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3.xml" ContentType="application/vnd.openxmlformats-officedocument.drawingml.chartshapes+xml"/>
  <Override PartName="/xl/charts/chart66.xml" ContentType="application/vnd.openxmlformats-officedocument.drawingml.chart+xml"/>
  <Override PartName="/xl/drawings/drawing14.xml" ContentType="application/vnd.openxmlformats-officedocument.drawingml.chartshapes+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updateLinks="never"/>
  <mc:AlternateContent xmlns:mc="http://schemas.openxmlformats.org/markup-compatibility/2006">
    <mc:Choice Requires="x15">
      <x15ac:absPath xmlns:x15ac="http://schemas.microsoft.com/office/spreadsheetml/2010/11/ac" url="C:\AAJK\RAN\1912_RAN_86_Sitges\Tdoclist\v37_official\"/>
    </mc:Choice>
  </mc:AlternateContent>
  <xr:revisionPtr revIDLastSave="0" documentId="13_ncr:1_{AF10C3F6-C416-4AC2-B816-608A21D25C08}" xr6:coauthVersionLast="44" xr6:coauthVersionMax="44" xr10:uidLastSave="{00000000-0000-0000-0000-000000000000}"/>
  <bookViews>
    <workbookView xWindow="768" yWindow="768" windowWidth="21504" windowHeight="11136" tabRatio="516" activeTab="2" xr2:uid="{00000000-000D-0000-FFFF-FFFF00000000}"/>
  </bookViews>
  <sheets>
    <sheet name="CR Statistics" sheetId="8" r:id="rId1"/>
    <sheet name="CRs_RAN_86" sheetId="25" r:id="rId2"/>
    <sheet name="Tdoc_list_RAN_86" sheetId="27" r:id="rId3"/>
    <sheet name="Parameters" sheetId="4" state="hidden" r:id="rId4"/>
  </sheets>
  <externalReferences>
    <externalReference r:id="rId5"/>
    <externalReference r:id="rId6"/>
    <externalReference r:id="rId7"/>
    <externalReference r:id="rId8"/>
  </externalReferences>
  <definedNames>
    <definedName name="_xlnm._FilterDatabase" localSheetId="1" hidden="1">CRs_RAN_86!$A$1:$O$2122</definedName>
    <definedName name="_xlnm._FilterDatabase" localSheetId="2" hidden="1">Tdoc_list_RAN_86!$A$1:$AG$1</definedName>
    <definedName name="Categories" localSheetId="0">[1]Parameters!$C$3:$C$8</definedName>
    <definedName name="Categories">Parameters!$C$3:$C$8</definedName>
    <definedName name="cc">[2]Parameters!$C$3:$C$8</definedName>
    <definedName name="for" localSheetId="0">[1]Parameters!$D$3:$D$10</definedName>
    <definedName name="for">Parameters!$D$3:$D$10</definedName>
    <definedName name="sdlkdngf">[2]Parameters!$C$3:$C$8</definedName>
    <definedName name="Statuses" localSheetId="0">[1]Parameters!$B$3:$B$20</definedName>
    <definedName name="Statuses">Parameters!$B$3:$B$21</definedName>
    <definedName name="Types" localSheetId="0">[1]Parameters!$A$3:$A$24</definedName>
    <definedName name="Types">Parameters!$A$3:$A$24</definedName>
    <definedName name="x">[2]Parameters!$C$3:$C$8</definedName>
    <definedName name="xx">[3]Parameters!$B$3:$B$20</definedName>
    <definedName name="XXX">[4]Parameters!$A$3:$A$24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Y416" i="8" l="1"/>
  <c r="CZ416" i="8" s="1"/>
  <c r="CX416" i="8"/>
  <c r="CW416" i="8"/>
  <c r="CV416" i="8"/>
  <c r="CU416" i="8"/>
  <c r="CT416" i="8"/>
  <c r="CZ415" i="8"/>
  <c r="CZ414" i="8"/>
  <c r="CZ413" i="8"/>
  <c r="CZ412" i="8"/>
  <c r="CZ411" i="8"/>
  <c r="CZ410" i="8"/>
  <c r="CZ409" i="8"/>
  <c r="CZ408" i="8"/>
  <c r="CZ407" i="8"/>
  <c r="CZ417" i="8" s="1"/>
  <c r="M15" i="8"/>
  <c r="M9" i="8"/>
  <c r="C15" i="8"/>
  <c r="D15" i="8"/>
  <c r="E15" i="8"/>
  <c r="F15" i="8"/>
  <c r="G15" i="8"/>
  <c r="H15" i="8"/>
  <c r="I15" i="8"/>
  <c r="J15" i="8"/>
  <c r="K15" i="8"/>
  <c r="L2" i="8"/>
  <c r="Y40" i="8"/>
  <c r="X40" i="8"/>
  <c r="W40" i="8"/>
  <c r="V40" i="8"/>
  <c r="U40" i="8"/>
  <c r="T40" i="8"/>
  <c r="Z39" i="8"/>
  <c r="Z38" i="8"/>
  <c r="Z37" i="8"/>
  <c r="Z36" i="8"/>
  <c r="Z35" i="8"/>
  <c r="Z34" i="8"/>
  <c r="Z33" i="8"/>
  <c r="Z32" i="8"/>
  <c r="Z31" i="8"/>
  <c r="Y26" i="8"/>
  <c r="X26" i="8"/>
  <c r="W26" i="8"/>
  <c r="V26" i="8"/>
  <c r="U26" i="8"/>
  <c r="T26" i="8"/>
  <c r="Z25" i="8"/>
  <c r="Z24" i="8"/>
  <c r="Z23" i="8"/>
  <c r="Z22" i="8"/>
  <c r="Z21" i="8"/>
  <c r="Z20" i="8"/>
  <c r="Z19" i="8"/>
  <c r="Z18" i="8"/>
  <c r="Z17" i="8"/>
  <c r="Y12" i="8"/>
  <c r="X12" i="8"/>
  <c r="W12" i="8"/>
  <c r="V12" i="8"/>
  <c r="U12" i="8"/>
  <c r="T12" i="8"/>
  <c r="Z11" i="8"/>
  <c r="Z10" i="8"/>
  <c r="Z9" i="8"/>
  <c r="Z8" i="8"/>
  <c r="Z7" i="8"/>
  <c r="Z6" i="8"/>
  <c r="Z5" i="8"/>
  <c r="Z4" i="8"/>
  <c r="Z3" i="8"/>
  <c r="L14" i="8"/>
  <c r="L13" i="8"/>
  <c r="L12" i="8"/>
  <c r="L11" i="8"/>
  <c r="L10" i="8"/>
  <c r="L9" i="8"/>
  <c r="L8" i="8"/>
  <c r="L7" i="8"/>
  <c r="L6" i="8"/>
  <c r="L5" i="8"/>
  <c r="L4" i="8"/>
  <c r="L3" i="8"/>
  <c r="Z12" i="8" l="1"/>
  <c r="Z40" i="8"/>
  <c r="Z26" i="8"/>
  <c r="Z41" i="8"/>
  <c r="AA25" i="8"/>
  <c r="L15" i="8"/>
  <c r="M5" i="8"/>
  <c r="M14" i="8"/>
  <c r="L46" i="8" l="1"/>
  <c r="L47" i="8"/>
  <c r="L48" i="8"/>
  <c r="L49" i="8"/>
  <c r="L50" i="8"/>
  <c r="L51" i="8"/>
  <c r="L52" i="8"/>
  <c r="L53" i="8"/>
  <c r="L54" i="8"/>
  <c r="L55" i="8"/>
  <c r="L56" i="8"/>
  <c r="L45" i="8"/>
  <c r="L57" i="8"/>
  <c r="D57" i="8"/>
  <c r="C57" i="8"/>
  <c r="Y83" i="8"/>
  <c r="X83" i="8"/>
  <c r="W83" i="8"/>
  <c r="V83" i="8"/>
  <c r="U83" i="8"/>
  <c r="T83" i="8"/>
  <c r="Z82" i="8"/>
  <c r="Z81" i="8"/>
  <c r="Z80" i="8"/>
  <c r="Z79" i="8"/>
  <c r="Z78" i="8"/>
  <c r="Z77" i="8"/>
  <c r="Z76" i="8"/>
  <c r="Z75" i="8"/>
  <c r="Z74" i="8"/>
  <c r="Y69" i="8"/>
  <c r="X69" i="8"/>
  <c r="W69" i="8"/>
  <c r="V69" i="8"/>
  <c r="U69" i="8"/>
  <c r="T69" i="8"/>
  <c r="Z68" i="8"/>
  <c r="Z67" i="8"/>
  <c r="Z66" i="8"/>
  <c r="Z65" i="8"/>
  <c r="Z64" i="8"/>
  <c r="Z63" i="8"/>
  <c r="Z62" i="8"/>
  <c r="Z61" i="8"/>
  <c r="Z60" i="8"/>
  <c r="K57" i="8"/>
  <c r="J57" i="8"/>
  <c r="I57" i="8"/>
  <c r="H57" i="8"/>
  <c r="G57" i="8"/>
  <c r="F57" i="8"/>
  <c r="E57" i="8"/>
  <c r="Y55" i="8"/>
  <c r="X55" i="8"/>
  <c r="W55" i="8"/>
  <c r="V55" i="8"/>
  <c r="U55" i="8"/>
  <c r="T55" i="8"/>
  <c r="Z54" i="8"/>
  <c r="Z53" i="8"/>
  <c r="Z52" i="8"/>
  <c r="Z51" i="8"/>
  <c r="Z50" i="8"/>
  <c r="Z49" i="8"/>
  <c r="Z48" i="8"/>
  <c r="Z47" i="8"/>
  <c r="Z46" i="8"/>
  <c r="Z84" i="8" l="1"/>
  <c r="Z83" i="8"/>
  <c r="Z69" i="8"/>
  <c r="Z55" i="8"/>
  <c r="AA68" i="8"/>
  <c r="M47" i="8"/>
  <c r="M56" i="8"/>
  <c r="M51" i="8"/>
  <c r="M57" i="8" l="1"/>
  <c r="D1651" i="8" l="1"/>
  <c r="D1627" i="8"/>
  <c r="D1606" i="8"/>
  <c r="X1590" i="8"/>
  <c r="W1590" i="8"/>
  <c r="V1590" i="8"/>
  <c r="U1590" i="8"/>
  <c r="T1590" i="8"/>
  <c r="Y1590" i="8" s="1"/>
  <c r="Y1589" i="8"/>
  <c r="Y1588" i="8"/>
  <c r="Y1587" i="8"/>
  <c r="Y1586" i="8"/>
  <c r="Y1585" i="8"/>
  <c r="Y1584" i="8"/>
  <c r="L1581" i="8"/>
  <c r="I1581" i="8"/>
  <c r="H1581" i="8"/>
  <c r="G1581" i="8"/>
  <c r="F1581" i="8"/>
  <c r="E1581" i="8"/>
  <c r="J1581" i="8" s="1"/>
  <c r="D1581" i="8"/>
  <c r="C1581" i="8"/>
  <c r="W1580" i="8"/>
  <c r="V1580" i="8"/>
  <c r="U1580" i="8"/>
  <c r="T1580" i="8"/>
  <c r="L1580" i="8"/>
  <c r="J1580" i="8"/>
  <c r="X1579" i="8"/>
  <c r="Y1579" i="8" s="1"/>
  <c r="J1579" i="8"/>
  <c r="X1578" i="8"/>
  <c r="Y1578" i="8" s="1"/>
  <c r="J1578" i="8"/>
  <c r="Y1577" i="8"/>
  <c r="J1577" i="8"/>
  <c r="Y1576" i="8"/>
  <c r="J1576" i="8"/>
  <c r="Y1575" i="8"/>
  <c r="L1575" i="8"/>
  <c r="J1575" i="8"/>
  <c r="Y1574" i="8"/>
  <c r="J1574" i="8"/>
  <c r="J1573" i="8"/>
  <c r="J1572" i="8"/>
  <c r="J1571" i="8"/>
  <c r="L1570" i="8"/>
  <c r="J1570" i="8"/>
  <c r="X1569" i="8"/>
  <c r="V1569" i="8"/>
  <c r="J1569" i="8"/>
  <c r="X1568" i="8"/>
  <c r="W1568" i="8"/>
  <c r="V1568" i="8"/>
  <c r="U1568" i="8"/>
  <c r="T1568" i="8"/>
  <c r="T1569" i="8" s="1"/>
  <c r="J1568" i="8"/>
  <c r="X1567" i="8"/>
  <c r="W1567" i="8"/>
  <c r="W1569" i="8" s="1"/>
  <c r="V1567" i="8"/>
  <c r="U1567" i="8"/>
  <c r="Y1567" i="8" s="1"/>
  <c r="J1567" i="8"/>
  <c r="U1566" i="8"/>
  <c r="U1569" i="8" s="1"/>
  <c r="J1566" i="8"/>
  <c r="Y1565" i="8"/>
  <c r="L1565" i="8"/>
  <c r="J1565" i="8"/>
  <c r="Y1564" i="8"/>
  <c r="J1564" i="8"/>
  <c r="Y1563" i="8"/>
  <c r="J1563" i="8"/>
  <c r="J1562" i="8"/>
  <c r="X1556" i="8"/>
  <c r="W1556" i="8"/>
  <c r="V1556" i="8"/>
  <c r="U1556" i="8"/>
  <c r="T1556" i="8"/>
  <c r="Y1556" i="8" s="1"/>
  <c r="X1555" i="8"/>
  <c r="W1555" i="8"/>
  <c r="V1555" i="8"/>
  <c r="U1555" i="8"/>
  <c r="Y1555" i="8" s="1"/>
  <c r="T1555" i="8"/>
  <c r="I1555" i="8"/>
  <c r="H1555" i="8"/>
  <c r="G1555" i="8"/>
  <c r="F1555" i="8"/>
  <c r="E1555" i="8"/>
  <c r="J1555" i="8" s="1"/>
  <c r="D1555" i="8"/>
  <c r="C1555" i="8"/>
  <c r="X1554" i="8"/>
  <c r="W1554" i="8"/>
  <c r="V1554" i="8"/>
  <c r="U1554" i="8"/>
  <c r="T1554" i="8"/>
  <c r="Y1554" i="8" s="1"/>
  <c r="J1554" i="8"/>
  <c r="X1553" i="8"/>
  <c r="W1553" i="8"/>
  <c r="V1553" i="8"/>
  <c r="U1553" i="8"/>
  <c r="T1553" i="8"/>
  <c r="Y1553" i="8" s="1"/>
  <c r="J1553" i="8"/>
  <c r="Y1552" i="8"/>
  <c r="X1552" i="8"/>
  <c r="W1552" i="8"/>
  <c r="V1552" i="8"/>
  <c r="U1552" i="8"/>
  <c r="T1552" i="8"/>
  <c r="J1552" i="8"/>
  <c r="X1551" i="8"/>
  <c r="W1551" i="8"/>
  <c r="V1551" i="8"/>
  <c r="U1551" i="8"/>
  <c r="T1551" i="8"/>
  <c r="Y1551" i="8" s="1"/>
  <c r="J1551" i="8"/>
  <c r="X1550" i="8"/>
  <c r="W1550" i="8"/>
  <c r="Y1550" i="8" s="1"/>
  <c r="V1550" i="8"/>
  <c r="U1550" i="8"/>
  <c r="T1550" i="8"/>
  <c r="J1550" i="8"/>
  <c r="L1554" i="8" s="1"/>
  <c r="L1555" i="8" s="1"/>
  <c r="L1549" i="8"/>
  <c r="J1549" i="8"/>
  <c r="X1548" i="8"/>
  <c r="W1548" i="8"/>
  <c r="V1548" i="8"/>
  <c r="U1548" i="8"/>
  <c r="T1548" i="8"/>
  <c r="J1548" i="8"/>
  <c r="Y1547" i="8"/>
  <c r="J1547" i="8"/>
  <c r="Y1546" i="8"/>
  <c r="J1546" i="8"/>
  <c r="Y1545" i="8"/>
  <c r="J1545" i="8"/>
  <c r="Y1544" i="8"/>
  <c r="L1544" i="8"/>
  <c r="J1544" i="8"/>
  <c r="Y1543" i="8"/>
  <c r="J1543" i="8"/>
  <c r="Y1542" i="8"/>
  <c r="J1542" i="8"/>
  <c r="Y1541" i="8"/>
  <c r="Y1548" i="8" s="1"/>
  <c r="J1541" i="8"/>
  <c r="J1540" i="8"/>
  <c r="X1539" i="8"/>
  <c r="W1539" i="8"/>
  <c r="V1539" i="8"/>
  <c r="U1539" i="8"/>
  <c r="T1539" i="8"/>
  <c r="L1539" i="8"/>
  <c r="J1539" i="8"/>
  <c r="Y1538" i="8"/>
  <c r="J1538" i="8"/>
  <c r="Y1537" i="8"/>
  <c r="J1537" i="8"/>
  <c r="Y1536" i="8"/>
  <c r="J1536" i="8"/>
  <c r="Y1535" i="8"/>
  <c r="J1535" i="8"/>
  <c r="Y1534" i="8"/>
  <c r="Y1539" i="8" s="1"/>
  <c r="L1534" i="8"/>
  <c r="J1534" i="8"/>
  <c r="Y1533" i="8"/>
  <c r="J1533" i="8"/>
  <c r="Y1532" i="8"/>
  <c r="J1532" i="8"/>
  <c r="J1531" i="8"/>
  <c r="X1522" i="8"/>
  <c r="X1521" i="8"/>
  <c r="W1521" i="8"/>
  <c r="Y1521" i="8" s="1"/>
  <c r="V1521" i="8"/>
  <c r="U1521" i="8"/>
  <c r="Z1521" i="8" s="1"/>
  <c r="T1521" i="8"/>
  <c r="X1520" i="8"/>
  <c r="W1520" i="8"/>
  <c r="V1520" i="8"/>
  <c r="U1520" i="8"/>
  <c r="T1520" i="8"/>
  <c r="Z1520" i="8" s="1"/>
  <c r="X1519" i="8"/>
  <c r="W1519" i="8"/>
  <c r="W1522" i="8" s="1"/>
  <c r="V1519" i="8"/>
  <c r="U1519" i="8"/>
  <c r="T1519" i="8"/>
  <c r="Z1519" i="8" s="1"/>
  <c r="X1518" i="8"/>
  <c r="W1518" i="8"/>
  <c r="V1518" i="8"/>
  <c r="V1522" i="8" s="1"/>
  <c r="U1518" i="8"/>
  <c r="U1522" i="8" s="1"/>
  <c r="T1518" i="8"/>
  <c r="Z1518" i="8" s="1"/>
  <c r="I1518" i="8"/>
  <c r="H1518" i="8"/>
  <c r="G1518" i="8"/>
  <c r="F1518" i="8"/>
  <c r="E1518" i="8"/>
  <c r="D1518" i="8"/>
  <c r="C1518" i="8"/>
  <c r="L1517" i="8"/>
  <c r="J1517" i="8"/>
  <c r="Z1516" i="8"/>
  <c r="X1516" i="8"/>
  <c r="W1516" i="8"/>
  <c r="V1516" i="8"/>
  <c r="U1516" i="8"/>
  <c r="T1516" i="8"/>
  <c r="J1516" i="8"/>
  <c r="Y1515" i="8"/>
  <c r="J1515" i="8"/>
  <c r="Y1514" i="8"/>
  <c r="L1514" i="8"/>
  <c r="J1514" i="8"/>
  <c r="Y1513" i="8"/>
  <c r="Y1516" i="8" s="1"/>
  <c r="J1513" i="8"/>
  <c r="Y1512" i="8"/>
  <c r="J1512" i="8"/>
  <c r="J1511" i="8"/>
  <c r="X1510" i="8"/>
  <c r="W1510" i="8"/>
  <c r="V1510" i="8"/>
  <c r="U1510" i="8"/>
  <c r="T1510" i="8"/>
  <c r="J1510" i="8"/>
  <c r="Y1509" i="8"/>
  <c r="L1509" i="8"/>
  <c r="L1518" i="8" s="1"/>
  <c r="J1509" i="8"/>
  <c r="Y1508" i="8"/>
  <c r="Y1510" i="8" s="1"/>
  <c r="J1508" i="8"/>
  <c r="Y1507" i="8"/>
  <c r="J1507" i="8"/>
  <c r="Y1506" i="8"/>
  <c r="J1506" i="8"/>
  <c r="J1505" i="8"/>
  <c r="J1518" i="8" s="1"/>
  <c r="T1495" i="8"/>
  <c r="X1494" i="8"/>
  <c r="Z1494" i="8" s="1"/>
  <c r="W1494" i="8"/>
  <c r="V1494" i="8"/>
  <c r="U1494" i="8"/>
  <c r="T1494" i="8"/>
  <c r="Y1494" i="8" s="1"/>
  <c r="L1494" i="8"/>
  <c r="I1494" i="8"/>
  <c r="H1494" i="8"/>
  <c r="G1494" i="8"/>
  <c r="F1494" i="8"/>
  <c r="E1494" i="8"/>
  <c r="D1494" i="8"/>
  <c r="C1494" i="8"/>
  <c r="X1493" i="8"/>
  <c r="Z1493" i="8" s="1"/>
  <c r="W1493" i="8"/>
  <c r="V1493" i="8"/>
  <c r="U1493" i="8"/>
  <c r="T1493" i="8"/>
  <c r="Y1493" i="8" s="1"/>
  <c r="J1493" i="8"/>
  <c r="X1492" i="8"/>
  <c r="Z1492" i="8" s="1"/>
  <c r="W1492" i="8"/>
  <c r="V1492" i="8"/>
  <c r="U1492" i="8"/>
  <c r="T1492" i="8"/>
  <c r="Y1492" i="8" s="1"/>
  <c r="J1492" i="8"/>
  <c r="X1491" i="8"/>
  <c r="X1495" i="8" s="1"/>
  <c r="W1491" i="8"/>
  <c r="W1495" i="8" s="1"/>
  <c r="V1491" i="8"/>
  <c r="V1495" i="8" s="1"/>
  <c r="U1491" i="8"/>
  <c r="U1495" i="8" s="1"/>
  <c r="T1491" i="8"/>
  <c r="Y1491" i="8" s="1"/>
  <c r="J1491" i="8"/>
  <c r="J1490" i="8"/>
  <c r="X1489" i="8"/>
  <c r="W1489" i="8"/>
  <c r="V1489" i="8"/>
  <c r="U1489" i="8"/>
  <c r="T1489" i="8"/>
  <c r="J1489" i="8"/>
  <c r="Y1488" i="8"/>
  <c r="J1488" i="8"/>
  <c r="Y1487" i="8"/>
  <c r="J1487" i="8"/>
  <c r="Y1486" i="8"/>
  <c r="J1486" i="8"/>
  <c r="Y1485" i="8"/>
  <c r="Y1489" i="8" s="1"/>
  <c r="J1485" i="8"/>
  <c r="J1484" i="8"/>
  <c r="X1483" i="8"/>
  <c r="W1483" i="8"/>
  <c r="V1483" i="8"/>
  <c r="U1483" i="8"/>
  <c r="T1483" i="8"/>
  <c r="J1483" i="8"/>
  <c r="Y1482" i="8"/>
  <c r="J1482" i="8"/>
  <c r="Y1481" i="8"/>
  <c r="J1481" i="8"/>
  <c r="Y1480" i="8"/>
  <c r="J1480" i="8"/>
  <c r="Y1479" i="8"/>
  <c r="Y1483" i="8" s="1"/>
  <c r="J1479" i="8"/>
  <c r="J1478" i="8"/>
  <c r="J1494" i="8" s="1"/>
  <c r="X1469" i="8"/>
  <c r="I1469" i="8"/>
  <c r="H1469" i="8"/>
  <c r="G1469" i="8"/>
  <c r="F1469" i="8"/>
  <c r="E1469" i="8"/>
  <c r="D1469" i="8"/>
  <c r="C1469" i="8"/>
  <c r="W1468" i="8"/>
  <c r="J1468" i="8"/>
  <c r="W1467" i="8"/>
  <c r="J1467" i="8"/>
  <c r="W1466" i="8"/>
  <c r="V1466" i="8"/>
  <c r="U1466" i="8"/>
  <c r="J1466" i="8"/>
  <c r="J1465" i="8"/>
  <c r="W1464" i="8"/>
  <c r="J1464" i="8"/>
  <c r="X1463" i="8"/>
  <c r="W1463" i="8"/>
  <c r="V1463" i="8"/>
  <c r="V1469" i="8" s="1"/>
  <c r="U1463" i="8"/>
  <c r="T1463" i="8"/>
  <c r="Y1463" i="8" s="1"/>
  <c r="J1463" i="8"/>
  <c r="X1462" i="8"/>
  <c r="W1462" i="8"/>
  <c r="V1462" i="8"/>
  <c r="U1462" i="8"/>
  <c r="U1468" i="8" s="1"/>
  <c r="T1462" i="8"/>
  <c r="Y1462" i="8" s="1"/>
  <c r="J1462" i="8"/>
  <c r="X1461" i="8"/>
  <c r="X1464" i="8" s="1"/>
  <c r="W1461" i="8"/>
  <c r="V1461" i="8"/>
  <c r="V1467" i="8" s="1"/>
  <c r="U1461" i="8"/>
  <c r="T1461" i="8"/>
  <c r="T1464" i="8" s="1"/>
  <c r="J1461" i="8"/>
  <c r="Y1460" i="8"/>
  <c r="J1460" i="8"/>
  <c r="J1459" i="8"/>
  <c r="X1458" i="8"/>
  <c r="V1458" i="8"/>
  <c r="J1458" i="8"/>
  <c r="X1457" i="8"/>
  <c r="W1457" i="8"/>
  <c r="W1469" i="8" s="1"/>
  <c r="V1457" i="8"/>
  <c r="U1457" i="8"/>
  <c r="U1469" i="8" s="1"/>
  <c r="T1457" i="8"/>
  <c r="T1469" i="8" s="1"/>
  <c r="J1457" i="8"/>
  <c r="X1456" i="8"/>
  <c r="X1468" i="8" s="1"/>
  <c r="W1456" i="8"/>
  <c r="V1456" i="8"/>
  <c r="V1468" i="8" s="1"/>
  <c r="U1456" i="8"/>
  <c r="T1456" i="8"/>
  <c r="T1468" i="8" s="1"/>
  <c r="J1456" i="8"/>
  <c r="X1455" i="8"/>
  <c r="X1467" i="8" s="1"/>
  <c r="W1455" i="8"/>
  <c r="V1455" i="8"/>
  <c r="U1455" i="8"/>
  <c r="U1458" i="8" s="1"/>
  <c r="T1455" i="8"/>
  <c r="T1467" i="8" s="1"/>
  <c r="J1455" i="8"/>
  <c r="X1454" i="8"/>
  <c r="X1466" i="8" s="1"/>
  <c r="W1454" i="8"/>
  <c r="W1458" i="8" s="1"/>
  <c r="V1454" i="8"/>
  <c r="U1454" i="8"/>
  <c r="T1454" i="8"/>
  <c r="Y1454" i="8" s="1"/>
  <c r="J1454" i="8"/>
  <c r="J1453" i="8"/>
  <c r="J1469" i="8" s="1"/>
  <c r="U1439" i="8"/>
  <c r="T1439" i="8"/>
  <c r="I1439" i="8"/>
  <c r="H1439" i="8"/>
  <c r="G1439" i="8"/>
  <c r="F1439" i="8"/>
  <c r="E1439" i="8"/>
  <c r="D1439" i="8"/>
  <c r="J1438" i="8"/>
  <c r="X1437" i="8"/>
  <c r="T1437" i="8"/>
  <c r="J1437" i="8"/>
  <c r="W1436" i="8"/>
  <c r="J1436" i="8"/>
  <c r="J1435" i="8"/>
  <c r="T1434" i="8"/>
  <c r="J1434" i="8"/>
  <c r="L1438" i="8" s="1"/>
  <c r="X1433" i="8"/>
  <c r="W1433" i="8"/>
  <c r="V1433" i="8"/>
  <c r="U1433" i="8"/>
  <c r="T1433" i="8"/>
  <c r="Y1433" i="8" s="1"/>
  <c r="J1433" i="8"/>
  <c r="X1432" i="8"/>
  <c r="X1434" i="8" s="1"/>
  <c r="W1432" i="8"/>
  <c r="V1432" i="8"/>
  <c r="U1432" i="8"/>
  <c r="T1432" i="8"/>
  <c r="Y1432" i="8" s="1"/>
  <c r="J1432" i="8"/>
  <c r="X1431" i="8"/>
  <c r="W1431" i="8"/>
  <c r="W1434" i="8" s="1"/>
  <c r="V1431" i="8"/>
  <c r="V1434" i="8" s="1"/>
  <c r="U1431" i="8"/>
  <c r="U1434" i="8" s="1"/>
  <c r="T1431" i="8"/>
  <c r="J1431" i="8"/>
  <c r="Y1430" i="8"/>
  <c r="J1430" i="8"/>
  <c r="L1433" i="8" s="1"/>
  <c r="J1429" i="8"/>
  <c r="J1428" i="8"/>
  <c r="Y1427" i="8"/>
  <c r="X1427" i="8"/>
  <c r="X1439" i="8" s="1"/>
  <c r="W1427" i="8"/>
  <c r="W1439" i="8" s="1"/>
  <c r="V1427" i="8"/>
  <c r="V1439" i="8" s="1"/>
  <c r="U1427" i="8"/>
  <c r="T1427" i="8"/>
  <c r="J1427" i="8"/>
  <c r="L1428" i="8" s="1"/>
  <c r="X1426" i="8"/>
  <c r="X1438" i="8" s="1"/>
  <c r="W1426" i="8"/>
  <c r="W1438" i="8" s="1"/>
  <c r="V1426" i="8"/>
  <c r="V1438" i="8" s="1"/>
  <c r="U1426" i="8"/>
  <c r="U1438" i="8" s="1"/>
  <c r="T1426" i="8"/>
  <c r="T1438" i="8" s="1"/>
  <c r="J1426" i="8"/>
  <c r="X1425" i="8"/>
  <c r="W1425" i="8"/>
  <c r="W1437" i="8" s="1"/>
  <c r="V1425" i="8"/>
  <c r="V1437" i="8" s="1"/>
  <c r="U1425" i="8"/>
  <c r="U1437" i="8" s="1"/>
  <c r="T1425" i="8"/>
  <c r="J1425" i="8"/>
  <c r="X1424" i="8"/>
  <c r="X1436" i="8" s="1"/>
  <c r="W1424" i="8"/>
  <c r="V1424" i="8"/>
  <c r="V1436" i="8" s="1"/>
  <c r="U1424" i="8"/>
  <c r="U1436" i="8" s="1"/>
  <c r="U1440" i="8" s="1"/>
  <c r="T1424" i="8"/>
  <c r="T1436" i="8" s="1"/>
  <c r="J1424" i="8"/>
  <c r="J1423" i="8"/>
  <c r="L1423" i="8" s="1"/>
  <c r="X1418" i="8"/>
  <c r="W1418" i="8"/>
  <c r="Y1418" i="8" s="1"/>
  <c r="V1418" i="8"/>
  <c r="U1418" i="8"/>
  <c r="T1418" i="8"/>
  <c r="Y1417" i="8"/>
  <c r="Y1416" i="8"/>
  <c r="Y1415" i="8"/>
  <c r="Y1414" i="8"/>
  <c r="Y1413" i="8"/>
  <c r="Y1412" i="8"/>
  <c r="Y1411" i="8"/>
  <c r="Y1410" i="8"/>
  <c r="X1407" i="8"/>
  <c r="W1407" i="8"/>
  <c r="V1407" i="8"/>
  <c r="U1407" i="8"/>
  <c r="T1407" i="8"/>
  <c r="Y1407" i="8" s="1"/>
  <c r="Y1406" i="8"/>
  <c r="Y1405" i="8"/>
  <c r="I1405" i="8"/>
  <c r="H1405" i="8"/>
  <c r="G1405" i="8"/>
  <c r="F1405" i="8"/>
  <c r="E1405" i="8"/>
  <c r="D1405" i="8"/>
  <c r="C1405" i="8"/>
  <c r="Y1404" i="8"/>
  <c r="J1404" i="8"/>
  <c r="Y1403" i="8"/>
  <c r="J1403" i="8"/>
  <c r="Y1402" i="8"/>
  <c r="J1402" i="8"/>
  <c r="Y1401" i="8"/>
  <c r="J1401" i="8"/>
  <c r="Y1400" i="8"/>
  <c r="J1400" i="8"/>
  <c r="Y1399" i="8"/>
  <c r="L1399" i="8"/>
  <c r="L1405" i="8" s="1"/>
  <c r="J1399" i="8"/>
  <c r="J1398" i="8"/>
  <c r="J1397" i="8"/>
  <c r="X1396" i="8"/>
  <c r="W1396" i="8"/>
  <c r="V1396" i="8"/>
  <c r="U1396" i="8"/>
  <c r="T1396" i="8"/>
  <c r="Y1396" i="8" s="1"/>
  <c r="J1396" i="8"/>
  <c r="Y1395" i="8"/>
  <c r="J1395" i="8"/>
  <c r="Y1394" i="8"/>
  <c r="J1394" i="8"/>
  <c r="Y1393" i="8"/>
  <c r="J1393" i="8"/>
  <c r="Y1392" i="8"/>
  <c r="J1392" i="8"/>
  <c r="Y1391" i="8"/>
  <c r="J1391" i="8"/>
  <c r="Y1390" i="8"/>
  <c r="J1390" i="8"/>
  <c r="Y1389" i="8"/>
  <c r="J1389" i="8"/>
  <c r="Y1388" i="8"/>
  <c r="J1388" i="8"/>
  <c r="J1405" i="8" s="1"/>
  <c r="J1387" i="8"/>
  <c r="X1382" i="8"/>
  <c r="W1382" i="8"/>
  <c r="V1382" i="8"/>
  <c r="U1382" i="8"/>
  <c r="T1382" i="8"/>
  <c r="Y1382" i="8" s="1"/>
  <c r="Y1381" i="8"/>
  <c r="Y1380" i="8"/>
  <c r="Y1379" i="8"/>
  <c r="Y1378" i="8"/>
  <c r="Y1377" i="8"/>
  <c r="Y1376" i="8"/>
  <c r="Y1375" i="8"/>
  <c r="Y1374" i="8"/>
  <c r="L1374" i="8"/>
  <c r="I1374" i="8"/>
  <c r="H1374" i="8"/>
  <c r="G1374" i="8"/>
  <c r="F1374" i="8"/>
  <c r="E1374" i="8"/>
  <c r="D1374" i="8"/>
  <c r="C1374" i="8"/>
  <c r="J1373" i="8"/>
  <c r="J1372" i="8"/>
  <c r="X1371" i="8"/>
  <c r="W1371" i="8"/>
  <c r="V1371" i="8"/>
  <c r="U1371" i="8"/>
  <c r="T1371" i="8"/>
  <c r="Y1371" i="8" s="1"/>
  <c r="J1371" i="8"/>
  <c r="Y1370" i="8"/>
  <c r="J1370" i="8"/>
  <c r="Y1369" i="8"/>
  <c r="J1369" i="8"/>
  <c r="Y1368" i="8"/>
  <c r="J1368" i="8"/>
  <c r="Y1367" i="8"/>
  <c r="J1367" i="8"/>
  <c r="Y1366" i="8"/>
  <c r="J1366" i="8"/>
  <c r="Y1365" i="8"/>
  <c r="J1365" i="8"/>
  <c r="Y1364" i="8"/>
  <c r="J1364" i="8"/>
  <c r="Y1363" i="8"/>
  <c r="J1363" i="8"/>
  <c r="J1362" i="8"/>
  <c r="J1361" i="8"/>
  <c r="X1360" i="8"/>
  <c r="W1360" i="8"/>
  <c r="Y1360" i="8" s="1"/>
  <c r="V1360" i="8"/>
  <c r="U1360" i="8"/>
  <c r="T1360" i="8"/>
  <c r="J1360" i="8"/>
  <c r="Y1359" i="8"/>
  <c r="J1359" i="8"/>
  <c r="Y1358" i="8"/>
  <c r="J1358" i="8"/>
  <c r="Y1357" i="8"/>
  <c r="J1357" i="8"/>
  <c r="Y1356" i="8"/>
  <c r="J1356" i="8"/>
  <c r="Y1355" i="8"/>
  <c r="J1355" i="8"/>
  <c r="Y1354" i="8"/>
  <c r="J1354" i="8"/>
  <c r="Y1353" i="8"/>
  <c r="J1353" i="8"/>
  <c r="Y1352" i="8"/>
  <c r="J1352" i="8"/>
  <c r="J1351" i="8"/>
  <c r="J1374" i="8" s="1"/>
  <c r="X1344" i="8"/>
  <c r="W1344" i="8"/>
  <c r="Y1344" i="8" s="1"/>
  <c r="V1344" i="8"/>
  <c r="U1344" i="8"/>
  <c r="T1344" i="8"/>
  <c r="Y1343" i="8"/>
  <c r="Y1342" i="8"/>
  <c r="Y1341" i="8"/>
  <c r="Y1340" i="8"/>
  <c r="Y1339" i="8"/>
  <c r="Y1338" i="8"/>
  <c r="Y1337" i="8"/>
  <c r="Y1336" i="8"/>
  <c r="I1335" i="8"/>
  <c r="H1335" i="8"/>
  <c r="G1335" i="8"/>
  <c r="F1335" i="8"/>
  <c r="E1335" i="8"/>
  <c r="D1335" i="8"/>
  <c r="C1335" i="8"/>
  <c r="J1334" i="8"/>
  <c r="X1333" i="8"/>
  <c r="W1333" i="8"/>
  <c r="V1333" i="8"/>
  <c r="U1333" i="8"/>
  <c r="T1333" i="8"/>
  <c r="Y1333" i="8" s="1"/>
  <c r="J1333" i="8"/>
  <c r="Y1332" i="8"/>
  <c r="J1332" i="8"/>
  <c r="Y1331" i="8"/>
  <c r="J1331" i="8"/>
  <c r="L1334" i="8" s="1"/>
  <c r="Y1330" i="8"/>
  <c r="J1330" i="8"/>
  <c r="Y1329" i="8"/>
  <c r="J1329" i="8"/>
  <c r="Y1328" i="8"/>
  <c r="J1328" i="8"/>
  <c r="Y1327" i="8"/>
  <c r="J1327" i="8"/>
  <c r="Y1326" i="8"/>
  <c r="J1326" i="8"/>
  <c r="L1330" i="8" s="1"/>
  <c r="Y1325" i="8"/>
  <c r="J1325" i="8"/>
  <c r="J1324" i="8"/>
  <c r="L1325" i="8" s="1"/>
  <c r="J1323" i="8"/>
  <c r="X1322" i="8"/>
  <c r="W1322" i="8"/>
  <c r="V1322" i="8"/>
  <c r="U1322" i="8"/>
  <c r="Y1322" i="8" s="1"/>
  <c r="T1322" i="8"/>
  <c r="J1322" i="8"/>
  <c r="Y1321" i="8"/>
  <c r="J1321" i="8"/>
  <c r="Y1320" i="8"/>
  <c r="J1320" i="8"/>
  <c r="Y1319" i="8"/>
  <c r="J1319" i="8"/>
  <c r="Y1318" i="8"/>
  <c r="J1318" i="8"/>
  <c r="Y1317" i="8"/>
  <c r="J1317" i="8"/>
  <c r="Y1316" i="8"/>
  <c r="J1316" i="8"/>
  <c r="Y1315" i="8"/>
  <c r="J1315" i="8"/>
  <c r="Y1314" i="8"/>
  <c r="J1314" i="8"/>
  <c r="J1313" i="8"/>
  <c r="J1335" i="8" s="1"/>
  <c r="Y1307" i="8"/>
  <c r="X1307" i="8"/>
  <c r="W1307" i="8"/>
  <c r="V1307" i="8"/>
  <c r="U1307" i="8"/>
  <c r="T1307" i="8"/>
  <c r="X1306" i="8"/>
  <c r="W1306" i="8"/>
  <c r="Y1306" i="8" s="1"/>
  <c r="V1306" i="8"/>
  <c r="V1308" i="8" s="1"/>
  <c r="U1306" i="8"/>
  <c r="T1306" i="8"/>
  <c r="X1305" i="8"/>
  <c r="X1308" i="8" s="1"/>
  <c r="W1305" i="8"/>
  <c r="W1308" i="8" s="1"/>
  <c r="V1305" i="8"/>
  <c r="U1305" i="8"/>
  <c r="U1308" i="8" s="1"/>
  <c r="T1305" i="8"/>
  <c r="Y1305" i="8" s="1"/>
  <c r="Y1304" i="8"/>
  <c r="Y1303" i="8"/>
  <c r="Y1302" i="8"/>
  <c r="Y1301" i="8"/>
  <c r="Y1300" i="8"/>
  <c r="L1298" i="8"/>
  <c r="I1298" i="8"/>
  <c r="H1298" i="8"/>
  <c r="G1298" i="8"/>
  <c r="F1298" i="8"/>
  <c r="E1298" i="8"/>
  <c r="D1298" i="8"/>
  <c r="C1298" i="8"/>
  <c r="Y1297" i="8"/>
  <c r="X1297" i="8"/>
  <c r="W1297" i="8"/>
  <c r="V1297" i="8"/>
  <c r="U1297" i="8"/>
  <c r="T1297" i="8"/>
  <c r="J1297" i="8"/>
  <c r="Y1296" i="8"/>
  <c r="J1296" i="8"/>
  <c r="Y1295" i="8"/>
  <c r="J1295" i="8"/>
  <c r="Y1294" i="8"/>
  <c r="J1294" i="8"/>
  <c r="Y1293" i="8"/>
  <c r="J1293" i="8"/>
  <c r="Y1292" i="8"/>
  <c r="J1292" i="8"/>
  <c r="Y1291" i="8"/>
  <c r="J1291" i="8"/>
  <c r="Y1290" i="8"/>
  <c r="J1290" i="8"/>
  <c r="Y1289" i="8"/>
  <c r="J1289" i="8"/>
  <c r="J1288" i="8"/>
  <c r="J1287" i="8"/>
  <c r="X1286" i="8"/>
  <c r="W1286" i="8"/>
  <c r="V1286" i="8"/>
  <c r="U1286" i="8"/>
  <c r="T1286" i="8"/>
  <c r="Y1286" i="8" s="1"/>
  <c r="J1286" i="8"/>
  <c r="Y1285" i="8"/>
  <c r="J1285" i="8"/>
  <c r="Y1284" i="8"/>
  <c r="J1284" i="8"/>
  <c r="Y1283" i="8"/>
  <c r="J1283" i="8"/>
  <c r="Y1282" i="8"/>
  <c r="J1282" i="8"/>
  <c r="Y1281" i="8"/>
  <c r="J1281" i="8"/>
  <c r="Y1280" i="8"/>
  <c r="J1280" i="8"/>
  <c r="Y1279" i="8"/>
  <c r="J1279" i="8"/>
  <c r="Y1278" i="8"/>
  <c r="J1278" i="8"/>
  <c r="J1277" i="8"/>
  <c r="J1298" i="8" s="1"/>
  <c r="X1273" i="8"/>
  <c r="W1273" i="8"/>
  <c r="V1273" i="8"/>
  <c r="U1273" i="8"/>
  <c r="T1273" i="8"/>
  <c r="Y1273" i="8" s="1"/>
  <c r="Y1272" i="8"/>
  <c r="Y1271" i="8"/>
  <c r="Y1270" i="8"/>
  <c r="Y1269" i="8"/>
  <c r="Y1268" i="8"/>
  <c r="Y1267" i="8"/>
  <c r="Y1266" i="8"/>
  <c r="Y1265" i="8"/>
  <c r="X1262" i="8"/>
  <c r="W1262" i="8"/>
  <c r="V1262" i="8"/>
  <c r="U1262" i="8"/>
  <c r="T1262" i="8"/>
  <c r="Y1262" i="8" s="1"/>
  <c r="Y1261" i="8"/>
  <c r="Y1260" i="8"/>
  <c r="Y1259" i="8"/>
  <c r="Y1258" i="8"/>
  <c r="Y1257" i="8"/>
  <c r="I1257" i="8"/>
  <c r="H1257" i="8"/>
  <c r="G1257" i="8"/>
  <c r="F1257" i="8"/>
  <c r="E1257" i="8"/>
  <c r="D1257" i="8"/>
  <c r="C1257" i="8"/>
  <c r="Y1256" i="8"/>
  <c r="J1256" i="8"/>
  <c r="Y1255" i="8"/>
  <c r="J1255" i="8"/>
  <c r="Y1254" i="8"/>
  <c r="J1254" i="8"/>
  <c r="J1253" i="8"/>
  <c r="J1252" i="8"/>
  <c r="L1256" i="8" s="1"/>
  <c r="X1251" i="8"/>
  <c r="W1251" i="8"/>
  <c r="V1251" i="8"/>
  <c r="U1251" i="8"/>
  <c r="T1251" i="8"/>
  <c r="Y1251" i="8" s="1"/>
  <c r="J1251" i="8"/>
  <c r="Y1250" i="8"/>
  <c r="J1250" i="8"/>
  <c r="Y1249" i="8"/>
  <c r="J1249" i="8"/>
  <c r="Y1248" i="8"/>
  <c r="J1248" i="8"/>
  <c r="L1251" i="8" s="1"/>
  <c r="Y1247" i="8"/>
  <c r="J1247" i="8"/>
  <c r="Y1246" i="8"/>
  <c r="J1246" i="8"/>
  <c r="Y1245" i="8"/>
  <c r="J1245" i="8"/>
  <c r="Y1244" i="8"/>
  <c r="J1244" i="8"/>
  <c r="L1246" i="8" s="1"/>
  <c r="Y1243" i="8"/>
  <c r="J1243" i="8"/>
  <c r="J1242" i="8"/>
  <c r="J1257" i="8" s="1"/>
  <c r="X1236" i="8"/>
  <c r="W1236" i="8"/>
  <c r="Y1236" i="8" s="1"/>
  <c r="V1236" i="8"/>
  <c r="U1236" i="8"/>
  <c r="T1236" i="8"/>
  <c r="Y1235" i="8"/>
  <c r="Y1234" i="8"/>
  <c r="Y1233" i="8"/>
  <c r="Y1232" i="8"/>
  <c r="Y1231" i="8"/>
  <c r="Y1230" i="8"/>
  <c r="Y1229" i="8"/>
  <c r="Y1228" i="8"/>
  <c r="X1225" i="8"/>
  <c r="W1225" i="8"/>
  <c r="V1225" i="8"/>
  <c r="U1225" i="8"/>
  <c r="T1225" i="8"/>
  <c r="Y1225" i="8" s="1"/>
  <c r="Y1224" i="8"/>
  <c r="Y1223" i="8"/>
  <c r="Y1222" i="8"/>
  <c r="Y1221" i="8"/>
  <c r="I1221" i="8"/>
  <c r="H1221" i="8"/>
  <c r="G1221" i="8"/>
  <c r="F1221" i="8"/>
  <c r="E1221" i="8"/>
  <c r="D1221" i="8"/>
  <c r="C1221" i="8"/>
  <c r="Y1220" i="8"/>
  <c r="J1220" i="8"/>
  <c r="Y1219" i="8"/>
  <c r="J1219" i="8"/>
  <c r="Y1218" i="8"/>
  <c r="J1218" i="8"/>
  <c r="Y1217" i="8"/>
  <c r="J1217" i="8"/>
  <c r="J1216" i="8"/>
  <c r="L1220" i="8" s="1"/>
  <c r="J1215" i="8"/>
  <c r="X1214" i="8"/>
  <c r="W1214" i="8"/>
  <c r="V1214" i="8"/>
  <c r="U1214" i="8"/>
  <c r="T1214" i="8"/>
  <c r="Y1214" i="8" s="1"/>
  <c r="J1214" i="8"/>
  <c r="L1215" i="8" s="1"/>
  <c r="Y1213" i="8"/>
  <c r="J1213" i="8"/>
  <c r="Y1212" i="8"/>
  <c r="J1212" i="8"/>
  <c r="Y1211" i="8"/>
  <c r="J1211" i="8"/>
  <c r="Y1210" i="8"/>
  <c r="J1210" i="8"/>
  <c r="Y1209" i="8"/>
  <c r="J1209" i="8"/>
  <c r="L1211" i="8" s="1"/>
  <c r="Y1208" i="8"/>
  <c r="L1208" i="8"/>
  <c r="L1221" i="8" s="1"/>
  <c r="J1208" i="8"/>
  <c r="Y1207" i="8"/>
  <c r="J1207" i="8"/>
  <c r="Y1206" i="8"/>
  <c r="J1206" i="8"/>
  <c r="J1205" i="8"/>
  <c r="J1221" i="8" s="1"/>
  <c r="X1202" i="8"/>
  <c r="W1202" i="8"/>
  <c r="V1202" i="8"/>
  <c r="U1202" i="8"/>
  <c r="T1202" i="8"/>
  <c r="Y1202" i="8" s="1"/>
  <c r="Y1201" i="8"/>
  <c r="Y1200" i="8"/>
  <c r="Y1199" i="8"/>
  <c r="Y1198" i="8"/>
  <c r="Y1197" i="8"/>
  <c r="Y1196" i="8"/>
  <c r="Y1195" i="8"/>
  <c r="Y1194" i="8"/>
  <c r="I1192" i="8"/>
  <c r="H1192" i="8"/>
  <c r="G1192" i="8"/>
  <c r="F1192" i="8"/>
  <c r="E1192" i="8"/>
  <c r="D1192" i="8"/>
  <c r="C1192" i="8"/>
  <c r="X1191" i="8"/>
  <c r="W1191" i="8"/>
  <c r="V1191" i="8"/>
  <c r="U1191" i="8"/>
  <c r="T1191" i="8"/>
  <c r="Y1191" i="8" s="1"/>
  <c r="J1191" i="8"/>
  <c r="Y1190" i="8"/>
  <c r="J1190" i="8"/>
  <c r="Y1189" i="8"/>
  <c r="J1189" i="8"/>
  <c r="Y1188" i="8"/>
  <c r="J1188" i="8"/>
  <c r="L1191" i="8" s="1"/>
  <c r="Y1187" i="8"/>
  <c r="J1187" i="8"/>
  <c r="Y1186" i="8"/>
  <c r="J1186" i="8"/>
  <c r="Y1185" i="8"/>
  <c r="J1185" i="8"/>
  <c r="Y1184" i="8"/>
  <c r="J1184" i="8"/>
  <c r="L1186" i="8" s="1"/>
  <c r="Y1183" i="8"/>
  <c r="J1183" i="8"/>
  <c r="J1182" i="8"/>
  <c r="J1181" i="8"/>
  <c r="Y1180" i="8"/>
  <c r="X1180" i="8"/>
  <c r="W1180" i="8"/>
  <c r="V1180" i="8"/>
  <c r="U1180" i="8"/>
  <c r="T1180" i="8"/>
  <c r="J1180" i="8"/>
  <c r="L1182" i="8" s="1"/>
  <c r="Y1179" i="8"/>
  <c r="L1179" i="8"/>
  <c r="J1179" i="8"/>
  <c r="Y1178" i="8"/>
  <c r="J1178" i="8"/>
  <c r="Y1177" i="8"/>
  <c r="J1177" i="8"/>
  <c r="Y1176" i="8"/>
  <c r="J1176" i="8"/>
  <c r="Y1175" i="8"/>
  <c r="J1175" i="8"/>
  <c r="L1175" i="8" s="1"/>
  <c r="Y1174" i="8"/>
  <c r="J1174" i="8"/>
  <c r="Y1173" i="8"/>
  <c r="J1173" i="8"/>
  <c r="Y1172" i="8"/>
  <c r="J1172" i="8"/>
  <c r="J1171" i="8"/>
  <c r="J1192" i="8" s="1"/>
  <c r="X1169" i="8"/>
  <c r="W1169" i="8"/>
  <c r="V1169" i="8"/>
  <c r="U1169" i="8"/>
  <c r="T1169" i="8"/>
  <c r="Y1167" i="8"/>
  <c r="Y1166" i="8"/>
  <c r="Y1165" i="8"/>
  <c r="Y1164" i="8"/>
  <c r="Y1163" i="8"/>
  <c r="Y1162" i="8"/>
  <c r="Y1161" i="8"/>
  <c r="Y1169" i="8" s="1"/>
  <c r="Y1160" i="8"/>
  <c r="X1157" i="8"/>
  <c r="W1157" i="8"/>
  <c r="V1157" i="8"/>
  <c r="U1157" i="8"/>
  <c r="T1157" i="8"/>
  <c r="Y1156" i="8"/>
  <c r="Y1155" i="8"/>
  <c r="Y1154" i="8"/>
  <c r="Y1157" i="8" s="1"/>
  <c r="Y1153" i="8"/>
  <c r="Y1152" i="8"/>
  <c r="J1152" i="8"/>
  <c r="I1152" i="8"/>
  <c r="H1152" i="8"/>
  <c r="G1152" i="8"/>
  <c r="F1152" i="8"/>
  <c r="E1152" i="8"/>
  <c r="K1152" i="8" s="1"/>
  <c r="D1152" i="8"/>
  <c r="C1152" i="8"/>
  <c r="Y1151" i="8"/>
  <c r="K1151" i="8"/>
  <c r="Y1150" i="8"/>
  <c r="K1150" i="8"/>
  <c r="Y1149" i="8"/>
  <c r="K1149" i="8"/>
  <c r="Y1148" i="8"/>
  <c r="K1148" i="8"/>
  <c r="K1147" i="8"/>
  <c r="K1146" i="8"/>
  <c r="K1145" i="8"/>
  <c r="X1144" i="8"/>
  <c r="W1144" i="8"/>
  <c r="V1144" i="8"/>
  <c r="U1144" i="8"/>
  <c r="T1144" i="8"/>
  <c r="K1144" i="8"/>
  <c r="M1148" i="8" s="1"/>
  <c r="M1143" i="8"/>
  <c r="K1143" i="8"/>
  <c r="Y1142" i="8"/>
  <c r="K1142" i="8"/>
  <c r="Y1141" i="8"/>
  <c r="K1141" i="8"/>
  <c r="Y1140" i="8"/>
  <c r="K1140" i="8"/>
  <c r="Y1139" i="8"/>
  <c r="K1139" i="8"/>
  <c r="Y1138" i="8"/>
  <c r="K1138" i="8"/>
  <c r="Y1137" i="8"/>
  <c r="K1137" i="8"/>
  <c r="Y1136" i="8"/>
  <c r="K1136" i="8"/>
  <c r="Y1135" i="8"/>
  <c r="Y1144" i="8" s="1"/>
  <c r="K1135" i="8"/>
  <c r="M1138" i="8" s="1"/>
  <c r="M1152" i="8" s="1"/>
  <c r="K1134" i="8"/>
  <c r="X1127" i="8"/>
  <c r="W1127" i="8"/>
  <c r="V1127" i="8"/>
  <c r="U1127" i="8"/>
  <c r="T1127" i="8"/>
  <c r="Y1126" i="8"/>
  <c r="Y1125" i="8"/>
  <c r="Y1124" i="8"/>
  <c r="Y1123" i="8"/>
  <c r="Y1122" i="8"/>
  <c r="Y1121" i="8"/>
  <c r="Y1120" i="8"/>
  <c r="Y1119" i="8"/>
  <c r="Y1118" i="8"/>
  <c r="Y1127" i="8" s="1"/>
  <c r="X1115" i="8"/>
  <c r="W1115" i="8"/>
  <c r="V1115" i="8"/>
  <c r="U1115" i="8"/>
  <c r="T1115" i="8"/>
  <c r="Y1114" i="8"/>
  <c r="Y1113" i="8"/>
  <c r="Y1112" i="8"/>
  <c r="Y1111" i="8"/>
  <c r="Y1110" i="8"/>
  <c r="J1110" i="8"/>
  <c r="I1110" i="8"/>
  <c r="H1110" i="8"/>
  <c r="G1110" i="8"/>
  <c r="F1110" i="8"/>
  <c r="E1110" i="8"/>
  <c r="K1110" i="8" s="1"/>
  <c r="D1110" i="8"/>
  <c r="C1110" i="8"/>
  <c r="Y1109" i="8"/>
  <c r="K1109" i="8"/>
  <c r="Y1108" i="8"/>
  <c r="K1108" i="8"/>
  <c r="Y1107" i="8"/>
  <c r="K1107" i="8"/>
  <c r="M1109" i="8" s="1"/>
  <c r="Y1106" i="8"/>
  <c r="Y1115" i="8" s="1"/>
  <c r="M1106" i="8"/>
  <c r="K1106" i="8"/>
  <c r="K1105" i="8"/>
  <c r="K1104" i="8"/>
  <c r="K1103" i="8"/>
  <c r="X1102" i="8"/>
  <c r="W1102" i="8"/>
  <c r="V1102" i="8"/>
  <c r="U1102" i="8"/>
  <c r="T1102" i="8"/>
  <c r="K1102" i="8"/>
  <c r="Y1101" i="8"/>
  <c r="K1101" i="8"/>
  <c r="Y1100" i="8"/>
  <c r="K1100" i="8"/>
  <c r="Y1099" i="8"/>
  <c r="K1099" i="8"/>
  <c r="Y1098" i="8"/>
  <c r="K1098" i="8"/>
  <c r="Y1097" i="8"/>
  <c r="K1097" i="8"/>
  <c r="M1101" i="8" s="1"/>
  <c r="M1110" i="8" s="1"/>
  <c r="Y1096" i="8"/>
  <c r="K1096" i="8"/>
  <c r="Y1095" i="8"/>
  <c r="K1095" i="8"/>
  <c r="Y1094" i="8"/>
  <c r="K1094" i="8"/>
  <c r="Y1093" i="8"/>
  <c r="Y1102" i="8" s="1"/>
  <c r="K1093" i="8"/>
  <c r="K1092" i="8"/>
  <c r="Y1087" i="8"/>
  <c r="X1087" i="8"/>
  <c r="W1087" i="8"/>
  <c r="V1087" i="8"/>
  <c r="U1087" i="8"/>
  <c r="T1087" i="8"/>
  <c r="Y1086" i="8"/>
  <c r="Y1085" i="8"/>
  <c r="Y1084" i="8"/>
  <c r="Y1083" i="8"/>
  <c r="Y1082" i="8"/>
  <c r="Y1081" i="8"/>
  <c r="Y1080" i="8"/>
  <c r="Y1079" i="8"/>
  <c r="Y1078" i="8"/>
  <c r="X1075" i="8"/>
  <c r="W1075" i="8"/>
  <c r="V1075" i="8"/>
  <c r="U1075" i="8"/>
  <c r="T1075" i="8"/>
  <c r="Y1075" i="8" s="1"/>
  <c r="Y1074" i="8"/>
  <c r="Y1073" i="8"/>
  <c r="Y1072" i="8"/>
  <c r="Y1071" i="8"/>
  <c r="Y1070" i="8"/>
  <c r="Y1069" i="8"/>
  <c r="Y1068" i="8"/>
  <c r="M1068" i="8"/>
  <c r="J1068" i="8"/>
  <c r="I1068" i="8"/>
  <c r="H1068" i="8"/>
  <c r="G1068" i="8"/>
  <c r="F1068" i="8"/>
  <c r="E1068" i="8"/>
  <c r="K1068" i="8" s="1"/>
  <c r="D1068" i="8"/>
  <c r="C1068" i="8"/>
  <c r="Y1067" i="8"/>
  <c r="K1067" i="8"/>
  <c r="Y1066" i="8"/>
  <c r="K1066" i="8"/>
  <c r="K1065" i="8"/>
  <c r="K1064" i="8"/>
  <c r="K1063" i="8"/>
  <c r="X1062" i="8"/>
  <c r="W1062" i="8"/>
  <c r="V1062" i="8"/>
  <c r="U1062" i="8"/>
  <c r="T1062" i="8"/>
  <c r="Y1062" i="8" s="1"/>
  <c r="K1062" i="8"/>
  <c r="Y1061" i="8"/>
  <c r="K1061" i="8"/>
  <c r="Y1060" i="8"/>
  <c r="K1060" i="8"/>
  <c r="Y1059" i="8"/>
  <c r="K1059" i="8"/>
  <c r="Y1058" i="8"/>
  <c r="K1058" i="8"/>
  <c r="Y1057" i="8"/>
  <c r="K1057" i="8"/>
  <c r="Y1056" i="8"/>
  <c r="K1056" i="8"/>
  <c r="Y1055" i="8"/>
  <c r="K1055" i="8"/>
  <c r="Y1054" i="8"/>
  <c r="K1054" i="8"/>
  <c r="Y1053" i="8"/>
  <c r="K1053" i="8"/>
  <c r="K1052" i="8"/>
  <c r="X1047" i="8"/>
  <c r="W1047" i="8"/>
  <c r="V1047" i="8"/>
  <c r="U1047" i="8"/>
  <c r="T1047" i="8"/>
  <c r="Y1047" i="8" s="1"/>
  <c r="Y1046" i="8"/>
  <c r="Y1045" i="8"/>
  <c r="Y1044" i="8"/>
  <c r="Y1043" i="8"/>
  <c r="Y1042" i="8"/>
  <c r="Y1041" i="8"/>
  <c r="Y1040" i="8"/>
  <c r="Y1039" i="8"/>
  <c r="Y1038" i="8"/>
  <c r="J1036" i="8"/>
  <c r="I1036" i="8"/>
  <c r="H1036" i="8"/>
  <c r="G1036" i="8"/>
  <c r="F1036" i="8"/>
  <c r="E1036" i="8"/>
  <c r="K1036" i="8" s="1"/>
  <c r="D1036" i="8"/>
  <c r="C1036" i="8"/>
  <c r="Y1035" i="8"/>
  <c r="X1035" i="8"/>
  <c r="W1035" i="8"/>
  <c r="V1035" i="8"/>
  <c r="U1035" i="8"/>
  <c r="T1035" i="8"/>
  <c r="M1035" i="8"/>
  <c r="K1035" i="8"/>
  <c r="Y1034" i="8"/>
  <c r="K1034" i="8"/>
  <c r="Y1033" i="8"/>
  <c r="K1033" i="8"/>
  <c r="Y1032" i="8"/>
  <c r="K1032" i="8"/>
  <c r="Y1031" i="8"/>
  <c r="K1031" i="8"/>
  <c r="Y1030" i="8"/>
  <c r="K1030" i="8"/>
  <c r="Y1029" i="8"/>
  <c r="K1029" i="8"/>
  <c r="Y1028" i="8"/>
  <c r="K1028" i="8"/>
  <c r="Y1027" i="8"/>
  <c r="K1027" i="8"/>
  <c r="Y1026" i="8"/>
  <c r="K1026" i="8"/>
  <c r="M1030" i="8" s="1"/>
  <c r="K1025" i="8"/>
  <c r="K1024" i="8"/>
  <c r="K1023" i="8"/>
  <c r="X1022" i="8"/>
  <c r="W1022" i="8"/>
  <c r="V1022" i="8"/>
  <c r="U1022" i="8"/>
  <c r="T1022" i="8"/>
  <c r="Y1022" i="8" s="1"/>
  <c r="K1022" i="8"/>
  <c r="M1025" i="8" s="1"/>
  <c r="M1036" i="8" s="1"/>
  <c r="Y1021" i="8"/>
  <c r="K1021" i="8"/>
  <c r="Y1020" i="8"/>
  <c r="K1020" i="8"/>
  <c r="Y1019" i="8"/>
  <c r="K1019" i="8"/>
  <c r="Y1018" i="8"/>
  <c r="K1018" i="8"/>
  <c r="Y1017" i="8"/>
  <c r="K1017" i="8"/>
  <c r="Y1016" i="8"/>
  <c r="K1016" i="8"/>
  <c r="Y1015" i="8"/>
  <c r="K1015" i="8"/>
  <c r="Y1014" i="8"/>
  <c r="K1014" i="8"/>
  <c r="Y1013" i="8"/>
  <c r="K1013" i="8"/>
  <c r="K1012" i="8"/>
  <c r="X1007" i="8"/>
  <c r="W1007" i="8"/>
  <c r="V1007" i="8"/>
  <c r="U1007" i="8"/>
  <c r="T1007" i="8"/>
  <c r="Y1007" i="8" s="1"/>
  <c r="Y1006" i="8"/>
  <c r="Y1005" i="8"/>
  <c r="Y1004" i="8"/>
  <c r="Y1003" i="8"/>
  <c r="Y1002" i="8"/>
  <c r="Y1001" i="8"/>
  <c r="Y1000" i="8"/>
  <c r="Y999" i="8"/>
  <c r="Y998" i="8"/>
  <c r="M996" i="8"/>
  <c r="J996" i="8"/>
  <c r="I996" i="8"/>
  <c r="H996" i="8"/>
  <c r="G996" i="8"/>
  <c r="F996" i="8"/>
  <c r="K996" i="8" s="1"/>
  <c r="E996" i="8"/>
  <c r="D996" i="8"/>
  <c r="C996" i="8"/>
  <c r="X995" i="8"/>
  <c r="W995" i="8"/>
  <c r="V995" i="8"/>
  <c r="U995" i="8"/>
  <c r="Y995" i="8" s="1"/>
  <c r="T995" i="8"/>
  <c r="K995" i="8"/>
  <c r="Y994" i="8"/>
  <c r="K994" i="8"/>
  <c r="Y993" i="8"/>
  <c r="K993" i="8"/>
  <c r="Y992" i="8"/>
  <c r="K992" i="8"/>
  <c r="Y991" i="8"/>
  <c r="K991" i="8"/>
  <c r="Y990" i="8"/>
  <c r="K990" i="8"/>
  <c r="Y989" i="8"/>
  <c r="K989" i="8"/>
  <c r="Y988" i="8"/>
  <c r="K988" i="8"/>
  <c r="Y987" i="8"/>
  <c r="K987" i="8"/>
  <c r="Y986" i="8"/>
  <c r="K986" i="8"/>
  <c r="K985" i="8"/>
  <c r="K984" i="8"/>
  <c r="K983" i="8"/>
  <c r="X982" i="8"/>
  <c r="W982" i="8"/>
  <c r="Y982" i="8" s="1"/>
  <c r="V982" i="8"/>
  <c r="U982" i="8"/>
  <c r="T982" i="8"/>
  <c r="K982" i="8"/>
  <c r="Y981" i="8"/>
  <c r="K981" i="8"/>
  <c r="Y980" i="8"/>
  <c r="K980" i="8"/>
  <c r="Y979" i="8"/>
  <c r="K979" i="8"/>
  <c r="Y978" i="8"/>
  <c r="K978" i="8"/>
  <c r="Y977" i="8"/>
  <c r="K977" i="8"/>
  <c r="Y976" i="8"/>
  <c r="K976" i="8"/>
  <c r="Y975" i="8"/>
  <c r="K975" i="8"/>
  <c r="Y974" i="8"/>
  <c r="K974" i="8"/>
  <c r="Y973" i="8"/>
  <c r="K973" i="8"/>
  <c r="K972" i="8"/>
  <c r="Y967" i="8"/>
  <c r="X967" i="8"/>
  <c r="W967" i="8"/>
  <c r="V967" i="8"/>
  <c r="U967" i="8"/>
  <c r="T967" i="8"/>
  <c r="Y966" i="8"/>
  <c r="Y965" i="8"/>
  <c r="Y964" i="8"/>
  <c r="Y963" i="8"/>
  <c r="Y962" i="8"/>
  <c r="Y961" i="8"/>
  <c r="Y960" i="8"/>
  <c r="Y959" i="8"/>
  <c r="Y958" i="8"/>
  <c r="X955" i="8"/>
  <c r="W955" i="8"/>
  <c r="V955" i="8"/>
  <c r="U955" i="8"/>
  <c r="T955" i="8"/>
  <c r="Y955" i="8" s="1"/>
  <c r="Y954" i="8"/>
  <c r="Y953" i="8"/>
  <c r="J953" i="8"/>
  <c r="I953" i="8"/>
  <c r="H953" i="8"/>
  <c r="G953" i="8"/>
  <c r="F953" i="8"/>
  <c r="E953" i="8"/>
  <c r="D953" i="8"/>
  <c r="C953" i="8"/>
  <c r="Y952" i="8"/>
  <c r="K952" i="8"/>
  <c r="Y951" i="8"/>
  <c r="K951" i="8"/>
  <c r="Y950" i="8"/>
  <c r="K950" i="8"/>
  <c r="Y949" i="8"/>
  <c r="K949" i="8"/>
  <c r="M952" i="8" s="1"/>
  <c r="Y948" i="8"/>
  <c r="K948" i="8"/>
  <c r="Y947" i="8"/>
  <c r="K947" i="8"/>
  <c r="Y946" i="8"/>
  <c r="K946" i="8"/>
  <c r="K945" i="8"/>
  <c r="K944" i="8"/>
  <c r="K943" i="8"/>
  <c r="M947" i="8" s="1"/>
  <c r="X942" i="8"/>
  <c r="W942" i="8"/>
  <c r="V942" i="8"/>
  <c r="U942" i="8"/>
  <c r="T942" i="8"/>
  <c r="Y942" i="8" s="1"/>
  <c r="K942" i="8"/>
  <c r="Y941" i="8"/>
  <c r="K941" i="8"/>
  <c r="Y940" i="8"/>
  <c r="K940" i="8"/>
  <c r="Y939" i="8"/>
  <c r="K939" i="8"/>
  <c r="Y938" i="8"/>
  <c r="K938" i="8"/>
  <c r="Y937" i="8"/>
  <c r="K937" i="8"/>
  <c r="Y936" i="8"/>
  <c r="K936" i="8"/>
  <c r="Y935" i="8"/>
  <c r="K935" i="8"/>
  <c r="K953" i="8" s="1"/>
  <c r="Y934" i="8"/>
  <c r="K934" i="8"/>
  <c r="Y933" i="8"/>
  <c r="K933" i="8"/>
  <c r="K932" i="8"/>
  <c r="X923" i="8"/>
  <c r="W923" i="8"/>
  <c r="Y923" i="8" s="1"/>
  <c r="V923" i="8"/>
  <c r="U923" i="8"/>
  <c r="T923" i="8"/>
  <c r="Y922" i="8"/>
  <c r="Y921" i="8"/>
  <c r="Y920" i="8"/>
  <c r="Y919" i="8"/>
  <c r="Y918" i="8"/>
  <c r="Y917" i="8"/>
  <c r="Y916" i="8"/>
  <c r="Y915" i="8"/>
  <c r="Y914" i="8"/>
  <c r="X911" i="8"/>
  <c r="W911" i="8"/>
  <c r="V911" i="8"/>
  <c r="U911" i="8"/>
  <c r="T911" i="8"/>
  <c r="Y911" i="8" s="1"/>
  <c r="Y910" i="8"/>
  <c r="Y909" i="8"/>
  <c r="Y908" i="8"/>
  <c r="Y907" i="8"/>
  <c r="Y906" i="8"/>
  <c r="Y905" i="8"/>
  <c r="J905" i="8"/>
  <c r="I905" i="8"/>
  <c r="H905" i="8"/>
  <c r="G905" i="8"/>
  <c r="F905" i="8"/>
  <c r="E905" i="8"/>
  <c r="K905" i="8" s="1"/>
  <c r="D905" i="8"/>
  <c r="C905" i="8"/>
  <c r="Y904" i="8"/>
  <c r="K904" i="8"/>
  <c r="Y903" i="8"/>
  <c r="K903" i="8"/>
  <c r="Y902" i="8"/>
  <c r="K902" i="8"/>
  <c r="K901" i="8"/>
  <c r="K900" i="8"/>
  <c r="M904" i="8" s="1"/>
  <c r="K899" i="8"/>
  <c r="X898" i="8"/>
  <c r="W898" i="8"/>
  <c r="Y898" i="8" s="1"/>
  <c r="V898" i="8"/>
  <c r="U898" i="8"/>
  <c r="T898" i="8"/>
  <c r="K898" i="8"/>
  <c r="Y897" i="8"/>
  <c r="K897" i="8"/>
  <c r="Y896" i="8"/>
  <c r="K896" i="8"/>
  <c r="Y895" i="8"/>
  <c r="K895" i="8"/>
  <c r="M899" i="8" s="1"/>
  <c r="Y894" i="8"/>
  <c r="K894" i="8"/>
  <c r="Y893" i="8"/>
  <c r="K893" i="8"/>
  <c r="Y892" i="8"/>
  <c r="K892" i="8"/>
  <c r="M894" i="8" s="1"/>
  <c r="Y891" i="8"/>
  <c r="K891" i="8"/>
  <c r="Y890" i="8"/>
  <c r="K890" i="8"/>
  <c r="Y889" i="8"/>
  <c r="K889" i="8"/>
  <c r="K888" i="8"/>
  <c r="X882" i="8"/>
  <c r="W882" i="8"/>
  <c r="V882" i="8"/>
  <c r="U882" i="8"/>
  <c r="T882" i="8"/>
  <c r="Y882" i="8" s="1"/>
  <c r="Y881" i="8"/>
  <c r="Y880" i="8"/>
  <c r="Y879" i="8"/>
  <c r="Y878" i="8"/>
  <c r="Y877" i="8"/>
  <c r="Y876" i="8"/>
  <c r="J873" i="8"/>
  <c r="I873" i="8"/>
  <c r="K873" i="8" s="1"/>
  <c r="H873" i="8"/>
  <c r="G873" i="8"/>
  <c r="F873" i="8"/>
  <c r="E873" i="8"/>
  <c r="D873" i="8"/>
  <c r="C873" i="8"/>
  <c r="X872" i="8"/>
  <c r="W872" i="8"/>
  <c r="V872" i="8"/>
  <c r="U872" i="8"/>
  <c r="T872" i="8"/>
  <c r="Y872" i="8" s="1"/>
  <c r="K872" i="8"/>
  <c r="Y871" i="8"/>
  <c r="K871" i="8"/>
  <c r="Y870" i="8"/>
  <c r="K870" i="8"/>
  <c r="Y869" i="8"/>
  <c r="K869" i="8"/>
  <c r="Y868" i="8"/>
  <c r="K868" i="8"/>
  <c r="Y867" i="8"/>
  <c r="K867" i="8"/>
  <c r="Y866" i="8"/>
  <c r="K866" i="8"/>
  <c r="M870" i="8" s="1"/>
  <c r="K865" i="8"/>
  <c r="K864" i="8"/>
  <c r="K863" i="8"/>
  <c r="X862" i="8"/>
  <c r="W862" i="8"/>
  <c r="V862" i="8"/>
  <c r="U862" i="8"/>
  <c r="T862" i="8"/>
  <c r="Y862" i="8" s="1"/>
  <c r="K862" i="8"/>
  <c r="M865" i="8" s="1"/>
  <c r="M873" i="8" s="1"/>
  <c r="Y861" i="8"/>
  <c r="K861" i="8"/>
  <c r="Y860" i="8"/>
  <c r="K860" i="8"/>
  <c r="Y859" i="8"/>
  <c r="K859" i="8"/>
  <c r="Y858" i="8"/>
  <c r="K858" i="8"/>
  <c r="Y857" i="8"/>
  <c r="K857" i="8"/>
  <c r="Y856" i="8"/>
  <c r="K856" i="8"/>
  <c r="K855" i="8"/>
  <c r="X846" i="8"/>
  <c r="W846" i="8"/>
  <c r="V846" i="8"/>
  <c r="U846" i="8"/>
  <c r="T846" i="8"/>
  <c r="Y846" i="8" s="1"/>
  <c r="Y845" i="8"/>
  <c r="Y844" i="8"/>
  <c r="Y843" i="8"/>
  <c r="Y842" i="8"/>
  <c r="Y841" i="8"/>
  <c r="Y840" i="8"/>
  <c r="X836" i="8"/>
  <c r="W836" i="8"/>
  <c r="V836" i="8"/>
  <c r="U836" i="8"/>
  <c r="T836" i="8"/>
  <c r="Y836" i="8" s="1"/>
  <c r="Y835" i="8"/>
  <c r="Y834" i="8"/>
  <c r="Y833" i="8"/>
  <c r="M833" i="8"/>
  <c r="J833" i="8"/>
  <c r="I833" i="8"/>
  <c r="H833" i="8"/>
  <c r="G833" i="8"/>
  <c r="F833" i="8"/>
  <c r="K833" i="8" s="1"/>
  <c r="E833" i="8"/>
  <c r="D833" i="8"/>
  <c r="C833" i="8"/>
  <c r="Y832" i="8"/>
  <c r="K832" i="8"/>
  <c r="Y831" i="8"/>
  <c r="K831" i="8"/>
  <c r="Y830" i="8"/>
  <c r="K830" i="8"/>
  <c r="K829" i="8"/>
  <c r="K828" i="8"/>
  <c r="K827" i="8"/>
  <c r="X826" i="8"/>
  <c r="W826" i="8"/>
  <c r="V826" i="8"/>
  <c r="U826" i="8"/>
  <c r="T826" i="8"/>
  <c r="Y826" i="8" s="1"/>
  <c r="K826" i="8"/>
  <c r="Y825" i="8"/>
  <c r="K825" i="8"/>
  <c r="Y824" i="8"/>
  <c r="K824" i="8"/>
  <c r="Y823" i="8"/>
  <c r="K823" i="8"/>
  <c r="Y822" i="8"/>
  <c r="K822" i="8"/>
  <c r="Y821" i="8"/>
  <c r="K821" i="8"/>
  <c r="Y820" i="8"/>
  <c r="K820" i="8"/>
  <c r="K819" i="8"/>
  <c r="X805" i="8"/>
  <c r="W805" i="8"/>
  <c r="V805" i="8"/>
  <c r="U805" i="8"/>
  <c r="T805" i="8"/>
  <c r="Y805" i="8" s="1"/>
  <c r="Y804" i="8"/>
  <c r="Y803" i="8"/>
  <c r="Y802" i="8"/>
  <c r="Y801" i="8"/>
  <c r="Y800" i="8"/>
  <c r="Y799" i="8"/>
  <c r="X795" i="8"/>
  <c r="W795" i="8"/>
  <c r="V795" i="8"/>
  <c r="U795" i="8"/>
  <c r="T795" i="8"/>
  <c r="Y795" i="8" s="1"/>
  <c r="Y794" i="8"/>
  <c r="Y793" i="8"/>
  <c r="M793" i="8"/>
  <c r="J793" i="8"/>
  <c r="I793" i="8"/>
  <c r="H793" i="8"/>
  <c r="G793" i="8"/>
  <c r="F793" i="8"/>
  <c r="E793" i="8"/>
  <c r="K793" i="8" s="1"/>
  <c r="D793" i="8"/>
  <c r="C793" i="8"/>
  <c r="Y792" i="8"/>
  <c r="K792" i="8"/>
  <c r="Y791" i="8"/>
  <c r="K791" i="8"/>
  <c r="Y790" i="8"/>
  <c r="K790" i="8"/>
  <c r="Y789" i="8"/>
  <c r="K789" i="8"/>
  <c r="K788" i="8"/>
  <c r="K787" i="8"/>
  <c r="K786" i="8"/>
  <c r="Y785" i="8"/>
  <c r="X785" i="8"/>
  <c r="W785" i="8"/>
  <c r="V785" i="8"/>
  <c r="U785" i="8"/>
  <c r="T785" i="8"/>
  <c r="K785" i="8"/>
  <c r="Y784" i="8"/>
  <c r="K784" i="8"/>
  <c r="Y783" i="8"/>
  <c r="K783" i="8"/>
  <c r="Y782" i="8"/>
  <c r="K782" i="8"/>
  <c r="Y781" i="8"/>
  <c r="K781" i="8"/>
  <c r="Y780" i="8"/>
  <c r="K780" i="8"/>
  <c r="Y779" i="8"/>
  <c r="K779" i="8"/>
  <c r="K778" i="8"/>
  <c r="X767" i="8"/>
  <c r="W767" i="8"/>
  <c r="V767" i="8"/>
  <c r="U767" i="8"/>
  <c r="T767" i="8"/>
  <c r="Y767" i="8" s="1"/>
  <c r="Y766" i="8"/>
  <c r="Y765" i="8"/>
  <c r="Y764" i="8"/>
  <c r="Y763" i="8"/>
  <c r="Y762" i="8"/>
  <c r="Y761" i="8"/>
  <c r="Y757" i="8"/>
  <c r="X757" i="8"/>
  <c r="W757" i="8"/>
  <c r="V757" i="8"/>
  <c r="U757" i="8"/>
  <c r="T757" i="8"/>
  <c r="Y756" i="8"/>
  <c r="Y755" i="8"/>
  <c r="K755" i="8"/>
  <c r="J755" i="8"/>
  <c r="I755" i="8"/>
  <c r="H755" i="8"/>
  <c r="G755" i="8"/>
  <c r="F755" i="8"/>
  <c r="E755" i="8"/>
  <c r="D755" i="8"/>
  <c r="C755" i="8"/>
  <c r="Y754" i="8"/>
  <c r="K754" i="8"/>
  <c r="Y753" i="8"/>
  <c r="K753" i="8"/>
  <c r="Y752" i="8"/>
  <c r="K752" i="8"/>
  <c r="Y751" i="8"/>
  <c r="K751" i="8"/>
  <c r="K750" i="8"/>
  <c r="K749" i="8"/>
  <c r="K748" i="8"/>
  <c r="X747" i="8"/>
  <c r="W747" i="8"/>
  <c r="V747" i="8"/>
  <c r="U747" i="8"/>
  <c r="T747" i="8"/>
  <c r="Y747" i="8" s="1"/>
  <c r="K747" i="8"/>
  <c r="Y746" i="8"/>
  <c r="K746" i="8"/>
  <c r="Y745" i="8"/>
  <c r="K745" i="8"/>
  <c r="Y744" i="8"/>
  <c r="K744" i="8"/>
  <c r="Y743" i="8"/>
  <c r="K743" i="8"/>
  <c r="Y742" i="8"/>
  <c r="K742" i="8"/>
  <c r="Y741" i="8"/>
  <c r="K741" i="8"/>
  <c r="K740" i="8"/>
  <c r="Y724" i="8"/>
  <c r="X724" i="8"/>
  <c r="W724" i="8"/>
  <c r="V724" i="8"/>
  <c r="U724" i="8"/>
  <c r="T724" i="8"/>
  <c r="Y723" i="8"/>
  <c r="Y722" i="8"/>
  <c r="Y721" i="8"/>
  <c r="Y720" i="8"/>
  <c r="Y719" i="8"/>
  <c r="Y718" i="8"/>
  <c r="J718" i="8"/>
  <c r="I718" i="8"/>
  <c r="H718" i="8"/>
  <c r="G718" i="8"/>
  <c r="F718" i="8"/>
  <c r="E718" i="8"/>
  <c r="K718" i="8" s="1"/>
  <c r="D718" i="8"/>
  <c r="C718" i="8"/>
  <c r="K717" i="8"/>
  <c r="K716" i="8"/>
  <c r="K715" i="8"/>
  <c r="X714" i="8"/>
  <c r="W714" i="8"/>
  <c r="V714" i="8"/>
  <c r="U714" i="8"/>
  <c r="Y714" i="8" s="1"/>
  <c r="T714" i="8"/>
  <c r="K714" i="8"/>
  <c r="M717" i="8" s="1"/>
  <c r="Y713" i="8"/>
  <c r="K713" i="8"/>
  <c r="Y712" i="8"/>
  <c r="K712" i="8"/>
  <c r="Y711" i="8"/>
  <c r="K711" i="8"/>
  <c r="Y710" i="8"/>
  <c r="K710" i="8"/>
  <c r="M712" i="8" s="1"/>
  <c r="M718" i="8" s="1"/>
  <c r="Y709" i="8"/>
  <c r="K709" i="8"/>
  <c r="Y708" i="8"/>
  <c r="K708" i="8"/>
  <c r="K707" i="8"/>
  <c r="K706" i="8"/>
  <c r="K705" i="8"/>
  <c r="X704" i="8"/>
  <c r="W704" i="8"/>
  <c r="V704" i="8"/>
  <c r="U704" i="8"/>
  <c r="T704" i="8"/>
  <c r="Y704" i="8" s="1"/>
  <c r="K704" i="8"/>
  <c r="Y703" i="8"/>
  <c r="K703" i="8"/>
  <c r="Y702" i="8"/>
  <c r="K702" i="8"/>
  <c r="Y701" i="8"/>
  <c r="K701" i="8"/>
  <c r="Y700" i="8"/>
  <c r="K700" i="8"/>
  <c r="Y699" i="8"/>
  <c r="K699" i="8"/>
  <c r="Y698" i="8"/>
  <c r="K698" i="8"/>
  <c r="K697" i="8"/>
  <c r="X679" i="8"/>
  <c r="W679" i="8"/>
  <c r="V679" i="8"/>
  <c r="U679" i="8"/>
  <c r="T679" i="8"/>
  <c r="Y679" i="8" s="1"/>
  <c r="Y678" i="8"/>
  <c r="Y677" i="8"/>
  <c r="Y676" i="8"/>
  <c r="Y675" i="8"/>
  <c r="Y674" i="8"/>
  <c r="Y673" i="8"/>
  <c r="J672" i="8"/>
  <c r="I672" i="8"/>
  <c r="H672" i="8"/>
  <c r="G672" i="8"/>
  <c r="F672" i="8"/>
  <c r="E672" i="8"/>
  <c r="K672" i="8" s="1"/>
  <c r="D672" i="8"/>
  <c r="C672" i="8"/>
  <c r="K671" i="8"/>
  <c r="K670" i="8"/>
  <c r="X669" i="8"/>
  <c r="W669" i="8"/>
  <c r="Y669" i="8" s="1"/>
  <c r="V669" i="8"/>
  <c r="U669" i="8"/>
  <c r="T669" i="8"/>
  <c r="K669" i="8"/>
  <c r="Y668" i="8"/>
  <c r="K668" i="8"/>
  <c r="Y667" i="8"/>
  <c r="K667" i="8"/>
  <c r="M671" i="8" s="1"/>
  <c r="Y666" i="8"/>
  <c r="K666" i="8"/>
  <c r="Y665" i="8"/>
  <c r="K665" i="8"/>
  <c r="Y664" i="8"/>
  <c r="K664" i="8"/>
  <c r="Y663" i="8"/>
  <c r="K663" i="8"/>
  <c r="M666" i="8" s="1"/>
  <c r="M662" i="8"/>
  <c r="M672" i="8" s="1"/>
  <c r="K662" i="8"/>
  <c r="K661" i="8"/>
  <c r="K660" i="8"/>
  <c r="X659" i="8"/>
  <c r="W659" i="8"/>
  <c r="Y659" i="8" s="1"/>
  <c r="V659" i="8"/>
  <c r="U659" i="8"/>
  <c r="T659" i="8"/>
  <c r="K659" i="8"/>
  <c r="Y658" i="8"/>
  <c r="K658" i="8"/>
  <c r="Y657" i="8"/>
  <c r="K657" i="8"/>
  <c r="Y656" i="8"/>
  <c r="K656" i="8"/>
  <c r="Y655" i="8"/>
  <c r="K655" i="8"/>
  <c r="Y654" i="8"/>
  <c r="K654" i="8"/>
  <c r="Y653" i="8"/>
  <c r="K653" i="8"/>
  <c r="K652" i="8"/>
  <c r="Y635" i="8"/>
  <c r="X635" i="8"/>
  <c r="W635" i="8"/>
  <c r="V635" i="8"/>
  <c r="U635" i="8"/>
  <c r="T635" i="8"/>
  <c r="Z635" i="8" s="1"/>
  <c r="Z634" i="8"/>
  <c r="Z633" i="8"/>
  <c r="Z632" i="8"/>
  <c r="Z631" i="8"/>
  <c r="Z630" i="8"/>
  <c r="Z629" i="8"/>
  <c r="Z628" i="8"/>
  <c r="Z625" i="8"/>
  <c r="Y625" i="8"/>
  <c r="X625" i="8"/>
  <c r="W625" i="8"/>
  <c r="V625" i="8"/>
  <c r="U625" i="8"/>
  <c r="T625" i="8"/>
  <c r="L625" i="8"/>
  <c r="K625" i="8"/>
  <c r="J625" i="8"/>
  <c r="I625" i="8"/>
  <c r="H625" i="8"/>
  <c r="G625" i="8"/>
  <c r="F625" i="8"/>
  <c r="E625" i="8"/>
  <c r="D625" i="8"/>
  <c r="C625" i="8"/>
  <c r="Z624" i="8"/>
  <c r="L624" i="8"/>
  <c r="Z623" i="8"/>
  <c r="L623" i="8"/>
  <c r="Z622" i="8"/>
  <c r="L622" i="8"/>
  <c r="Z621" i="8"/>
  <c r="L621" i="8"/>
  <c r="Z620" i="8"/>
  <c r="L620" i="8"/>
  <c r="Z619" i="8"/>
  <c r="L619" i="8"/>
  <c r="Z618" i="8"/>
  <c r="L618" i="8"/>
  <c r="M622" i="8" s="1"/>
  <c r="M625" i="8" s="1"/>
  <c r="L617" i="8"/>
  <c r="L616" i="8"/>
  <c r="Y615" i="8"/>
  <c r="X615" i="8"/>
  <c r="W615" i="8"/>
  <c r="V615" i="8"/>
  <c r="U615" i="8"/>
  <c r="T615" i="8"/>
  <c r="Z615" i="8" s="1"/>
  <c r="L615" i="8"/>
  <c r="Z614" i="8"/>
  <c r="L614" i="8"/>
  <c r="Z613" i="8"/>
  <c r="L613" i="8"/>
  <c r="Z612" i="8"/>
  <c r="L612" i="8"/>
  <c r="Z611" i="8"/>
  <c r="L611" i="8"/>
  <c r="Z610" i="8"/>
  <c r="L610" i="8"/>
  <c r="Z609" i="8"/>
  <c r="L609" i="8"/>
  <c r="Z608" i="8"/>
  <c r="L608" i="8"/>
  <c r="L607" i="8"/>
  <c r="Y589" i="8"/>
  <c r="X589" i="8"/>
  <c r="W589" i="8"/>
  <c r="V589" i="8"/>
  <c r="U589" i="8"/>
  <c r="T589" i="8"/>
  <c r="Z589" i="8" s="1"/>
  <c r="Z588" i="8"/>
  <c r="Z587" i="8"/>
  <c r="Z586" i="8"/>
  <c r="Z585" i="8"/>
  <c r="Z584" i="8"/>
  <c r="Z583" i="8"/>
  <c r="L583" i="8"/>
  <c r="K583" i="8"/>
  <c r="J583" i="8"/>
  <c r="I583" i="8"/>
  <c r="H583" i="8"/>
  <c r="G583" i="8"/>
  <c r="F583" i="8"/>
  <c r="E583" i="8"/>
  <c r="D583" i="8"/>
  <c r="C583" i="8"/>
  <c r="Z582" i="8"/>
  <c r="L582" i="8"/>
  <c r="L581" i="8"/>
  <c r="L580" i="8"/>
  <c r="Y579" i="8"/>
  <c r="X579" i="8"/>
  <c r="W579" i="8"/>
  <c r="V579" i="8"/>
  <c r="U579" i="8"/>
  <c r="T579" i="8"/>
  <c r="Z579" i="8" s="1"/>
  <c r="L579" i="8"/>
  <c r="Z578" i="8"/>
  <c r="L578" i="8"/>
  <c r="M582" i="8" s="1"/>
  <c r="Z577" i="8"/>
  <c r="L577" i="8"/>
  <c r="Z576" i="8"/>
  <c r="L576" i="8"/>
  <c r="Z575" i="8"/>
  <c r="L575" i="8"/>
  <c r="Z574" i="8"/>
  <c r="L574" i="8"/>
  <c r="M577" i="8" s="1"/>
  <c r="Z573" i="8"/>
  <c r="L573" i="8"/>
  <c r="Z572" i="8"/>
  <c r="L572" i="8"/>
  <c r="L571" i="8"/>
  <c r="L570" i="8"/>
  <c r="Y569" i="8"/>
  <c r="X569" i="8"/>
  <c r="W569" i="8"/>
  <c r="V569" i="8"/>
  <c r="U569" i="8"/>
  <c r="Z569" i="8" s="1"/>
  <c r="T569" i="8"/>
  <c r="L569" i="8"/>
  <c r="Z568" i="8"/>
  <c r="L568" i="8"/>
  <c r="M572" i="8" s="1"/>
  <c r="Z567" i="8"/>
  <c r="L567" i="8"/>
  <c r="Z566" i="8"/>
  <c r="L566" i="8"/>
  <c r="Z565" i="8"/>
  <c r="L565" i="8"/>
  <c r="Z564" i="8"/>
  <c r="L564" i="8"/>
  <c r="Z563" i="8"/>
  <c r="L563" i="8"/>
  <c r="Z562" i="8"/>
  <c r="L562" i="8"/>
  <c r="L561" i="8"/>
  <c r="Z545" i="8"/>
  <c r="Y545" i="8"/>
  <c r="X545" i="8"/>
  <c r="W545" i="8"/>
  <c r="V545" i="8"/>
  <c r="U545" i="8"/>
  <c r="T545" i="8"/>
  <c r="Z544" i="8"/>
  <c r="Z543" i="8"/>
  <c r="Z542" i="8"/>
  <c r="Z541" i="8"/>
  <c r="Z540" i="8"/>
  <c r="Z539" i="8"/>
  <c r="Z538" i="8"/>
  <c r="M538" i="8"/>
  <c r="K538" i="8"/>
  <c r="J538" i="8"/>
  <c r="I538" i="8"/>
  <c r="H538" i="8"/>
  <c r="G538" i="8"/>
  <c r="F538" i="8"/>
  <c r="E538" i="8"/>
  <c r="L538" i="8" s="1"/>
  <c r="D538" i="8"/>
  <c r="C538" i="8"/>
  <c r="L537" i="8"/>
  <c r="L536" i="8"/>
  <c r="Y535" i="8"/>
  <c r="X535" i="8"/>
  <c r="W535" i="8"/>
  <c r="V535" i="8"/>
  <c r="U535" i="8"/>
  <c r="T535" i="8"/>
  <c r="Z535" i="8" s="1"/>
  <c r="L535" i="8"/>
  <c r="Z534" i="8"/>
  <c r="L534" i="8"/>
  <c r="Z533" i="8"/>
  <c r="L533" i="8"/>
  <c r="Z532" i="8"/>
  <c r="L532" i="8"/>
  <c r="Z531" i="8"/>
  <c r="L531" i="8"/>
  <c r="Z530" i="8"/>
  <c r="L530" i="8"/>
  <c r="Z529" i="8"/>
  <c r="L529" i="8"/>
  <c r="Z528" i="8"/>
  <c r="L528" i="8"/>
  <c r="L527" i="8"/>
  <c r="L526" i="8"/>
  <c r="Y525" i="8"/>
  <c r="X525" i="8"/>
  <c r="W525" i="8"/>
  <c r="V525" i="8"/>
  <c r="U525" i="8"/>
  <c r="T525" i="8"/>
  <c r="Z525" i="8" s="1"/>
  <c r="L525" i="8"/>
  <c r="Z524" i="8"/>
  <c r="L524" i="8"/>
  <c r="Z523" i="8"/>
  <c r="L523" i="8"/>
  <c r="Z522" i="8"/>
  <c r="L522" i="8"/>
  <c r="Z521" i="8"/>
  <c r="L521" i="8"/>
  <c r="Z520" i="8"/>
  <c r="L520" i="8"/>
  <c r="Z519" i="8"/>
  <c r="L519" i="8"/>
  <c r="Z518" i="8"/>
  <c r="L518" i="8"/>
  <c r="L517" i="8"/>
  <c r="Y508" i="8"/>
  <c r="Z508" i="8" s="1"/>
  <c r="X508" i="8"/>
  <c r="W508" i="8"/>
  <c r="V508" i="8"/>
  <c r="U508" i="8"/>
  <c r="T508" i="8"/>
  <c r="Z507" i="8"/>
  <c r="Z506" i="8"/>
  <c r="Z505" i="8"/>
  <c r="Z504" i="8"/>
  <c r="Z503" i="8"/>
  <c r="Z502" i="8"/>
  <c r="Z501" i="8"/>
  <c r="Z498" i="8"/>
  <c r="Y498" i="8"/>
  <c r="X498" i="8"/>
  <c r="W498" i="8"/>
  <c r="V498" i="8"/>
  <c r="U498" i="8"/>
  <c r="T498" i="8"/>
  <c r="Z497" i="8"/>
  <c r="Z496" i="8"/>
  <c r="Z495" i="8"/>
  <c r="Z494" i="8"/>
  <c r="M494" i="8"/>
  <c r="K494" i="8"/>
  <c r="J494" i="8"/>
  <c r="I494" i="8"/>
  <c r="H494" i="8"/>
  <c r="G494" i="8"/>
  <c r="F494" i="8"/>
  <c r="E494" i="8"/>
  <c r="L494" i="8" s="1"/>
  <c r="D494" i="8"/>
  <c r="C494" i="8"/>
  <c r="Z493" i="8"/>
  <c r="L493" i="8"/>
  <c r="Z492" i="8"/>
  <c r="L492" i="8"/>
  <c r="Z491" i="8"/>
  <c r="L491" i="8"/>
  <c r="L490" i="8"/>
  <c r="L489" i="8"/>
  <c r="Y488" i="8"/>
  <c r="X488" i="8"/>
  <c r="Z488" i="8" s="1"/>
  <c r="W488" i="8"/>
  <c r="V488" i="8"/>
  <c r="U488" i="8"/>
  <c r="T488" i="8"/>
  <c r="L488" i="8"/>
  <c r="Z487" i="8"/>
  <c r="L487" i="8"/>
  <c r="Z486" i="8"/>
  <c r="L486" i="8"/>
  <c r="Z485" i="8"/>
  <c r="L485" i="8"/>
  <c r="Z484" i="8"/>
  <c r="L484" i="8"/>
  <c r="Z483" i="8"/>
  <c r="L483" i="8"/>
  <c r="Z482" i="8"/>
  <c r="L482" i="8"/>
  <c r="Z481" i="8"/>
  <c r="L481" i="8"/>
  <c r="L480" i="8"/>
  <c r="Y467" i="8"/>
  <c r="Z467" i="8" s="1"/>
  <c r="X467" i="8"/>
  <c r="W467" i="8"/>
  <c r="V467" i="8"/>
  <c r="U467" i="8"/>
  <c r="T467" i="8"/>
  <c r="Z466" i="8"/>
  <c r="Z465" i="8"/>
  <c r="Z464" i="8"/>
  <c r="Z463" i="8"/>
  <c r="Z462" i="8"/>
  <c r="Z461" i="8"/>
  <c r="Z460" i="8"/>
  <c r="Y457" i="8"/>
  <c r="X457" i="8"/>
  <c r="W457" i="8"/>
  <c r="V457" i="8"/>
  <c r="U457" i="8"/>
  <c r="T457" i="8"/>
  <c r="Z457" i="8" s="1"/>
  <c r="Z456" i="8"/>
  <c r="M456" i="8"/>
  <c r="K456" i="8"/>
  <c r="J456" i="8"/>
  <c r="I456" i="8"/>
  <c r="H456" i="8"/>
  <c r="G456" i="8"/>
  <c r="F456" i="8"/>
  <c r="E456" i="8"/>
  <c r="D456" i="8"/>
  <c r="C456" i="8"/>
  <c r="Z455" i="8"/>
  <c r="L455" i="8"/>
  <c r="Z454" i="8"/>
  <c r="L454" i="8"/>
  <c r="Z453" i="8"/>
  <c r="L453" i="8"/>
  <c r="Z452" i="8"/>
  <c r="L452" i="8"/>
  <c r="Z451" i="8"/>
  <c r="L451" i="8"/>
  <c r="Z450" i="8"/>
  <c r="L450" i="8"/>
  <c r="L449" i="8"/>
  <c r="L448" i="8"/>
  <c r="Y447" i="8"/>
  <c r="X447" i="8"/>
  <c r="W447" i="8"/>
  <c r="V447" i="8"/>
  <c r="Z447" i="8" s="1"/>
  <c r="U447" i="8"/>
  <c r="T447" i="8"/>
  <c r="L447" i="8"/>
  <c r="Z446" i="8"/>
  <c r="L446" i="8"/>
  <c r="Z445" i="8"/>
  <c r="L445" i="8"/>
  <c r="Z444" i="8"/>
  <c r="L444" i="8"/>
  <c r="Z443" i="8"/>
  <c r="L443" i="8"/>
  <c r="Z442" i="8"/>
  <c r="L442" i="8"/>
  <c r="Z441" i="8"/>
  <c r="L441" i="8"/>
  <c r="Z440" i="8"/>
  <c r="L440" i="8"/>
  <c r="L439" i="8"/>
  <c r="L456" i="8" s="1"/>
  <c r="Y430" i="8"/>
  <c r="Z430" i="8" s="1"/>
  <c r="X430" i="8"/>
  <c r="W430" i="8"/>
  <c r="V430" i="8"/>
  <c r="U430" i="8"/>
  <c r="T430" i="8"/>
  <c r="Z429" i="8"/>
  <c r="Z428" i="8"/>
  <c r="Z427" i="8"/>
  <c r="Z426" i="8"/>
  <c r="Z425" i="8"/>
  <c r="Z424" i="8"/>
  <c r="Z423" i="8"/>
  <c r="Z422" i="8"/>
  <c r="Y418" i="8"/>
  <c r="X418" i="8"/>
  <c r="Z418" i="8" s="1"/>
  <c r="W418" i="8"/>
  <c r="V418" i="8"/>
  <c r="U418" i="8"/>
  <c r="T418" i="8"/>
  <c r="Z417" i="8"/>
  <c r="M417" i="8"/>
  <c r="K417" i="8"/>
  <c r="J417" i="8"/>
  <c r="I417" i="8"/>
  <c r="H417" i="8"/>
  <c r="G417" i="8"/>
  <c r="F417" i="8"/>
  <c r="E417" i="8"/>
  <c r="D417" i="8"/>
  <c r="C417" i="8"/>
  <c r="Z416" i="8"/>
  <c r="L416" i="8"/>
  <c r="Z415" i="8"/>
  <c r="L415" i="8"/>
  <c r="Z414" i="8"/>
  <c r="L414" i="8"/>
  <c r="Z413" i="8"/>
  <c r="L413" i="8"/>
  <c r="Z412" i="8"/>
  <c r="L412" i="8"/>
  <c r="Z411" i="8"/>
  <c r="L411" i="8"/>
  <c r="Z410" i="8"/>
  <c r="L410" i="8"/>
  <c r="L409" i="8"/>
  <c r="L408" i="8"/>
  <c r="L407" i="8"/>
  <c r="Y406" i="8"/>
  <c r="X406" i="8"/>
  <c r="W406" i="8"/>
  <c r="V406" i="8"/>
  <c r="U406" i="8"/>
  <c r="T406" i="8"/>
  <c r="Z406" i="8" s="1"/>
  <c r="L406" i="8"/>
  <c r="Z405" i="8"/>
  <c r="L405" i="8"/>
  <c r="Z404" i="8"/>
  <c r="L404" i="8"/>
  <c r="Z403" i="8"/>
  <c r="L403" i="8"/>
  <c r="Z402" i="8"/>
  <c r="L402" i="8"/>
  <c r="Z401" i="8"/>
  <c r="L401" i="8"/>
  <c r="L417" i="8" s="1"/>
  <c r="Z400" i="8"/>
  <c r="L400" i="8"/>
  <c r="Z399" i="8"/>
  <c r="L399" i="8"/>
  <c r="Z398" i="8"/>
  <c r="L398" i="8"/>
  <c r="L397" i="8"/>
  <c r="Z389" i="8"/>
  <c r="Y389" i="8"/>
  <c r="X389" i="8"/>
  <c r="W389" i="8"/>
  <c r="V389" i="8"/>
  <c r="U389" i="8"/>
  <c r="T389" i="8"/>
  <c r="Z388" i="8"/>
  <c r="Z387" i="8"/>
  <c r="Z386" i="8"/>
  <c r="Z385" i="8"/>
  <c r="Z384" i="8"/>
  <c r="Z383" i="8"/>
  <c r="Z382" i="8"/>
  <c r="Z381" i="8"/>
  <c r="Y377" i="8"/>
  <c r="X377" i="8"/>
  <c r="W377" i="8"/>
  <c r="V377" i="8"/>
  <c r="U377" i="8"/>
  <c r="T377" i="8"/>
  <c r="Z377" i="8" s="1"/>
  <c r="Z376" i="8"/>
  <c r="Z375" i="8"/>
  <c r="Z374" i="8"/>
  <c r="Z373" i="8"/>
  <c r="Z372" i="8"/>
  <c r="M372" i="8"/>
  <c r="K372" i="8"/>
  <c r="J372" i="8"/>
  <c r="I372" i="8"/>
  <c r="H372" i="8"/>
  <c r="G372" i="8"/>
  <c r="F372" i="8"/>
  <c r="E372" i="8"/>
  <c r="D372" i="8"/>
  <c r="C372" i="8"/>
  <c r="Z371" i="8"/>
  <c r="L371" i="8"/>
  <c r="Z370" i="8"/>
  <c r="L370" i="8"/>
  <c r="Z369" i="8"/>
  <c r="L369" i="8"/>
  <c r="L368" i="8"/>
  <c r="L367" i="8"/>
  <c r="L366" i="8"/>
  <c r="Y365" i="8"/>
  <c r="X365" i="8"/>
  <c r="W365" i="8"/>
  <c r="V365" i="8"/>
  <c r="U365" i="8"/>
  <c r="T365" i="8"/>
  <c r="Z365" i="8" s="1"/>
  <c r="L365" i="8"/>
  <c r="Z364" i="8"/>
  <c r="L364" i="8"/>
  <c r="Z363" i="8"/>
  <c r="L363" i="8"/>
  <c r="Z362" i="8"/>
  <c r="L362" i="8"/>
  <c r="Z361" i="8"/>
  <c r="L361" i="8"/>
  <c r="Z360" i="8"/>
  <c r="L360" i="8"/>
  <c r="Z359" i="8"/>
  <c r="L359" i="8"/>
  <c r="Z358" i="8"/>
  <c r="L358" i="8"/>
  <c r="Z357" i="8"/>
  <c r="L357" i="8"/>
  <c r="L356" i="8"/>
  <c r="L372" i="8" s="1"/>
  <c r="Z351" i="8"/>
  <c r="Y351" i="8"/>
  <c r="X351" i="8"/>
  <c r="W351" i="8"/>
  <c r="V351" i="8"/>
  <c r="U351" i="8"/>
  <c r="T351" i="8"/>
  <c r="Z350" i="8"/>
  <c r="Z349" i="8"/>
  <c r="Z348" i="8"/>
  <c r="Z347" i="8"/>
  <c r="Z346" i="8"/>
  <c r="Z345" i="8"/>
  <c r="Z344" i="8"/>
  <c r="Z343" i="8"/>
  <c r="M338" i="8"/>
  <c r="K338" i="8"/>
  <c r="J338" i="8"/>
  <c r="I338" i="8"/>
  <c r="H338" i="8"/>
  <c r="G338" i="8"/>
  <c r="F338" i="8"/>
  <c r="E338" i="8"/>
  <c r="D338" i="8"/>
  <c r="C338" i="8"/>
  <c r="Y337" i="8"/>
  <c r="X337" i="8"/>
  <c r="W337" i="8"/>
  <c r="V337" i="8"/>
  <c r="U337" i="8"/>
  <c r="T337" i="8"/>
  <c r="Z337" i="8" s="1"/>
  <c r="L337" i="8"/>
  <c r="Z336" i="8"/>
  <c r="L336" i="8"/>
  <c r="Z335" i="8"/>
  <c r="L335" i="8"/>
  <c r="Z334" i="8"/>
  <c r="L334" i="8"/>
  <c r="Z333" i="8"/>
  <c r="L333" i="8"/>
  <c r="Z332" i="8"/>
  <c r="L332" i="8"/>
  <c r="Z331" i="8"/>
  <c r="L331" i="8"/>
  <c r="Z330" i="8"/>
  <c r="L330" i="8"/>
  <c r="Z329" i="8"/>
  <c r="L329" i="8"/>
  <c r="L328" i="8"/>
  <c r="L327" i="8"/>
  <c r="L326" i="8"/>
  <c r="Y325" i="8"/>
  <c r="X325" i="8"/>
  <c r="W325" i="8"/>
  <c r="V325" i="8"/>
  <c r="U325" i="8"/>
  <c r="T325" i="8"/>
  <c r="Z325" i="8" s="1"/>
  <c r="L325" i="8"/>
  <c r="Z324" i="8"/>
  <c r="L324" i="8"/>
  <c r="Z323" i="8"/>
  <c r="L323" i="8"/>
  <c r="Z322" i="8"/>
  <c r="L322" i="8"/>
  <c r="Z321" i="8"/>
  <c r="L321" i="8"/>
  <c r="Z320" i="8"/>
  <c r="L320" i="8"/>
  <c r="Z319" i="8"/>
  <c r="L319" i="8"/>
  <c r="L338" i="8" s="1"/>
  <c r="Z318" i="8"/>
  <c r="L318" i="8"/>
  <c r="Z317" i="8"/>
  <c r="L317" i="8"/>
  <c r="L316" i="8"/>
  <c r="Z311" i="8"/>
  <c r="Y311" i="8"/>
  <c r="X311" i="8"/>
  <c r="W311" i="8"/>
  <c r="V311" i="8"/>
  <c r="U311" i="8"/>
  <c r="T311" i="8"/>
  <c r="Z310" i="8"/>
  <c r="Z309" i="8"/>
  <c r="Z308" i="8"/>
  <c r="Z307" i="8"/>
  <c r="Z306" i="8"/>
  <c r="Z305" i="8"/>
  <c r="Z304" i="8"/>
  <c r="Z303" i="8"/>
  <c r="Y297" i="8"/>
  <c r="X297" i="8"/>
  <c r="W297" i="8"/>
  <c r="V297" i="8"/>
  <c r="U297" i="8"/>
  <c r="T297" i="8"/>
  <c r="Z297" i="8" s="1"/>
  <c r="M297" i="8"/>
  <c r="K297" i="8"/>
  <c r="J297" i="8"/>
  <c r="I297" i="8"/>
  <c r="H297" i="8"/>
  <c r="G297" i="8"/>
  <c r="F297" i="8"/>
  <c r="E297" i="8"/>
  <c r="D297" i="8"/>
  <c r="C297" i="8"/>
  <c r="Z296" i="8"/>
  <c r="L296" i="8"/>
  <c r="Z295" i="8"/>
  <c r="L295" i="8"/>
  <c r="Z294" i="8"/>
  <c r="L294" i="8"/>
  <c r="Z293" i="8"/>
  <c r="L293" i="8"/>
  <c r="Z292" i="8"/>
  <c r="L292" i="8"/>
  <c r="Z291" i="8"/>
  <c r="L291" i="8"/>
  <c r="Z290" i="8"/>
  <c r="L290" i="8"/>
  <c r="Z289" i="8"/>
  <c r="L289" i="8"/>
  <c r="L288" i="8"/>
  <c r="L287" i="8"/>
  <c r="L286" i="8"/>
  <c r="Y285" i="8"/>
  <c r="X285" i="8"/>
  <c r="W285" i="8"/>
  <c r="V285" i="8"/>
  <c r="U285" i="8"/>
  <c r="T285" i="8"/>
  <c r="Z285" i="8" s="1"/>
  <c r="L285" i="8"/>
  <c r="Z284" i="8"/>
  <c r="L284" i="8"/>
  <c r="Z283" i="8"/>
  <c r="L283" i="8"/>
  <c r="Z282" i="8"/>
  <c r="L282" i="8"/>
  <c r="Z281" i="8"/>
  <c r="L281" i="8"/>
  <c r="Z280" i="8"/>
  <c r="L280" i="8"/>
  <c r="Z279" i="8"/>
  <c r="L279" i="8"/>
  <c r="Z278" i="8"/>
  <c r="L278" i="8"/>
  <c r="Z277" i="8"/>
  <c r="L277" i="8"/>
  <c r="L276" i="8"/>
  <c r="L297" i="8" s="1"/>
  <c r="Y263" i="8"/>
  <c r="Z263" i="8" s="1"/>
  <c r="X263" i="8"/>
  <c r="W263" i="8"/>
  <c r="V263" i="8"/>
  <c r="U263" i="8"/>
  <c r="T263" i="8"/>
  <c r="Z262" i="8"/>
  <c r="Z261" i="8"/>
  <c r="Z260" i="8"/>
  <c r="Z259" i="8"/>
  <c r="Z258" i="8"/>
  <c r="Z257" i="8"/>
  <c r="Z256" i="8"/>
  <c r="Z255" i="8"/>
  <c r="Y249" i="8"/>
  <c r="X249" i="8"/>
  <c r="W249" i="8"/>
  <c r="V249" i="8"/>
  <c r="U249" i="8"/>
  <c r="T249" i="8"/>
  <c r="Z249" i="8" s="1"/>
  <c r="Z248" i="8"/>
  <c r="Z247" i="8"/>
  <c r="Z246" i="8"/>
  <c r="Z245" i="8"/>
  <c r="Z244" i="8"/>
  <c r="K244" i="8"/>
  <c r="J244" i="8"/>
  <c r="I244" i="8"/>
  <c r="H244" i="8"/>
  <c r="G244" i="8"/>
  <c r="F244" i="8"/>
  <c r="E244" i="8"/>
  <c r="D244" i="8"/>
  <c r="C244" i="8"/>
  <c r="Z243" i="8"/>
  <c r="L243" i="8"/>
  <c r="Z242" i="8"/>
  <c r="L242" i="8"/>
  <c r="Z241" i="8"/>
  <c r="AA248" i="8" s="1"/>
  <c r="L241" i="8"/>
  <c r="L240" i="8"/>
  <c r="L239" i="8"/>
  <c r="M243" i="8" s="1"/>
  <c r="L238" i="8"/>
  <c r="Y237" i="8"/>
  <c r="X237" i="8"/>
  <c r="W237" i="8"/>
  <c r="V237" i="8"/>
  <c r="U237" i="8"/>
  <c r="T237" i="8"/>
  <c r="Z237" i="8" s="1"/>
  <c r="L237" i="8"/>
  <c r="Z236" i="8"/>
  <c r="L236" i="8"/>
  <c r="Z235" i="8"/>
  <c r="L235" i="8"/>
  <c r="M238" i="8" s="1"/>
  <c r="M244" i="8" s="1"/>
  <c r="Z234" i="8"/>
  <c r="L234" i="8"/>
  <c r="Z233" i="8"/>
  <c r="L233" i="8"/>
  <c r="Z232" i="8"/>
  <c r="L232" i="8"/>
  <c r="Z231" i="8"/>
  <c r="L231" i="8"/>
  <c r="L244" i="8" s="1"/>
  <c r="Z230" i="8"/>
  <c r="L230" i="8"/>
  <c r="Z229" i="8"/>
  <c r="L229" i="8"/>
  <c r="L228" i="8"/>
  <c r="Y219" i="8"/>
  <c r="Z219" i="8" s="1"/>
  <c r="X219" i="8"/>
  <c r="W219" i="8"/>
  <c r="V219" i="8"/>
  <c r="U219" i="8"/>
  <c r="T219" i="8"/>
  <c r="Z218" i="8"/>
  <c r="Z217" i="8"/>
  <c r="Z216" i="8"/>
  <c r="Z215" i="8"/>
  <c r="Z214" i="8"/>
  <c r="Z213" i="8"/>
  <c r="Z212" i="8"/>
  <c r="Z211" i="8"/>
  <c r="Z210" i="8"/>
  <c r="Z220" i="8" s="1"/>
  <c r="Y205" i="8"/>
  <c r="X205" i="8"/>
  <c r="W205" i="8"/>
  <c r="V205" i="8"/>
  <c r="U205" i="8"/>
  <c r="T205" i="8"/>
  <c r="Z205" i="8" s="1"/>
  <c r="Z204" i="8"/>
  <c r="Z203" i="8"/>
  <c r="AA204" i="8" s="1"/>
  <c r="Z202" i="8"/>
  <c r="Z201" i="8"/>
  <c r="Z200" i="8"/>
  <c r="Z199" i="8"/>
  <c r="Z198" i="8"/>
  <c r="Z197" i="8"/>
  <c r="Z196" i="8"/>
  <c r="K196" i="8"/>
  <c r="J196" i="8"/>
  <c r="I196" i="8"/>
  <c r="H196" i="8"/>
  <c r="G196" i="8"/>
  <c r="F196" i="8"/>
  <c r="E196" i="8"/>
  <c r="L195" i="8"/>
  <c r="L194" i="8"/>
  <c r="M195" i="8" s="1"/>
  <c r="L193" i="8"/>
  <c r="L192" i="8"/>
  <c r="Y191" i="8"/>
  <c r="X191" i="8"/>
  <c r="W191" i="8"/>
  <c r="V191" i="8"/>
  <c r="U191" i="8"/>
  <c r="T191" i="8"/>
  <c r="Z191" i="8" s="1"/>
  <c r="L191" i="8"/>
  <c r="Z190" i="8"/>
  <c r="L190" i="8"/>
  <c r="Z189" i="8"/>
  <c r="L189" i="8"/>
  <c r="M193" i="8" s="1"/>
  <c r="Z188" i="8"/>
  <c r="M188" i="8"/>
  <c r="L188" i="8"/>
  <c r="Z187" i="8"/>
  <c r="L187" i="8"/>
  <c r="Z186" i="8"/>
  <c r="L186" i="8"/>
  <c r="Z185" i="8"/>
  <c r="L185" i="8"/>
  <c r="Z184" i="8"/>
  <c r="L184" i="8"/>
  <c r="Z183" i="8"/>
  <c r="L183" i="8"/>
  <c r="Z182" i="8"/>
  <c r="L182" i="8"/>
  <c r="M185" i="8" s="1"/>
  <c r="M196" i="8" s="1"/>
  <c r="L181" i="8"/>
  <c r="L196" i="8" s="1"/>
  <c r="Y173" i="8"/>
  <c r="Z173" i="8" s="1"/>
  <c r="X173" i="8"/>
  <c r="W173" i="8"/>
  <c r="V173" i="8"/>
  <c r="U173" i="8"/>
  <c r="T173" i="8"/>
  <c r="Z172" i="8"/>
  <c r="Z171" i="8"/>
  <c r="Z170" i="8"/>
  <c r="Z169" i="8"/>
  <c r="Z168" i="8"/>
  <c r="Z167" i="8"/>
  <c r="Z166" i="8"/>
  <c r="Z165" i="8"/>
  <c r="Z164" i="8"/>
  <c r="Z174" i="8" s="1"/>
  <c r="Y159" i="8"/>
  <c r="X159" i="8"/>
  <c r="W159" i="8"/>
  <c r="V159" i="8"/>
  <c r="U159" i="8"/>
  <c r="T159" i="8"/>
  <c r="Z159" i="8" s="1"/>
  <c r="Z158" i="8"/>
  <c r="Z157" i="8"/>
  <c r="Z156" i="8"/>
  <c r="Z155" i="8"/>
  <c r="K155" i="8"/>
  <c r="J155" i="8"/>
  <c r="I155" i="8"/>
  <c r="H155" i="8"/>
  <c r="G155" i="8"/>
  <c r="F155" i="8"/>
  <c r="E155" i="8"/>
  <c r="Z154" i="8"/>
  <c r="L154" i="8"/>
  <c r="Z153" i="8"/>
  <c r="L153" i="8"/>
  <c r="Z152" i="8"/>
  <c r="L152" i="8"/>
  <c r="M154" i="8" s="1"/>
  <c r="Z151" i="8"/>
  <c r="L151" i="8"/>
  <c r="Z150" i="8"/>
  <c r="AA158" i="8" s="1"/>
  <c r="L150" i="8"/>
  <c r="L149" i="8"/>
  <c r="L148" i="8"/>
  <c r="M151" i="8" s="1"/>
  <c r="M147" i="8"/>
  <c r="L147" i="8"/>
  <c r="L146" i="8"/>
  <c r="Y145" i="8"/>
  <c r="X145" i="8"/>
  <c r="W145" i="8"/>
  <c r="V145" i="8"/>
  <c r="U145" i="8"/>
  <c r="T145" i="8"/>
  <c r="Z145" i="8" s="1"/>
  <c r="L145" i="8"/>
  <c r="Z144" i="8"/>
  <c r="L144" i="8"/>
  <c r="Z143" i="8"/>
  <c r="L143" i="8"/>
  <c r="M145" i="8" s="1"/>
  <c r="Z142" i="8"/>
  <c r="L142" i="8"/>
  <c r="Z141" i="8"/>
  <c r="L141" i="8"/>
  <c r="Z140" i="8"/>
  <c r="L140" i="8"/>
  <c r="Z139" i="8"/>
  <c r="L139" i="8"/>
  <c r="Z138" i="8"/>
  <c r="L138" i="8"/>
  <c r="Z137" i="8"/>
  <c r="L137" i="8"/>
  <c r="Z136" i="8"/>
  <c r="L136" i="8"/>
  <c r="L135" i="8"/>
  <c r="L155" i="8" s="1"/>
  <c r="Z127" i="8"/>
  <c r="Y127" i="8"/>
  <c r="X127" i="8"/>
  <c r="W127" i="8"/>
  <c r="V127" i="8"/>
  <c r="U127" i="8"/>
  <c r="T127" i="8"/>
  <c r="Z126" i="8"/>
  <c r="Z125" i="8"/>
  <c r="Z124" i="8"/>
  <c r="Z123" i="8"/>
  <c r="Z122" i="8"/>
  <c r="Z121" i="8"/>
  <c r="Z120" i="8"/>
  <c r="Z119" i="8"/>
  <c r="Z118" i="8"/>
  <c r="Z128" i="8" s="1"/>
  <c r="Z113" i="8"/>
  <c r="Y113" i="8"/>
  <c r="X113" i="8"/>
  <c r="W113" i="8"/>
  <c r="V113" i="8"/>
  <c r="U113" i="8"/>
  <c r="T113" i="8"/>
  <c r="Z112" i="8"/>
  <c r="Z111" i="8"/>
  <c r="Z110" i="8"/>
  <c r="Z109" i="8"/>
  <c r="Z108" i="8"/>
  <c r="Z107" i="8"/>
  <c r="Z106" i="8"/>
  <c r="Z105" i="8"/>
  <c r="Z104" i="8"/>
  <c r="AA112" i="8" s="1"/>
  <c r="K103" i="8"/>
  <c r="J103" i="8"/>
  <c r="I103" i="8"/>
  <c r="H103" i="8"/>
  <c r="G103" i="8"/>
  <c r="F103" i="8"/>
  <c r="E103" i="8"/>
  <c r="M102" i="8"/>
  <c r="L102" i="8"/>
  <c r="L101" i="8"/>
  <c r="L100" i="8"/>
  <c r="Y99" i="8"/>
  <c r="X99" i="8"/>
  <c r="W99" i="8"/>
  <c r="V99" i="8"/>
  <c r="Z99" i="8" s="1"/>
  <c r="U99" i="8"/>
  <c r="T99" i="8"/>
  <c r="L99" i="8"/>
  <c r="Z98" i="8"/>
  <c r="L98" i="8"/>
  <c r="Z97" i="8"/>
  <c r="L97" i="8"/>
  <c r="Z96" i="8"/>
  <c r="L96" i="8"/>
  <c r="Z95" i="8"/>
  <c r="L95" i="8"/>
  <c r="M99" i="8" s="1"/>
  <c r="Z94" i="8"/>
  <c r="M94" i="8"/>
  <c r="L94" i="8"/>
  <c r="Z93" i="8"/>
  <c r="L93" i="8"/>
  <c r="Z92" i="8"/>
  <c r="L92" i="8"/>
  <c r="Z91" i="8"/>
  <c r="L91" i="8"/>
  <c r="Z90" i="8"/>
  <c r="L90" i="8"/>
  <c r="L89" i="8"/>
  <c r="L103" i="8" s="1"/>
  <c r="M905" i="8" l="1"/>
  <c r="W1470" i="8"/>
  <c r="Y1580" i="8"/>
  <c r="Y1437" i="8"/>
  <c r="V1440" i="8"/>
  <c r="W1440" i="8"/>
  <c r="M953" i="8"/>
  <c r="L1335" i="8"/>
  <c r="Z1469" i="8"/>
  <c r="Y1469" i="8"/>
  <c r="Y1495" i="8"/>
  <c r="M103" i="8"/>
  <c r="L1192" i="8"/>
  <c r="L1257" i="8"/>
  <c r="X1440" i="8"/>
  <c r="Z1438" i="8"/>
  <c r="Y1438" i="8"/>
  <c r="Z1439" i="8"/>
  <c r="Z1437" i="8"/>
  <c r="Z1522" i="8"/>
  <c r="T1440" i="8"/>
  <c r="Z1436" i="8"/>
  <c r="Y1436" i="8"/>
  <c r="M155" i="8"/>
  <c r="M583" i="8"/>
  <c r="Y1439" i="8"/>
  <c r="X1470" i="8"/>
  <c r="Y1468" i="8"/>
  <c r="Z1468" i="8"/>
  <c r="V1470" i="8"/>
  <c r="T1308" i="8"/>
  <c r="Y1308" i="8" s="1"/>
  <c r="Y1426" i="8"/>
  <c r="J1439" i="8"/>
  <c r="Y1424" i="8"/>
  <c r="T1428" i="8"/>
  <c r="Y1520" i="8"/>
  <c r="U1428" i="8"/>
  <c r="Y1457" i="8"/>
  <c r="Y1519" i="8"/>
  <c r="T1522" i="8"/>
  <c r="Y1568" i="8"/>
  <c r="Y1425" i="8"/>
  <c r="Z1491" i="8"/>
  <c r="Z1495" i="8" s="1"/>
  <c r="V1428" i="8"/>
  <c r="Y1456" i="8"/>
  <c r="Y1461" i="8"/>
  <c r="Y1464" i="8" s="1"/>
  <c r="T1466" i="8"/>
  <c r="Y1518" i="8"/>
  <c r="Y1522" i="8" s="1"/>
  <c r="Y1431" i="8"/>
  <c r="Y1434" i="8" s="1"/>
  <c r="W1428" i="8"/>
  <c r="Y1455" i="8"/>
  <c r="Y1458" i="8" s="1"/>
  <c r="T1458" i="8"/>
  <c r="U1464" i="8"/>
  <c r="U1467" i="8"/>
  <c r="Y1467" i="8" s="1"/>
  <c r="X1580" i="8"/>
  <c r="X1428" i="8"/>
  <c r="V1464" i="8"/>
  <c r="Y1566" i="8"/>
  <c r="Y1569" i="8" s="1"/>
  <c r="Y1428" i="8" l="1"/>
  <c r="U1470" i="8"/>
  <c r="Z1467" i="8"/>
  <c r="Y1466" i="8"/>
  <c r="Y1470" i="8" s="1"/>
  <c r="T1470" i="8"/>
  <c r="Z1466" i="8"/>
  <c r="Z1470" i="8" s="1"/>
  <c r="Y1440" i="8"/>
  <c r="Z144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5" authorId="0" shapeId="0" xr:uid="{161FD5D5-7543-4917-8E04-C44C73C61A05}">
      <text>
        <r>
          <rPr>
            <b/>
            <sz val="8"/>
            <color indexed="81"/>
            <rFont val="Tahoma"/>
            <family val="2"/>
          </rPr>
          <t>TTCN included</t>
        </r>
      </text>
    </comment>
    <comment ref="I57" authorId="0" shapeId="0" xr:uid="{25E4D729-F52D-4DBF-AA58-094E61ABA1E0}">
      <text>
        <r>
          <rPr>
            <b/>
            <sz val="8"/>
            <color indexed="81"/>
            <rFont val="Tahoma"/>
            <family val="2"/>
          </rPr>
          <t>TTCN included</t>
        </r>
      </text>
    </comment>
    <comment ref="I103" authorId="0" shapeId="0" xr:uid="{8268D324-7164-48BC-941B-1AF332E87D26}">
      <text>
        <r>
          <rPr>
            <b/>
            <sz val="8"/>
            <color indexed="81"/>
            <rFont val="Tahoma"/>
            <family val="2"/>
          </rPr>
          <t>TTCN included</t>
        </r>
      </text>
    </comment>
    <comment ref="I155" authorId="0" shapeId="0" xr:uid="{89C8E2BF-1F00-4838-AE61-B7AC162914C5}">
      <text>
        <r>
          <rPr>
            <b/>
            <sz val="8"/>
            <color indexed="81"/>
            <rFont val="Tahoma"/>
            <family val="2"/>
          </rPr>
          <t>TTCN included</t>
        </r>
      </text>
    </comment>
    <comment ref="I196" authorId="0" shapeId="0" xr:uid="{EC98E9CE-E677-434A-B8ED-4D5FD9D63ECE}">
      <text>
        <r>
          <rPr>
            <b/>
            <sz val="8"/>
            <color indexed="81"/>
            <rFont val="Tahoma"/>
            <family val="2"/>
          </rPr>
          <t>TTCN included</t>
        </r>
      </text>
    </comment>
    <comment ref="I244" authorId="0" shapeId="0" xr:uid="{9BCAFF9F-5468-4E14-B390-C865D65BE9C7}">
      <text>
        <r>
          <rPr>
            <b/>
            <sz val="8"/>
            <color indexed="81"/>
            <rFont val="Tahoma"/>
            <family val="2"/>
          </rPr>
          <t>TTCN included</t>
        </r>
      </text>
    </comment>
    <comment ref="I297" authorId="0" shapeId="0" xr:uid="{D3A9D442-5DB8-47D2-815C-0F5B9B61BFD3}">
      <text>
        <r>
          <rPr>
            <b/>
            <sz val="8"/>
            <color indexed="81"/>
            <rFont val="Tahoma"/>
            <family val="2"/>
          </rPr>
          <t>TTCN included</t>
        </r>
      </text>
    </comment>
    <comment ref="I338" authorId="0" shapeId="0" xr:uid="{634D0267-1BA2-49FF-A53E-3BDB6AA10806}">
      <text>
        <r>
          <rPr>
            <b/>
            <sz val="8"/>
            <color indexed="81"/>
            <rFont val="Tahoma"/>
            <family val="2"/>
          </rPr>
          <t>TTCN included</t>
        </r>
      </text>
    </comment>
    <comment ref="I372" authorId="0" shapeId="0" xr:uid="{CF27144B-9870-4552-97F6-A41CB157ABC6}">
      <text>
        <r>
          <rPr>
            <b/>
            <sz val="8"/>
            <color indexed="81"/>
            <rFont val="Tahoma"/>
            <family val="2"/>
          </rPr>
          <t>TTCN included</t>
        </r>
      </text>
    </comment>
    <comment ref="I417" authorId="0" shapeId="0" xr:uid="{E977D2E5-8B6C-475A-B4AD-5875482732A8}">
      <text>
        <r>
          <rPr>
            <b/>
            <sz val="8"/>
            <color indexed="81"/>
            <rFont val="Tahoma"/>
            <family val="2"/>
          </rPr>
          <t>TTCN included</t>
        </r>
      </text>
    </comment>
    <comment ref="I456" authorId="0" shapeId="0" xr:uid="{17F5061F-1971-4726-9F41-E0A39DAD1557}">
      <text>
        <r>
          <rPr>
            <b/>
            <sz val="8"/>
            <color indexed="81"/>
            <rFont val="Tahoma"/>
            <family val="2"/>
          </rPr>
          <t>TTCN included</t>
        </r>
      </text>
    </comment>
    <comment ref="I494" authorId="0" shapeId="0" xr:uid="{66006135-00C2-4F86-8C06-149988CAF846}">
      <text>
        <r>
          <rPr>
            <b/>
            <sz val="8"/>
            <color indexed="81"/>
            <rFont val="Tahoma"/>
            <family val="2"/>
          </rPr>
          <t>TTCN included</t>
        </r>
      </text>
    </comment>
    <comment ref="I538" authorId="0" shapeId="0" xr:uid="{D07B3268-ED6B-464A-975D-5337673943E5}">
      <text>
        <r>
          <rPr>
            <b/>
            <sz val="8"/>
            <color indexed="81"/>
            <rFont val="Tahoma"/>
            <family val="2"/>
          </rPr>
          <t>TTCN included</t>
        </r>
      </text>
    </comment>
    <comment ref="I583" authorId="0" shapeId="0" xr:uid="{42F468F8-B744-4A82-8009-524E160F6C8E}">
      <text>
        <r>
          <rPr>
            <b/>
            <sz val="8"/>
            <color indexed="81"/>
            <rFont val="Tahoma"/>
            <family val="2"/>
          </rPr>
          <t>TTCN included</t>
        </r>
      </text>
    </comment>
    <comment ref="I625" authorId="0" shapeId="0" xr:uid="{ABDE59BA-A5C0-4C8F-B7F5-65A2D7FA436B}">
      <text>
        <r>
          <rPr>
            <b/>
            <sz val="8"/>
            <color indexed="81"/>
            <rFont val="Tahoma"/>
            <family val="2"/>
          </rPr>
          <t>TTCN included</t>
        </r>
      </text>
    </comment>
    <comment ref="I626" authorId="0" shapeId="0" xr:uid="{9BC6503A-CDFA-435B-A18E-A4C0892E6E6D}">
      <text>
        <r>
          <rPr>
            <b/>
            <sz val="8"/>
            <color indexed="81"/>
            <rFont val="Tahoma"/>
            <family val="2"/>
          </rPr>
          <t>TTCN included</t>
        </r>
      </text>
    </comment>
    <comment ref="I672" authorId="0" shapeId="0" xr:uid="{E19DCB42-D0D4-4ACE-A445-67D3406CFC42}">
      <text>
        <r>
          <rPr>
            <b/>
            <sz val="8"/>
            <color indexed="81"/>
            <rFont val="Tahoma"/>
            <family val="2"/>
          </rPr>
          <t>TTCN included</t>
        </r>
      </text>
    </comment>
    <comment ref="I718" authorId="0" shapeId="0" xr:uid="{A7E33E2F-3675-4B98-AA05-E7673AFC0B04}">
      <text>
        <r>
          <rPr>
            <b/>
            <sz val="8"/>
            <color indexed="81"/>
            <rFont val="Tahoma"/>
            <family val="2"/>
          </rPr>
          <t>TTCN included</t>
        </r>
      </text>
    </comment>
    <comment ref="I755" authorId="0" shapeId="0" xr:uid="{051ECC6A-D98E-4B8C-90BD-43F151B6DDF5}">
      <text>
        <r>
          <rPr>
            <b/>
            <sz val="8"/>
            <color indexed="81"/>
            <rFont val="Tahoma"/>
            <family val="2"/>
          </rPr>
          <t>TTCN included</t>
        </r>
      </text>
    </comment>
    <comment ref="I793" authorId="0" shapeId="0" xr:uid="{4A6D1F6A-C7D5-4DA7-87A0-EB34721DB5FA}">
      <text>
        <r>
          <rPr>
            <b/>
            <sz val="8"/>
            <color indexed="81"/>
            <rFont val="Tahoma"/>
            <family val="2"/>
          </rPr>
          <t>TTCN included</t>
        </r>
      </text>
    </comment>
    <comment ref="I833" authorId="0" shapeId="0" xr:uid="{4965CEE3-F640-4107-90A7-8D3E1A627C35}">
      <text>
        <r>
          <rPr>
            <b/>
            <sz val="8"/>
            <color indexed="81"/>
            <rFont val="Tahoma"/>
            <family val="2"/>
          </rPr>
          <t>TTCN included</t>
        </r>
      </text>
    </comment>
    <comment ref="I873" authorId="0" shapeId="0" xr:uid="{605262F5-E6B7-4183-B64E-D3C78528F284}">
      <text>
        <r>
          <rPr>
            <b/>
            <sz val="8"/>
            <color indexed="81"/>
            <rFont val="Tahoma"/>
            <family val="2"/>
          </rPr>
          <t>TTCN included</t>
        </r>
      </text>
    </comment>
    <comment ref="I905" authorId="0" shapeId="0" xr:uid="{9E1862A4-C5BB-4EC7-BF24-A8242514DBCC}">
      <text>
        <r>
          <rPr>
            <b/>
            <sz val="8"/>
            <color indexed="81"/>
            <rFont val="Tahoma"/>
            <family val="2"/>
          </rPr>
          <t>TTCN included</t>
        </r>
      </text>
    </comment>
    <comment ref="I953" authorId="0" shapeId="0" xr:uid="{D9CF638B-816C-45AE-97C3-F1C4EEE1F239}">
      <text>
        <r>
          <rPr>
            <b/>
            <sz val="8"/>
            <color indexed="81"/>
            <rFont val="Tahoma"/>
            <family val="2"/>
          </rPr>
          <t>TTCN included</t>
        </r>
      </text>
    </comment>
    <comment ref="I996" authorId="0" shapeId="0" xr:uid="{4C61D705-CCB3-41FD-8B14-95D6E50DCDFB}">
      <text>
        <r>
          <rPr>
            <b/>
            <sz val="8"/>
            <color indexed="81"/>
            <rFont val="Tahoma"/>
            <family val="2"/>
          </rPr>
          <t>TTCN included</t>
        </r>
      </text>
    </comment>
    <comment ref="I1036" authorId="0" shapeId="0" xr:uid="{19979632-FFF3-402E-83C5-1F1F33216364}">
      <text>
        <r>
          <rPr>
            <b/>
            <sz val="8"/>
            <color indexed="81"/>
            <rFont val="Tahoma"/>
            <family val="2"/>
          </rPr>
          <t>TTCN included</t>
        </r>
      </text>
    </comment>
    <comment ref="I1068" authorId="0" shapeId="0" xr:uid="{AD024540-9814-41FE-8E31-074F3283563F}">
      <text>
        <r>
          <rPr>
            <b/>
            <sz val="8"/>
            <color indexed="81"/>
            <rFont val="Tahoma"/>
            <family val="2"/>
          </rPr>
          <t>TTCN included</t>
        </r>
      </text>
    </comment>
    <comment ref="I1110" authorId="0" shapeId="0" xr:uid="{0DF58709-D986-4B6C-BF3C-89D93B2764CE}">
      <text>
        <r>
          <rPr>
            <b/>
            <sz val="8"/>
            <color indexed="81"/>
            <rFont val="Tahoma"/>
            <family val="2"/>
          </rPr>
          <t>TTCN included</t>
        </r>
      </text>
    </comment>
    <comment ref="I1152" authorId="0" shapeId="0" xr:uid="{A9E0C31F-FC2F-4273-B31E-966DF8C2EC06}">
      <text>
        <r>
          <rPr>
            <b/>
            <sz val="8"/>
            <color indexed="81"/>
            <rFont val="Tahoma"/>
            <family val="2"/>
          </rPr>
          <t>TTCN included</t>
        </r>
      </text>
    </comment>
    <comment ref="I1192" authorId="0" shapeId="0" xr:uid="{1429F0FB-4725-42CD-BA6B-F08579189A65}">
      <text>
        <r>
          <rPr>
            <b/>
            <sz val="8"/>
            <color indexed="81"/>
            <rFont val="Tahoma"/>
            <family val="2"/>
          </rPr>
          <t>TTCN included</t>
        </r>
      </text>
    </comment>
    <comment ref="I1221" authorId="0" shapeId="0" xr:uid="{3575946A-F7BE-497F-86D2-17F2668C9AF9}">
      <text>
        <r>
          <rPr>
            <b/>
            <sz val="8"/>
            <color indexed="81"/>
            <rFont val="Tahoma"/>
            <family val="2"/>
          </rPr>
          <t>TTCN included</t>
        </r>
      </text>
    </comment>
    <comment ref="I1257" authorId="0" shapeId="0" xr:uid="{8AED51D3-E744-4F36-BA11-936E8305F3B6}">
      <text>
        <r>
          <rPr>
            <b/>
            <sz val="8"/>
            <color indexed="81"/>
            <rFont val="Tahoma"/>
            <family val="2"/>
          </rPr>
          <t>TTCN included</t>
        </r>
      </text>
    </comment>
    <comment ref="I1298" authorId="0" shapeId="0" xr:uid="{1E16D329-23BD-48A1-AF62-BE45177E244D}">
      <text>
        <r>
          <rPr>
            <b/>
            <sz val="8"/>
            <color indexed="81"/>
            <rFont val="Tahoma"/>
            <family val="2"/>
          </rPr>
          <t>TTCN included</t>
        </r>
      </text>
    </comment>
  </commentList>
</comments>
</file>

<file path=xl/sharedStrings.xml><?xml version="1.0" encoding="utf-8"?>
<sst xmlns="http://schemas.openxmlformats.org/spreadsheetml/2006/main" count="56150" uniqueCount="8626">
  <si>
    <t>Title</t>
  </si>
  <si>
    <t>Source</t>
  </si>
  <si>
    <t>Contact</t>
  </si>
  <si>
    <t>Abstract</t>
  </si>
  <si>
    <t>Secretary Remarks</t>
  </si>
  <si>
    <t>Release</t>
  </si>
  <si>
    <t>Spec</t>
  </si>
  <si>
    <t>CR</t>
  </si>
  <si>
    <t>To</t>
  </si>
  <si>
    <t>Cc</t>
  </si>
  <si>
    <t>RAN chairman (Nokia)</t>
  </si>
  <si>
    <t>Joern Krause</t>
  </si>
  <si>
    <t>agenda</t>
  </si>
  <si>
    <t>Approval</t>
  </si>
  <si>
    <t/>
  </si>
  <si>
    <t>3</t>
  </si>
  <si>
    <t>2</t>
  </si>
  <si>
    <t>available</t>
  </si>
  <si>
    <t>ETSI MCC</t>
  </si>
  <si>
    <t>report</t>
  </si>
  <si>
    <t>5</t>
  </si>
  <si>
    <t>reserved</t>
  </si>
  <si>
    <t>Status Report RAN WG1</t>
  </si>
  <si>
    <t>RAN1 chairman (Qualcomm)</t>
  </si>
  <si>
    <t>List of CRs from RAN WG1</t>
  </si>
  <si>
    <t>discussion</t>
  </si>
  <si>
    <t>Information</t>
  </si>
  <si>
    <t>Status Report RAN WG2</t>
  </si>
  <si>
    <t>List of CRs from RAN WG2</t>
  </si>
  <si>
    <t>Status Report RAN WG3</t>
  </si>
  <si>
    <t>RAN3 chairman (Ericsson)</t>
  </si>
  <si>
    <t>List of CRs from RAN WG3</t>
  </si>
  <si>
    <t>Status Report RAN WG4</t>
  </si>
  <si>
    <t>RAN4 chairman (Samsung)</t>
  </si>
  <si>
    <t>List of CRs from RAN WG4</t>
  </si>
  <si>
    <t>Status Report RAN WG5</t>
  </si>
  <si>
    <t>RAN5 chairman (Motorola Mobility)</t>
  </si>
  <si>
    <t>List of CRs from RAN WG5</t>
  </si>
  <si>
    <t>Status Report MCC TF160 (for approval)</t>
  </si>
  <si>
    <t>ETSI MCC TF160 Leader</t>
  </si>
  <si>
    <t>Status Report RAN WG6</t>
  </si>
  <si>
    <t>RAN6 chairman (Nokia)</t>
  </si>
  <si>
    <t>List of CRs from RAN WG6</t>
  </si>
  <si>
    <t>TSG SA Report to TSG RAN</t>
  </si>
  <si>
    <t>SA chairman (Huawei)</t>
  </si>
  <si>
    <t>5.1</t>
  </si>
  <si>
    <t>3GPP Support Team Report</t>
  </si>
  <si>
    <t>5.3</t>
  </si>
  <si>
    <t>Status Report ITU-R Ad hoc</t>
  </si>
  <si>
    <t>3GPP ITU-R Ad hoc Contact (Telecom Italia)</t>
  </si>
  <si>
    <t>Work Plan</t>
  </si>
  <si>
    <t>RAN2</t>
  </si>
  <si>
    <t>LS in</t>
  </si>
  <si>
    <t>Rel-15</t>
  </si>
  <si>
    <t>NR_newRAT-Core</t>
  </si>
  <si>
    <t>RAN</t>
  </si>
  <si>
    <t>5GAA WG4</t>
  </si>
  <si>
    <t>9.4.8</t>
  </si>
  <si>
    <t>Rel-16</t>
  </si>
  <si>
    <t>RAN5</t>
  </si>
  <si>
    <t>RAN action requested</t>
  </si>
  <si>
    <t>13.4.1</t>
  </si>
  <si>
    <t>5GS_NR_LTE-UEConTest</t>
  </si>
  <si>
    <t>RAN4</t>
  </si>
  <si>
    <t>SA2</t>
  </si>
  <si>
    <t>no RAN action requested</t>
  </si>
  <si>
    <t>SA</t>
  </si>
  <si>
    <t>9.3.4</t>
  </si>
  <si>
    <t>FS_NR_NTN_solutions</t>
  </si>
  <si>
    <t>LS on the scope of study/work item on support for multi-USIM devices (SP-190573; to: SA1, SA2, RAN; cc: -; contact: Intel)</t>
  </si>
  <si>
    <t>Rel-17</t>
  </si>
  <si>
    <t>SA1, SA2, RAN</t>
  </si>
  <si>
    <t>SP-190573</t>
  </si>
  <si>
    <t>CEPT ECC WG SE</t>
  </si>
  <si>
    <t>TAICS</t>
  </si>
  <si>
    <t>9.3.2</t>
  </si>
  <si>
    <t>FS_NR_beyond_52GHz</t>
  </si>
  <si>
    <t>ITU-R WP5D</t>
  </si>
  <si>
    <t>RAN4, RAN5, RAN</t>
  </si>
  <si>
    <t>GSMA</t>
  </si>
  <si>
    <t>RAN1</t>
  </si>
  <si>
    <t>9.4.10</t>
  </si>
  <si>
    <t>LTE_NR_DC_CA_enh-Core</t>
  </si>
  <si>
    <t>TEI16</t>
  </si>
  <si>
    <t>5G_CIoT</t>
  </si>
  <si>
    <t>9.4.21</t>
  </si>
  <si>
    <t>NR_RF_FR2_req_enh</t>
  </si>
  <si>
    <t>5G_V2X_NRSL</t>
  </si>
  <si>
    <t>LS on 3GPP Rel-17 and Sidelink enhancements (5GAA_S-190165; to: RAN; cc: -; contact: Huawei)</t>
  </si>
  <si>
    <t>5GAA_S-190165</t>
  </si>
  <si>
    <t>LS on 3GPP SA/RAN prioritization (5GAA_S-190166; to: SA, RAN; cc: -; contact: Huawei)</t>
  </si>
  <si>
    <t>5GAA</t>
  </si>
  <si>
    <t>SA, RAN</t>
  </si>
  <si>
    <t>5GAA_S-190166</t>
  </si>
  <si>
    <t>SA6</t>
  </si>
  <si>
    <t>SA, RAN, SA2, RAN2, RAN3</t>
  </si>
  <si>
    <t>SA1</t>
  </si>
  <si>
    <t>RAN3</t>
  </si>
  <si>
    <t>RAN6</t>
  </si>
  <si>
    <t>CR pack</t>
  </si>
  <si>
    <t>Rel-13</t>
  </si>
  <si>
    <t>Rel-14</t>
  </si>
  <si>
    <t>WI status report</t>
  </si>
  <si>
    <t>9.5.4</t>
  </si>
  <si>
    <t>Scott Probasco</t>
  </si>
  <si>
    <t>13.4.3</t>
  </si>
  <si>
    <t>LTE_CA_C_B41_PC2-UEConTest</t>
  </si>
  <si>
    <t>CBN, Huawei, HiSilicon</t>
  </si>
  <si>
    <t>Shuang Li</t>
  </si>
  <si>
    <t>WID new</t>
  </si>
  <si>
    <t>9.1.5</t>
  </si>
  <si>
    <t>ZTE Corporation</t>
  </si>
  <si>
    <t>Li Tian</t>
  </si>
  <si>
    <t>9.4.4</t>
  </si>
  <si>
    <t>NR_2step_RACH</t>
  </si>
  <si>
    <t>WID revised</t>
  </si>
  <si>
    <t>Decision</t>
  </si>
  <si>
    <t>THALES</t>
  </si>
  <si>
    <t>Nicolas Chuberre</t>
  </si>
  <si>
    <t>Discussion</t>
  </si>
  <si>
    <t>9.5.6</t>
  </si>
  <si>
    <t>RAN5 agreed non TTCN CR(s) WI UE Conformance Test Aspects -  Rel-13 LTE CA configurations (LTE_CA_Rel13-UEConTest)</t>
  </si>
  <si>
    <t>Ingbert Sigovich</t>
  </si>
  <si>
    <t>13.2.1</t>
  </si>
  <si>
    <t>LTE_CA_Rel13-UEConTest</t>
  </si>
  <si>
    <t>RAN5 agreed non TTCN CR(s) WI MS Conformance Test Aspects - Elevation Beamforming/Full-Dimension MIMO for LTE (LTE_EBF_FDMIMO-UEConTest)</t>
  </si>
  <si>
    <t>13.2.2</t>
  </si>
  <si>
    <t>LTE_EBF_FDMIMO-UEConTest</t>
  </si>
  <si>
    <t>RAN5 agreed non TTCN CR(s) WI UE Conformance Test Aspects - Rel-14 CA configurations
(LTE_CA_R14-UEConTest)</t>
  </si>
  <si>
    <t>13.3.1</t>
  </si>
  <si>
    <t>LTE_CA_R14-UEConTest</t>
  </si>
  <si>
    <t>RAN5 agreed non TTCN CR(s) WI MS Conformance Test Aspects - Support for LTE-based V2X Services (LTE_V2X-UEConTest)</t>
  </si>
  <si>
    <t>13.3.2</t>
  </si>
  <si>
    <t>LTE_V2X-UEConTest</t>
  </si>
  <si>
    <t>RAN5 agreed non TTCN CR(s) WI UE Conformance Test Aspects - Further enhanced MTC for LTE (LTE_feMTC-UEConTest)</t>
  </si>
  <si>
    <t>13.3.3</t>
  </si>
  <si>
    <t>LTE_feMTC-UEConTest</t>
  </si>
  <si>
    <t>RAN5 agreed non TTCN CR(s) WI UE Conformance Test Aspects - Mission Critical Improvements (MCImp-UEConTest)</t>
  </si>
  <si>
    <t>13.3.4</t>
  </si>
  <si>
    <t>MCImp-UEConTest</t>
  </si>
  <si>
    <t>RAN5 agreed non TTCN CR(s) WI UE Conformance Test Aspects - 5G system with NR and LTE (5GS_NR_LTE-UEConTest) (Batch 1)</t>
  </si>
  <si>
    <t>RAN5 agreed non TTCN CR(s) WI UE Conformance Test Aspects - 5G system with NR and LTE (5GS_NR_LTE-UEConTest) (Batch 2)</t>
  </si>
  <si>
    <t>RAN5 agreed non TTCN CR(s) WI UE Conformance Test Aspects - 5G system with NR and LTE (5GS_NR_LTE-UEConTest) (Batch 3)</t>
  </si>
  <si>
    <t>RAN5 agreed non TTCN CR(s) WI UE Conformance Test Aspects - 5G system with NR and LTE (5GS_NR_LTE-UEConTest) (Batch 4)</t>
  </si>
  <si>
    <t>RAN5 agreed non TTCN CR(s) WI UE Conformance Test Aspects - 5G system with NR and LTE (5GS_NR_LTE-UEConTest) (Batch 5)</t>
  </si>
  <si>
    <t>RAN5 agreed non TTCN CR(s) WI UE Conformance Test Aspects - 5G system with NR and LTE (5GS_NR_LTE-UEConTest) (Batch 6)</t>
  </si>
  <si>
    <t>RAN5 agreed non TTCN CR(s) WI UE Conformance Test Aspects - Rel-15 CA configurations (LTE_CA_R15-UEConTest)</t>
  </si>
  <si>
    <t>13.4.2</t>
  </si>
  <si>
    <t>LTE_CA_R15-UEConTest</t>
  </si>
  <si>
    <t>RAN5 agreed non TTCN CR(s) WI UE Conformance Test Aspects - 450 MHz Band for LTE in Region 3 (LTE450_Reg3-UEConTest)</t>
  </si>
  <si>
    <t>13.4.5</t>
  </si>
  <si>
    <t>LTE450_Reg3-UEConTest</t>
  </si>
  <si>
    <t>RAN5 agreed non TTCN CR(s) WI UE Conformance Test Aspects - 5G system Non-3GPP Access (5GS_Ph1-CT_n3GPPA-UEConTest)</t>
  </si>
  <si>
    <t>13.4.6</t>
  </si>
  <si>
    <t>5GS_Ph1-CT_n3GPPA-UEConTest</t>
  </si>
  <si>
    <t>RAN5 agreed non TTCN CR(s) WI UE Conformance Test Aspects - Enhanced LTE Support for Aerial Vehicles (LTE_Aerial-UEConTest)</t>
  </si>
  <si>
    <t>13.4.7</t>
  </si>
  <si>
    <t>LTE_Aerial-UEConTest</t>
  </si>
  <si>
    <t>RAN5 agreed non TTCN CR(s) WI UE Conformance Test Aspects - Bluetooth/WLAN measurement collection in LTE Minimization of Drive Tests (MDT)(LTE_MDT_BT_WLAN-UEConTest)</t>
  </si>
  <si>
    <t>13.4.9</t>
  </si>
  <si>
    <t>LTE_MDT_BT_WLAN-UEConTest</t>
  </si>
  <si>
    <t>RAN5 agreed non TTCN CR(s) WI UE Conformance Test Aspects - Enhancing LTE CA Utilization  (LTE_euCA-UEConTest)</t>
  </si>
  <si>
    <t>13.4.10</t>
  </si>
  <si>
    <t>LTE_euCA-UEConTest</t>
  </si>
  <si>
    <t>RAN5 agreed non TTCN CR(s) WI UE Conformance Test Aspects - Rel-16 CA configurations (LTE_CA_R16-UEConTest)</t>
  </si>
  <si>
    <t>13.5.1</t>
  </si>
  <si>
    <t>LTE_CA_R16-UEConTest</t>
  </si>
  <si>
    <t>RAN5 agreed non TTCN CR(s) WI UE Conformance Test Aspects -Rel-16 NR CA and DC; and NR and LTE DC Configurations (NR_CADC_NR_LTE_DC_R16-UEConTest)</t>
  </si>
  <si>
    <t>13.5.2</t>
  </si>
  <si>
    <t>NR_CADC_NR_LTE_DC_R16-UEConTest</t>
  </si>
  <si>
    <t>RAN5 agreed non TTCN CR(s) under WI Small Technical Enhancements and Improvements for Rel 99 Conformance Testing(TEI_Test)</t>
  </si>
  <si>
    <t>R1999</t>
  </si>
  <si>
    <t>TEI_Test</t>
  </si>
  <si>
    <t>RAN5 agreed non TTCN CR(s) under WI Small Technical Enhancements and Improvements for Rel-8 Conformance Testing(TEI8_Test)</t>
  </si>
  <si>
    <t>Rel-8</t>
  </si>
  <si>
    <t>TEI8_Test</t>
  </si>
  <si>
    <t>RAN5 agreed non TTCN CR(s) under WI Small Technical Enhancements and Improvements for Rel-9 Conformance Testing(TEI9_Test)</t>
  </si>
  <si>
    <t>Rel-9</t>
  </si>
  <si>
    <t>TEI9_Test</t>
  </si>
  <si>
    <t>RAN5 agreed non TTCN CR(s) under WI Small Technical Enhancements and Improvements for Rel-10 Conformance Testing (TEI10_Test)</t>
  </si>
  <si>
    <t>Rel-10</t>
  </si>
  <si>
    <t>TEI10_Test</t>
  </si>
  <si>
    <t>RAN5 agreed non TTCN CR(s) under WI Small Technical Enhancements and Improvements for Rel-11 Conformance Testing (TEI11_Test)</t>
  </si>
  <si>
    <t>Rel-11</t>
  </si>
  <si>
    <t>TEI11_Test</t>
  </si>
  <si>
    <t>RAN5 agreed non TTCN CR(s) under WI Small Technical Enhancements and Improvements for Rel-12 Conformance Testing (TEI12_Test)</t>
  </si>
  <si>
    <t>Rel-12</t>
  </si>
  <si>
    <t>TEI12_Test</t>
  </si>
  <si>
    <t>RAN5 agreed non TTCN CR(s) under WI Small Technical Enhancements and Improvements for Rel-13 Conformance Testing (TEI13_Test)</t>
  </si>
  <si>
    <t>TEI13_Test</t>
  </si>
  <si>
    <t>RAN5 agreed non TTCN CR(s) under WI Small Technical Enhancements and Improvements for Rel-14 Conformance Testing (TEI14_Test)</t>
  </si>
  <si>
    <t>TEI14_Test</t>
  </si>
  <si>
    <t>RAN5 agreed non TTCN CR(s) under WI Small Technical Enhancements and Improvements for Rel-15 Conformance Testing (TEI15_Test)</t>
  </si>
  <si>
    <t>TEI15_Test</t>
  </si>
  <si>
    <t>CR to 34.229-3: Add new verified and e-mail agreed TTCN test cases in the TC lists in 34.229-3 (prose), Annex A</t>
  </si>
  <si>
    <t>34.229-3</t>
  </si>
  <si>
    <t>CR to 34.229-3: Add new verified and e-mail agreed TTCN test cases in the TC lists in 34.229-3 (TTCN), Annex A</t>
  </si>
  <si>
    <t>CR to 34.123-3: Add new verified and e-mail agreed TTCN test cases in the TC lists in 34.123-3 (prose), Annex A</t>
  </si>
  <si>
    <t>34.123-3</t>
  </si>
  <si>
    <t>CR to 34.123-3: Add new verified and e-mail agreed TTCN test cases in the TC lists in 34.123-3 (TTCN), Annex A</t>
  </si>
  <si>
    <t>CR to 36.523-3: Add new verified and e-mail agreed TTCN test cases in the TC lists in 36.523-3 (prose), Annex A</t>
  </si>
  <si>
    <t>13.5.3</t>
  </si>
  <si>
    <t>36.523-3</t>
  </si>
  <si>
    <t>CR to 36.523-3: Add new verified and e-mail agreed TTCN test cases in the TC lists in 36.523-3 (TTCN), Annex A</t>
  </si>
  <si>
    <t>CR to 37.751-4: Add new verified and e-mail agreed TTCN test cases in the TC lists in 37.571-4 (prose), Annex A</t>
  </si>
  <si>
    <t>37.571-4</t>
  </si>
  <si>
    <t>CR to 37.571-4: Add new verified and e-mail agreed TTCN test cases in the TC lists in 37.571-4 (TTCN), Annex A</t>
  </si>
  <si>
    <t>CR to 38.523-3: Add new verified and e-mail agreed TTCN test cases in the TC lists in 38.523-3 (prose), Annex A</t>
  </si>
  <si>
    <t>38.523-3</t>
  </si>
  <si>
    <t>CR to 38.523-3: Add new verified and e-mail agreed TTCN test cases in the TC lists in 38.523-3 (TTCN), Annex A</t>
  </si>
  <si>
    <t>Status report of WI: 5G V2X with NR sidelink; rapporteur: LG Electronics</t>
  </si>
  <si>
    <t>Hanbyul Seo</t>
  </si>
  <si>
    <t>LG Electronics</t>
  </si>
  <si>
    <t>9.5.9</t>
  </si>
  <si>
    <t>Nokia, Nokia Shanghai Bell</t>
  </si>
  <si>
    <t>Johannes Hejselbaek</t>
  </si>
  <si>
    <t>9.5.1</t>
  </si>
  <si>
    <t>DC_R16_4BLTE_1BNR_5DL2UL</t>
  </si>
  <si>
    <t>Revised WI: Rel'16 LTE inter-band CA for x bands DL (x=4, 5) with 1 band UL</t>
  </si>
  <si>
    <t>Iwajlo Angelow</t>
  </si>
  <si>
    <t>10.3.1</t>
  </si>
  <si>
    <t>LTE_CA_R16_xBDL_1BUL</t>
  </si>
  <si>
    <t>Bin Han</t>
  </si>
  <si>
    <t>LTE_CA_R16_2BDL_1BUL</t>
  </si>
  <si>
    <t>Revised WID: Rel16 LTE inter-band CA for 2 bands DL with 1 band UL</t>
  </si>
  <si>
    <t>Qualcomm Incorporated</t>
  </si>
  <si>
    <t>Peter Gaal</t>
  </si>
  <si>
    <t>9.8</t>
  </si>
  <si>
    <t>NR_newRAT</t>
  </si>
  <si>
    <t>9.4.6</t>
  </si>
  <si>
    <t>NR_UE_pow_sav</t>
  </si>
  <si>
    <t>China Unicom</t>
  </si>
  <si>
    <t>WEI WANG</t>
  </si>
  <si>
    <t>FS_ENDC_UE_PC2_FDD_TDD</t>
  </si>
  <si>
    <t>Giovanni Romano</t>
  </si>
  <si>
    <t>Agreement</t>
  </si>
  <si>
    <t>9.7</t>
  </si>
  <si>
    <t>SID revised</t>
  </si>
  <si>
    <t>Status report for WI UE Conformance Test Aspects - Enhanced LTE Support for Aerial Vehicles; rapporteur: NTT DOCOMO</t>
  </si>
  <si>
    <t>Takao Suzuki</t>
  </si>
  <si>
    <t>LTE_CA_R16_xBDL_2BUL</t>
  </si>
  <si>
    <t>Revised WID: UE Conformance Test Aspects - Enhanced LTE Support for Aerial Vehicles</t>
  </si>
  <si>
    <t>NTT DOCOMO INC.</t>
  </si>
  <si>
    <t>CAICT</t>
  </si>
  <si>
    <t>Huawei</t>
  </si>
  <si>
    <t>David Mazzarese</t>
  </si>
  <si>
    <t>16.0.0</t>
  </si>
  <si>
    <t>0001</t>
  </si>
  <si>
    <t>D</t>
  </si>
  <si>
    <t>15.1.0</t>
  </si>
  <si>
    <t>F</t>
  </si>
  <si>
    <t>Yuta Oguma</t>
  </si>
  <si>
    <t>DC_R16_1BLTE_1BNR_2DL2UL</t>
  </si>
  <si>
    <t>Revised WID on EN-DC for 2 bands DL with 2 bands UL (1 LTE band + 1 NR band)</t>
  </si>
  <si>
    <t>Ericsson</t>
  </si>
  <si>
    <t>Chunhui Zhang</t>
  </si>
  <si>
    <t>10.3.2</t>
  </si>
  <si>
    <t>LTE_bands_R16_M1_NB1-Core</t>
  </si>
  <si>
    <t>10.3.3</t>
  </si>
  <si>
    <t>LTE_bands_R16_M2_NB2-Core</t>
  </si>
  <si>
    <t>Status report for WI: DL MIMO efficiency enhancements for LTE; rapporteur: Huawei</t>
  </si>
  <si>
    <t>10.2.3</t>
  </si>
  <si>
    <t>LTE_DL_MIMO_EE</t>
  </si>
  <si>
    <t>Status report for WI: Physical layer enhancements for NR ultra-reliable and low latency case (URLLC); rapporteur: Huawei</t>
  </si>
  <si>
    <t>9.4.5</t>
  </si>
  <si>
    <t>NR_L1enh_URLLC</t>
  </si>
  <si>
    <t>9.4.17</t>
  </si>
  <si>
    <t>5WWC-NG_interface-Core</t>
  </si>
  <si>
    <t>Status report for WI: UE Conformance Test Aspects -Support for LTE-based V2X Services; rapporteur: Huawei</t>
  </si>
  <si>
    <t>Status report for WI: UE Conformance Test Aspects - LTE Carrier Aggregation Enhancement Beyond 5 Carriers - PUCCH on Scell; rapporteur: Huawei</t>
  </si>
  <si>
    <t>LTE_CA_enh_b5C_PUCCH-UEConTest</t>
  </si>
  <si>
    <t>Status report for WI: UE conformance test aspects on shortened TTI and processing time for LTE; rapporteur: Huawei</t>
  </si>
  <si>
    <t>13.4.8</t>
  </si>
  <si>
    <t>LTE_sTTIandPT-UEConTest</t>
  </si>
  <si>
    <t>Huawei, HiSilicon</t>
  </si>
  <si>
    <t>Mattias Bergstrom</t>
  </si>
  <si>
    <t>CMCC</t>
  </si>
  <si>
    <t>Xiaoran Zhang</t>
  </si>
  <si>
    <t>9.3.6</t>
  </si>
  <si>
    <t>FS_NR_local_pos</t>
  </si>
  <si>
    <t>9.4.22</t>
  </si>
  <si>
    <t>NR_SON_MDT-Core</t>
  </si>
  <si>
    <t>Study on enhancement of RAN Slicing</t>
  </si>
  <si>
    <t>SID new</t>
  </si>
  <si>
    <t>Motivation for study on enhancement of RAN slicing</t>
  </si>
  <si>
    <t>Status report for WI High power UE (power class 2) for EN-DC (1 LTE TDD band + 1 NR TDD band); rapporteur CMCC</t>
  </si>
  <si>
    <t>9.5.8</t>
  </si>
  <si>
    <t>ENDC_UE_PC2_TDD_TDD</t>
  </si>
  <si>
    <t>10.1.5</t>
  </si>
  <si>
    <t>9.4.23</t>
  </si>
  <si>
    <t>NR_HST</t>
  </si>
  <si>
    <t>10.2.2</t>
  </si>
  <si>
    <t>9.4.14</t>
  </si>
  <si>
    <t>NR_IIOT-Core</t>
  </si>
  <si>
    <t>Way Forward on RAN4 Work for Application Layer Data Throughput Testing</t>
  </si>
  <si>
    <t>other</t>
  </si>
  <si>
    <t>13.6.1</t>
  </si>
  <si>
    <t>LTE_NR_DC_CA_enh</t>
  </si>
  <si>
    <t>9.1.4</t>
  </si>
  <si>
    <t>Per Lindell</t>
  </si>
  <si>
    <t>LTE_CA_R16_intra</t>
  </si>
  <si>
    <t>NR_CA_R16_intra</t>
  </si>
  <si>
    <t>DC_R16_3BLTE_1BNR_4DL2UL</t>
  </si>
  <si>
    <t>NR_CA_R16_4BDL_1BUL</t>
  </si>
  <si>
    <t>Revised WID: Rel-16 NR inter-band CA for 4 bands</t>
  </si>
  <si>
    <t>9.4.18</t>
  </si>
  <si>
    <t>WI summary</t>
  </si>
  <si>
    <t>Marcus Grossmann</t>
  </si>
  <si>
    <t>Asbjorn Grovlen</t>
  </si>
  <si>
    <t>pCR</t>
  </si>
  <si>
    <t>38.807</t>
  </si>
  <si>
    <t>0.2.0</t>
  </si>
  <si>
    <t>9.3.3</t>
  </si>
  <si>
    <t>FS_IIIOT_CM</t>
  </si>
  <si>
    <t>LS out</t>
  </si>
  <si>
    <t>ZTE Wistron Telecom AB</t>
  </si>
  <si>
    <t>Aijun Cao</t>
  </si>
  <si>
    <t>NR_CADC_R16_2BDL_xBUL</t>
  </si>
  <si>
    <t>NR_CADC_R16_3BDL_2BUL</t>
  </si>
  <si>
    <t>Revised WID: Rel-16 NR CA/DC interband CA/DC for 3 bands DL with 2 bands UL</t>
  </si>
  <si>
    <t>0004</t>
  </si>
  <si>
    <t>Matthew Webb</t>
  </si>
  <si>
    <t>NB_IOTenh3</t>
  </si>
  <si>
    <t>Summary of moderated email discussion on Rel-17 NB-IoT and LTE-MTC</t>
  </si>
  <si>
    <t>9.10</t>
  </si>
  <si>
    <t>0005</t>
  </si>
  <si>
    <t>ZTE, Sanechips</t>
  </si>
  <si>
    <t>Ruyue Yu-Ngok Li</t>
  </si>
  <si>
    <t>Discussion of scope for Rel-17 WI for NB-IoT and eMTC enhancements</t>
  </si>
  <si>
    <t>Discussion on NTN for Rel-17</t>
  </si>
  <si>
    <t>Evolution of NR MIMO in Rel-17</t>
  </si>
  <si>
    <t>Google Inc.</t>
  </si>
  <si>
    <t>8.1</t>
  </si>
  <si>
    <t>Apple Inc.</t>
  </si>
  <si>
    <t>Alexander Sayenko</t>
  </si>
  <si>
    <t>9.3.1</t>
  </si>
  <si>
    <t>37.890</t>
  </si>
  <si>
    <t>FS_6GHz_LTE_NR</t>
  </si>
  <si>
    <t>Apple Inc., CAICT</t>
  </si>
  <si>
    <t>Juan Montojo</t>
  </si>
  <si>
    <t>9.4.3</t>
  </si>
  <si>
    <t>Huawei Telecommunication India</t>
  </si>
  <si>
    <t>Simone Provvedi</t>
  </si>
  <si>
    <t>Summary of Rel-17 email discussion on MR-DC enhancements</t>
  </si>
  <si>
    <t>Georg Hampel</t>
  </si>
  <si>
    <t>9.4.11</t>
  </si>
  <si>
    <t>NR_IAB, NR_IAB-Core, NR_IAB-Perf</t>
  </si>
  <si>
    <t>Status report for WI: Additional enhancements for NB-IoT; rapporteur: Futurewei</t>
  </si>
  <si>
    <t>Weimin Xiao</t>
  </si>
  <si>
    <t>WID revision: Additional enhancements for NB-IoT</t>
  </si>
  <si>
    <t>Futurewei</t>
  </si>
  <si>
    <t>Status report for WI UE Conformance Test Aspects - Mission Critical Improvements; rapporteur NIST</t>
  </si>
  <si>
    <t>Jason Kahn</t>
  </si>
  <si>
    <t>Sprint Corporation, AT&amp;T, Dish Network</t>
  </si>
  <si>
    <t>Bill Shvodian</t>
  </si>
  <si>
    <t>Status report of WI: NR positioning support; rapporteur: Intel Corporation</t>
  </si>
  <si>
    <t>Seunghee Han</t>
  </si>
  <si>
    <t>9.4.7</t>
  </si>
  <si>
    <t>NR_pos</t>
  </si>
  <si>
    <t>9.5.7</t>
  </si>
  <si>
    <t>Takuma Takada</t>
  </si>
  <si>
    <t>10.2.6</t>
  </si>
  <si>
    <t>LTE_high_speed_enh2</t>
  </si>
  <si>
    <t>38.101-3</t>
  </si>
  <si>
    <t>Reihaneh Malekafzaliardakani</t>
  </si>
  <si>
    <t>9.5.2</t>
  </si>
  <si>
    <t>NR_n259</t>
  </si>
  <si>
    <t>Revised WID for Dual Connectivity (EN-DC) with 3 bands DL and 3 bands UL Rapporteur; ZTE Corporation</t>
  </si>
  <si>
    <t>Wubin Zhou</t>
  </si>
  <si>
    <t>DC_R16_LTE_NR_3DL3UL</t>
  </si>
  <si>
    <t>Status report of WI: NR Mobility Enhancements; rapporteur: Intel Corporation</t>
  </si>
  <si>
    <t>Youn hyoung Heo</t>
  </si>
  <si>
    <t>9.4.9</t>
  </si>
  <si>
    <t>NR_Mob_enh</t>
  </si>
  <si>
    <t>Revised WID: NR Mobility Enhancements</t>
  </si>
  <si>
    <t>Intel Corporation</t>
  </si>
  <si>
    <t>China Telecomunication Corp.</t>
  </si>
  <si>
    <t>Xiaoming She</t>
  </si>
  <si>
    <t>New SID on NR coverage enhancement</t>
  </si>
  <si>
    <t>Status report of WI: Even further mobility enhancement in E-UTRAN; rapporteur: China Telecom</t>
  </si>
  <si>
    <t>10.2.5</t>
  </si>
  <si>
    <t>LTE_feMob</t>
  </si>
  <si>
    <t>9.4.16</t>
  </si>
  <si>
    <t>9.4.20</t>
  </si>
  <si>
    <t>NR_DL256QAM_FR2</t>
  </si>
  <si>
    <t>9.4.25</t>
  </si>
  <si>
    <t>Revised WID: NR performance requirement enhancement</t>
  </si>
  <si>
    <t>9.4.19</t>
  </si>
  <si>
    <t>vivo</t>
  </si>
  <si>
    <t>Xueming Pan</t>
  </si>
  <si>
    <t>Views on NR Multicast/Broadcast in Rel-17</t>
  </si>
  <si>
    <t>Views on NR light in Rel-17</t>
  </si>
  <si>
    <t>9.4.1</t>
  </si>
  <si>
    <t>SeungJune Yi</t>
  </si>
  <si>
    <t>Summary of email discussion on NR above 52.6GHz</t>
  </si>
  <si>
    <t>Eddy Kwon</t>
  </si>
  <si>
    <t>Endorsement</t>
  </si>
  <si>
    <t>Status report for SI: Study on NR beyond 52.6 GHz</t>
  </si>
  <si>
    <t>pCR to TR 38.807</t>
  </si>
  <si>
    <t>Hiroki Harada</t>
  </si>
  <si>
    <t>Grant Hausler</t>
  </si>
  <si>
    <t>Ruixin Wang</t>
  </si>
  <si>
    <t>9.3.7</t>
  </si>
  <si>
    <t>FS_NR_MIMO_OTA_test</t>
  </si>
  <si>
    <t>Alberto Rico Alvarino</t>
  </si>
  <si>
    <t>10.2.4</t>
  </si>
  <si>
    <t>LTE_terr_bcast</t>
  </si>
  <si>
    <t>Petri Vasenkari</t>
  </si>
  <si>
    <t>Revised WID on NR RF Requirement Enhancements for FR2</t>
  </si>
  <si>
    <t>OPPO</t>
  </si>
  <si>
    <t>Patrick Merias</t>
  </si>
  <si>
    <t>NB_IOTenh2-Core</t>
  </si>
  <si>
    <t>LTE_MTCe2_L1-Core</t>
  </si>
  <si>
    <t>9.2.1</t>
  </si>
  <si>
    <t>Maintenance of NR -38.211</t>
  </si>
  <si>
    <t>Maintenance of NR -38.212</t>
  </si>
  <si>
    <t>Maintenance of NR -38.213</t>
  </si>
  <si>
    <t>Maintenance of NR -38.214</t>
  </si>
  <si>
    <t>Maintenance of Shortened TTI and processing time for LTE</t>
  </si>
  <si>
    <t>LTE_sTTIandPT-Core</t>
  </si>
  <si>
    <t>LTE_V2X-Core</t>
  </si>
  <si>
    <t>9.4</t>
  </si>
  <si>
    <t>Gen Cao</t>
  </si>
  <si>
    <t>Samsung</t>
  </si>
  <si>
    <t>Jeongho Yeo</t>
  </si>
  <si>
    <t>NR_eMIMO</t>
  </si>
  <si>
    <t>RP-191957</t>
  </si>
  <si>
    <t>NEC</t>
  </si>
  <si>
    <t>Hans van der Veen</t>
  </si>
  <si>
    <t>Tim Frost</t>
  </si>
  <si>
    <t>Yankun Li</t>
  </si>
  <si>
    <t>DC_R16_5BLTE_1BNR_6DL2UL</t>
  </si>
  <si>
    <t>Dawid Koziol</t>
  </si>
  <si>
    <t>NR_IIOT</t>
  </si>
  <si>
    <t>Revised WID: Support of NR Industrial Internet of Things (IoT)</t>
  </si>
  <si>
    <t>NTT DOCOMO, INC.</t>
  </si>
  <si>
    <t>Hideaki Takahashi</t>
  </si>
  <si>
    <t>Yousuke Sano</t>
  </si>
  <si>
    <t>9.4.15</t>
  </si>
  <si>
    <t>Cassio Ribeiro</t>
  </si>
  <si>
    <t>CATT</t>
  </si>
  <si>
    <t>Haiyang Quan</t>
  </si>
  <si>
    <t>9.3.5</t>
  </si>
  <si>
    <t>FS_enh_disagg_gNB</t>
  </si>
  <si>
    <t>CATT, CAICT</t>
  </si>
  <si>
    <t>NR_CA_R16_3BDL_1BUL</t>
  </si>
  <si>
    <t>Revised WID: Rel-16 NR inter-band CA for 3 bands DL with 1 band UL</t>
  </si>
  <si>
    <t>9.4.24</t>
  </si>
  <si>
    <t>NR_CSIRS_L3meas</t>
  </si>
  <si>
    <t>Motivation on RLM requiremen enhancement for VoNR</t>
  </si>
  <si>
    <t>Motivation on specifying second BLER pair for RLM of VoNR</t>
  </si>
  <si>
    <t>RLM requirement enhancement for VoNR</t>
  </si>
  <si>
    <t>SK Telecom</t>
  </si>
  <si>
    <t>Status report of WI: Cross Link Interference (CLI) handling and Remote Interference Management (RIM) for NR; rapporteur; LG Electronics</t>
  </si>
  <si>
    <t>Joon Kui Ahn</t>
  </si>
  <si>
    <t>9.4.2</t>
  </si>
  <si>
    <t>NR_CLI_RIM</t>
  </si>
  <si>
    <t>Revised WID on Cross Link Interference (CLI) handling and Remote Interference Management (RIM) for NR</t>
  </si>
  <si>
    <t>Summary of email discussion on flexible UL/DL resource utilization</t>
  </si>
  <si>
    <t>Status report for WI Additional MTC enhancements for LTE; rapporteur: Ericsson</t>
  </si>
  <si>
    <t>Johan Bergman</t>
  </si>
  <si>
    <t>10.2.1</t>
  </si>
  <si>
    <t>LTE_eMTC5</t>
  </si>
  <si>
    <t>Masato Kitazoe</t>
  </si>
  <si>
    <t>NR_newRAT-Perf</t>
  </si>
  <si>
    <t>10.1.4</t>
  </si>
  <si>
    <t>Dominique Everaere</t>
  </si>
  <si>
    <t>Regulatory updates on 5.925-7.125 GHz frequency range</t>
  </si>
  <si>
    <t>This contribution gives the latest information from on going activities on frequency range 5.925-7.125GHz within the regulatory organisations</t>
  </si>
  <si>
    <t>draft TR</t>
  </si>
  <si>
    <t>0.6.0</t>
  </si>
  <si>
    <t>Swisscom., Ericsson</t>
  </si>
  <si>
    <t>9.5.10</t>
  </si>
  <si>
    <t>NR_n1_BW</t>
  </si>
  <si>
    <t>New basket WID: adding new channel bandwidth(s) support to existing NR bands</t>
  </si>
  <si>
    <t>Motivation for  adding new channel bandwidth(s) support to existing NR bands</t>
  </si>
  <si>
    <t>Motivation for study on NR QoE management and optimizations for diverse services</t>
  </si>
  <si>
    <t>RAN4 CRs to Perf. Part of NR Access Technology, part 1</t>
  </si>
  <si>
    <t>Kyoungseok Oh</t>
  </si>
  <si>
    <t>RAN4 CRs to Perf. Part of NR Access Technology, part 2</t>
  </si>
  <si>
    <t>RAN4 CRs to Perf. Part of NR Access Technology, part 3</t>
  </si>
  <si>
    <t>RAN4 CRs to Perf. Part of NR Access Technology, part 4</t>
  </si>
  <si>
    <t>RAN4 CRs to Perf. Part of NR Access Technology, part 5</t>
  </si>
  <si>
    <t>NR_CLI_RIM-Core</t>
  </si>
  <si>
    <t>NR_RF_FR1</t>
  </si>
  <si>
    <t>9.5.3</t>
  </si>
  <si>
    <t>NR_n41_BW-Core</t>
  </si>
  <si>
    <t>LTE_NR_B41_Bn41_PC29dBm-Core</t>
  </si>
  <si>
    <t>9.5.13</t>
  </si>
  <si>
    <t>NR_n48-Core</t>
  </si>
  <si>
    <t>FS_NR_test_methods</t>
  </si>
  <si>
    <t>LTE_eMTC5-Core</t>
  </si>
  <si>
    <t>RAN4 CRs to LTE Advanced CA baskets</t>
  </si>
  <si>
    <t>LTE_bands_R16_M1_NB1</t>
  </si>
  <si>
    <t>RAN4 CRs to Core Part of NR Access Technology, part 1</t>
  </si>
  <si>
    <t>RAN4 CRs to Core Part of NR Access Technology, part 2</t>
  </si>
  <si>
    <t>RAN4 CRs to Core Part of NR Access Technology, part 3</t>
  </si>
  <si>
    <t>RAN4 CRs to Core Part of NR Access Technology, part 4</t>
  </si>
  <si>
    <t>AASenh_BS_LTE_UTRA</t>
  </si>
  <si>
    <t>AASenh_BS_LTE_UTRA-Perf</t>
  </si>
  <si>
    <t>MediaTek Inc.</t>
  </si>
  <si>
    <t>Guillaume Sebire</t>
  </si>
  <si>
    <t>9.4.13</t>
  </si>
  <si>
    <t>RACS-RAN-Core</t>
  </si>
  <si>
    <t>Motivation for satellite support for NB-IoT</t>
  </si>
  <si>
    <t>Introduction of 16QAM for NB-IoT</t>
  </si>
  <si>
    <t>5G_V2X_NRSL-Core</t>
  </si>
  <si>
    <t>NR_L1enh_URLLC-Core</t>
  </si>
  <si>
    <t>Status report for SI: Study on 7 - 24 GHz frequency range for NR; rapporteur: Huawei</t>
  </si>
  <si>
    <t>Dai Xizeng</t>
  </si>
  <si>
    <t>9.3.8</t>
  </si>
  <si>
    <t>FS_7to24GHz_NR</t>
  </si>
  <si>
    <t>WID revision: RF requirements for NR frequency range 1 (FR1)</t>
  </si>
  <si>
    <t>Status report for WI: Addition of wider channel bandwidth in NR band n38; rapporteur: Huawei</t>
  </si>
  <si>
    <t>9.5.5</t>
  </si>
  <si>
    <t>NR_n38_BW</t>
  </si>
  <si>
    <t>Status report for WI: Rel-16 LTE inter-band CA for 3 bands DL with 1 band UL; rapporteur: Huawei</t>
  </si>
  <si>
    <t>LTE_CA_R16_3BDL_1BUL</t>
  </si>
  <si>
    <t>WID revision: Rel-16 LTE inter-band CA for 3 bands DL with 1 band UL; rapporteur: Huawei</t>
  </si>
  <si>
    <t>Status report for WI: Rel-16 LTE inter-band CA for 2 bands DL with 2 band UL; rapporteur: Huawei</t>
  </si>
  <si>
    <t>LTE_CA_R16_2BDL_2BUL</t>
  </si>
  <si>
    <t>WID revision: LTE Advanced inter-band CA Rel-16 for 2DL/2UL; rapporteur: Huawei</t>
  </si>
  <si>
    <t>Status report for WI: Dual Connectivity (EN-DC) of 2 bands LTE inter-band CA (2DL/1UL) and 1 NR band (1DL/1UL); rapporteur: Huawei</t>
  </si>
  <si>
    <t>DC_R16_2BLTE_1BNR_3DL2UL</t>
  </si>
  <si>
    <t>WID revision: Dual Connectivity (EN-DC) of 2 bands LTE inter-band CA (2DL/1UL) and 1 NR band (1DL/1UL); rapporteur: Huawei</t>
  </si>
  <si>
    <t>Status report for WI: Band combinations for SA NR supplementary uplink (SUL), NSA NR SUL, NSA NR SUL with UL sharing from the UE perspective (ULSUP); rapporteur: Huawei</t>
  </si>
  <si>
    <t>NR_SUL_combos_R16</t>
  </si>
  <si>
    <t>WID revision: Band combinations for SA NR supplementary uplink (SUL), NSA NR SUL, NSA NR SUL with UL sharing from the UE perspective (ULSUP); rapporteur: Huawei</t>
  </si>
  <si>
    <t>9.5.12</t>
  </si>
  <si>
    <t>NR_FDD_bands_varduplex-Core</t>
  </si>
  <si>
    <t>WID revision: Introduction of NR FDD bands with variable duplex and corresponding framework; rapporteur: Huawei</t>
  </si>
  <si>
    <t>9.5.11</t>
  </si>
  <si>
    <t>NR_n77_n78_BW-Core</t>
  </si>
  <si>
    <t>WID revision: Addition of channel bandwidths in Band n77 and n78; rapporteur: Huawei</t>
  </si>
  <si>
    <t>Views on introduction of NB-IoT in AAS specification</t>
  </si>
  <si>
    <t>NR_RRM_enh</t>
  </si>
  <si>
    <t>AT&amp;T</t>
  </si>
  <si>
    <t>13.1</t>
  </si>
  <si>
    <t>Status report for WI UE Conformance Test Aspects – Elevation Beamforming/Full-Dimension MIMO for LTE; rapporteur: Ericsson</t>
  </si>
  <si>
    <t>Leif Mattisson</t>
  </si>
  <si>
    <t>13.2.3</t>
  </si>
  <si>
    <t>Status report for WI UE Conformance Test Aspects - Enhancements on Full-Dimension (FD) MIMO for LTE; rapporteur: Ericsson</t>
  </si>
  <si>
    <t>13.3.5</t>
  </si>
  <si>
    <t>LTE_eFDMIMO-UEConTest</t>
  </si>
  <si>
    <t>Status report for WI UE Conformance Test Aspects -  Further enhanced MTC for LTE; rapporteur: Ericsson</t>
  </si>
  <si>
    <t>13.4.4</t>
  </si>
  <si>
    <t>Status report for WI UE Conformance Test Aspects – 5G system with NR and LTE; rapporteur: Ericsson</t>
  </si>
  <si>
    <t>Status report for WI UE Conformance Test Aspects - Rel-13 CA configurations; rapporteur: Ericsson</t>
  </si>
  <si>
    <t>Status report for WI UE Conformance Test Aspects - Rel-14 CA configurations; rapporteur: Ericsson</t>
  </si>
  <si>
    <t>Status report for WI UE Conformance Test Aspects - Rel-15 CA configurations; rapporteur: Ericsson</t>
  </si>
  <si>
    <t>Status report for WI UE Conformance Test Aspects - Rel-16 CA configurations; rapporteur: Ericsson</t>
  </si>
  <si>
    <t>Rel-17 Impacts on RAN from NPN in SA</t>
  </si>
  <si>
    <t>Muhammad Kazmi</t>
  </si>
  <si>
    <t>Introduction of DL 1024QAM for NR FR1</t>
  </si>
  <si>
    <t>Benoit Graves</t>
  </si>
  <si>
    <t>4</t>
  </si>
  <si>
    <t>CHTTL</t>
  </si>
  <si>
    <t>Bo-Han Hsieh</t>
  </si>
  <si>
    <t>CATT's view on UE and network power saving in Rel-17</t>
  </si>
  <si>
    <t>Revised WID: NR RRM enhancement in R16</t>
  </si>
  <si>
    <t>Riikka Susitaival</t>
  </si>
  <si>
    <t>9.6.2</t>
  </si>
  <si>
    <t>Direct_data_fw_NR-Core</t>
  </si>
  <si>
    <t>NR_unlic</t>
  </si>
  <si>
    <t>Issam Toufik</t>
  </si>
  <si>
    <t>NR_CPUP_Split-Core</t>
  </si>
  <si>
    <t>TEI13</t>
  </si>
  <si>
    <t>agreed</t>
  </si>
  <si>
    <t>0121</t>
  </si>
  <si>
    <t>13.3.0</t>
  </si>
  <si>
    <t>0122</t>
  </si>
  <si>
    <t>A</t>
  </si>
  <si>
    <t>14.4.0</t>
  </si>
  <si>
    <t>0123</t>
  </si>
  <si>
    <t>13.10.0</t>
  </si>
  <si>
    <t>15.4.0</t>
  </si>
  <si>
    <t>0124</t>
  </si>
  <si>
    <t>0125</t>
  </si>
  <si>
    <t>36.521-1</t>
  </si>
  <si>
    <t>16.1.0</t>
  </si>
  <si>
    <t>36.905</t>
  </si>
  <si>
    <t>0209</t>
  </si>
  <si>
    <t>36.521-2</t>
  </si>
  <si>
    <t>36.903</t>
  </si>
  <si>
    <t>0429</t>
  </si>
  <si>
    <t>15.0.0</t>
  </si>
  <si>
    <t>36.521-3</t>
  </si>
  <si>
    <t>0219</t>
  </si>
  <si>
    <t>0220</t>
  </si>
  <si>
    <t>0221</t>
  </si>
  <si>
    <t>36.523-2</t>
  </si>
  <si>
    <t>1287</t>
  </si>
  <si>
    <t>1</t>
  </si>
  <si>
    <t>36.508</t>
  </si>
  <si>
    <t>1292</t>
  </si>
  <si>
    <t>1273</t>
  </si>
  <si>
    <t>0210</t>
  </si>
  <si>
    <t>1282</t>
  </si>
  <si>
    <t>0208</t>
  </si>
  <si>
    <t>1280</t>
  </si>
  <si>
    <t>0431</t>
  </si>
  <si>
    <t>Test Tolerances analysis for E-UTRAN RRM feMTC Test Cases</t>
  </si>
  <si>
    <t>36.579-1</t>
  </si>
  <si>
    <t>0044</t>
  </si>
  <si>
    <t>4896</t>
  </si>
  <si>
    <t>0214</t>
  </si>
  <si>
    <t>0215</t>
  </si>
  <si>
    <t>0216</t>
  </si>
  <si>
    <t>0217</t>
  </si>
  <si>
    <t>0218</t>
  </si>
  <si>
    <t>1288</t>
  </si>
  <si>
    <t>1283</t>
  </si>
  <si>
    <t>38.508-1</t>
  </si>
  <si>
    <t>0915</t>
  </si>
  <si>
    <t>38.523-1</t>
  </si>
  <si>
    <t>0979</t>
  </si>
  <si>
    <t>Non 3GPP Access over WLAN test cases</t>
  </si>
  <si>
    <t>38.523-2</t>
  </si>
  <si>
    <t>0057</t>
  </si>
  <si>
    <t>36.523-1</t>
  </si>
  <si>
    <t>1277</t>
  </si>
  <si>
    <t>1284</t>
  </si>
  <si>
    <t>1278</t>
  </si>
  <si>
    <t>1289</t>
  </si>
  <si>
    <t>0211</t>
  </si>
  <si>
    <t>0212</t>
  </si>
  <si>
    <t>0213</t>
  </si>
  <si>
    <t>38.905</t>
  </si>
  <si>
    <t>0185</t>
  </si>
  <si>
    <t>38.521-3</t>
  </si>
  <si>
    <t>0421</t>
  </si>
  <si>
    <t>0885</t>
  </si>
  <si>
    <t>0886</t>
  </si>
  <si>
    <t>38.508-2</t>
  </si>
  <si>
    <t>0038</t>
  </si>
  <si>
    <t>0397</t>
  </si>
  <si>
    <t>38.521-1</t>
  </si>
  <si>
    <t>0475</t>
  </si>
  <si>
    <t>1003</t>
  </si>
  <si>
    <t>51.010-1</t>
  </si>
  <si>
    <t>13.9.0</t>
  </si>
  <si>
    <t>37.571-2</t>
  </si>
  <si>
    <t>0126</t>
  </si>
  <si>
    <t>37.571-1</t>
  </si>
  <si>
    <t>0295</t>
  </si>
  <si>
    <t>34.229-1</t>
  </si>
  <si>
    <t>1406</t>
  </si>
  <si>
    <t>0292</t>
  </si>
  <si>
    <t>37.571-3</t>
  </si>
  <si>
    <t>0117</t>
  </si>
  <si>
    <t>1286</t>
  </si>
  <si>
    <t>0288</t>
  </si>
  <si>
    <t>1337</t>
  </si>
  <si>
    <t>1341</t>
  </si>
  <si>
    <t>1346</t>
  </si>
  <si>
    <t>1357</t>
  </si>
  <si>
    <t>1358</t>
  </si>
  <si>
    <t>1362</t>
  </si>
  <si>
    <t>1364</t>
  </si>
  <si>
    <t>1368</t>
  </si>
  <si>
    <t>1369</t>
  </si>
  <si>
    <t>1375</t>
  </si>
  <si>
    <t>1378</t>
  </si>
  <si>
    <t>1379</t>
  </si>
  <si>
    <t>1380</t>
  </si>
  <si>
    <t>1381</t>
  </si>
  <si>
    <t>1383</t>
  </si>
  <si>
    <t>1385</t>
  </si>
  <si>
    <t>1387</t>
  </si>
  <si>
    <t>1391</t>
  </si>
  <si>
    <t>Routine maintenance for TS 36.523-3</t>
  </si>
  <si>
    <t>1276</t>
  </si>
  <si>
    <t>1398</t>
  </si>
  <si>
    <t>1290</t>
  </si>
  <si>
    <t>1274</t>
  </si>
  <si>
    <t>1405</t>
  </si>
  <si>
    <t>1410</t>
  </si>
  <si>
    <t>34.229-2</t>
  </si>
  <si>
    <t>0263</t>
  </si>
  <si>
    <t>0264</t>
  </si>
  <si>
    <t>0261</t>
  </si>
  <si>
    <t>postponed</t>
  </si>
  <si>
    <t>0880</t>
  </si>
  <si>
    <t>0294</t>
  </si>
  <si>
    <t>1281</t>
  </si>
  <si>
    <t>Types of Tdocs</t>
  </si>
  <si>
    <t>Possible statuses of Tdocs</t>
  </si>
  <si>
    <t>Categories</t>
  </si>
  <si>
    <t>B</t>
  </si>
  <si>
    <t>revised</t>
  </si>
  <si>
    <t>C</t>
  </si>
  <si>
    <t>conditionally agreed</t>
  </si>
  <si>
    <t>E</t>
  </si>
  <si>
    <t>draftCR</t>
  </si>
  <si>
    <t>approved</t>
  </si>
  <si>
    <t>Action</t>
  </si>
  <si>
    <t>conditionally approved</t>
  </si>
  <si>
    <t>partially approved</t>
  </si>
  <si>
    <t>Presentation</t>
  </si>
  <si>
    <t>ToR</t>
  </si>
  <si>
    <t>treated</t>
  </si>
  <si>
    <t>endorsed</t>
  </si>
  <si>
    <t>replied to</t>
  </si>
  <si>
    <t>merged</t>
  </si>
  <si>
    <t>not pursued</t>
  </si>
  <si>
    <t>WI exception request</t>
  </si>
  <si>
    <t>noted</t>
  </si>
  <si>
    <t>TS or TR cover</t>
  </si>
  <si>
    <t>not concluded</t>
  </si>
  <si>
    <t>draft TS</t>
  </si>
  <si>
    <t>withdrawn</t>
  </si>
  <si>
    <t>reissued</t>
  </si>
  <si>
    <t>not treated</t>
  </si>
  <si>
    <t>Qualcomm</t>
  </si>
  <si>
    <t>Revised SID: Study on 5G NR UE Application Layer Data Throughput Performance</t>
  </si>
  <si>
    <t>FS_UE_5GNR_App_Data_Perf</t>
  </si>
  <si>
    <t>TSDSI</t>
  </si>
  <si>
    <t>Reliance Jio</t>
  </si>
  <si>
    <t>Status Report of WI Perf.: New Radio Access Technology; rapporteur: NTT DOCOMO</t>
  </si>
  <si>
    <t>Status report for WI: Core part: NG interface usage for WWC (Wireless Wireline Convergence); rapporteur: Huawei</t>
  </si>
  <si>
    <t>Status report for WI UE Conformance Test Aspects - Bluetooth/WLAN measurement collection in LTE Minimization of Drive Tests (MDT); rapporteur: CMCC</t>
  </si>
  <si>
    <t>Status report for WI UE Conformance Test Aspects - Rel-16 NR CA and DC; and NR and LTE DC Configurations; rapporteur: CMCC</t>
  </si>
  <si>
    <t>Status report for SI Study on local NR positioning in NG-RAN; rapporteur: CMCC</t>
  </si>
  <si>
    <t>Status report for WI Core part: SON (Self-Organising Networks) and MDT (Minimization of Drive Tests) support for NR; rapporteur: CMCC</t>
  </si>
  <si>
    <t>Status report for WI on NR support for high speed train scenario; rapporteur: CMCC</t>
  </si>
  <si>
    <t>Status report of WI Rel-16 LTE intra-band Carrier Aggregation for x CC DL/y CC UL including contiguous and non-contiguous spectrum (x&gt;=y); rapporteur: Ericsson</t>
  </si>
  <si>
    <t>Status report of WI Rel-16 NR intra band Carrier Aggregation for xCC DL/yCC UL including contiguous and non-contiguous spectrum (x&gt;=y); rapporteur: Ericsson</t>
  </si>
  <si>
    <t>Status report for WI on Multi-RAT Dual-Connectivity and Carrier Aggregation enhancements; rapporteur: Ericsson</t>
  </si>
  <si>
    <t>Status report of WI Dual Connectivity (EN-DC) of 3 bands LTE inter-band CA (3DL/1UL) and 1 NR band (1DL/1UL); rapporteur: Ericsson</t>
  </si>
  <si>
    <t>Status report of WI Rel-16 NR inter-band Carrier Aggregation for 4 bands DL with 1 band UL; rapporteur: Ericsson</t>
  </si>
  <si>
    <t>Status report of WI: Core part: Private Network Support for NG-RAN; rapporteur: China Telecom</t>
  </si>
  <si>
    <t>Status report of WI: Perf. part: NR performance requirement enhancement; rapporteur: China Telecom</t>
  </si>
  <si>
    <t>RAN led SI</t>
  </si>
  <si>
    <t>Status Report for WI: UE Power Saving in NR; rapporteur: CATT</t>
  </si>
  <si>
    <t>Status Report for WI adding wider channel bandwidth support to band n1; rapporteur: Ericsson</t>
  </si>
  <si>
    <t>Status report for WI: Core part: Addition of channel bandwidths in Band n77 and n78; rapporteur: Huawei</t>
  </si>
  <si>
    <t>Status report for WI Dual Connectivity (EN-DC) of 5 bands LTE inter-band CA (5DL/1UL) and 1 NR band (1DL/1UL); rapporteur: Samsung</t>
  </si>
  <si>
    <t>RP</t>
  </si>
  <si>
    <t>TEI14</t>
  </si>
  <si>
    <t>R5</t>
  </si>
  <si>
    <t>Status report for WI Single Radio Voice Call Continuity from 5G to 3G; rapporteur: China Unicom</t>
  </si>
  <si>
    <t>9.4.12</t>
  </si>
  <si>
    <t>moved from AI 9.1.4 to AI 9.1.5</t>
  </si>
  <si>
    <t>FLAG S</t>
  </si>
  <si>
    <t>NR_IAB</t>
  </si>
  <si>
    <t>RAN2 CRs to NR, part 1</t>
  </si>
  <si>
    <t>RAN2 CRs to NR, part 2</t>
  </si>
  <si>
    <t>RAN2 CRs to NR, part 3</t>
  </si>
  <si>
    <t>RAN2 CRs to NR, part 4</t>
  </si>
  <si>
    <t>RAN2 CRs to NR, part 5</t>
  </si>
  <si>
    <t>TEI15</t>
  </si>
  <si>
    <t>RAN2 CRs to Rel-14 WIs</t>
  </si>
  <si>
    <t>EBU</t>
  </si>
  <si>
    <t>NGMN</t>
  </si>
  <si>
    <t>R2</t>
  </si>
  <si>
    <t>R4</t>
  </si>
  <si>
    <t>FLAG M</t>
  </si>
  <si>
    <t>FLAG T</t>
  </si>
  <si>
    <t>RP-192261</t>
  </si>
  <si>
    <t>R4s</t>
  </si>
  <si>
    <t>TEI8_Test, TEI9_Test</t>
  </si>
  <si>
    <t>FLAG D</t>
  </si>
  <si>
    <t>R1</t>
  </si>
  <si>
    <t>R3</t>
  </si>
  <si>
    <t>RP-192313</t>
  </si>
  <si>
    <t>Status report for WI: Dual Connectivity (EN-DC) with 3 bands DL and 3 bands UL; rapporteur: ZTE</t>
  </si>
  <si>
    <t>RP-192227</t>
  </si>
  <si>
    <t>RP-192292</t>
  </si>
  <si>
    <t>RP-192275</t>
  </si>
  <si>
    <t>Nokia</t>
  </si>
  <si>
    <t>China Telecom</t>
  </si>
  <si>
    <t>RP-192259</t>
  </si>
  <si>
    <t>PCG</t>
  </si>
  <si>
    <t>1.0.0</t>
  </si>
  <si>
    <t>36.331</t>
  </si>
  <si>
    <t>15.6.0</t>
  </si>
  <si>
    <t>36.306</t>
  </si>
  <si>
    <t>15.5.0</t>
  </si>
  <si>
    <t>New SID: Efficient utilization of licensed spectrum that is not aligned with existing NR channel bandwidths</t>
  </si>
  <si>
    <t>RP-192337</t>
  </si>
  <si>
    <t>RP-192338</t>
  </si>
  <si>
    <t>SA2, CT1</t>
  </si>
  <si>
    <t>38.306</t>
  </si>
  <si>
    <t>0169</t>
  </si>
  <si>
    <t>38.331</t>
  </si>
  <si>
    <t>RAN1/RAN2/RAN3/RAN4/RAN6 chairmen</t>
  </si>
  <si>
    <t>0262</t>
  </si>
  <si>
    <t>1403</t>
  </si>
  <si>
    <t>1285</t>
  </si>
  <si>
    <t>0265</t>
  </si>
  <si>
    <t>1402</t>
  </si>
  <si>
    <t>0120</t>
  </si>
  <si>
    <t>0118</t>
  </si>
  <si>
    <t>0119</t>
  </si>
  <si>
    <t>0111</t>
  </si>
  <si>
    <t>1293</t>
  </si>
  <si>
    <t>0289</t>
  </si>
  <si>
    <t>0290</t>
  </si>
  <si>
    <t>0291</t>
  </si>
  <si>
    <t>Update IE ServingCellConfigCommon</t>
  </si>
  <si>
    <t>0887</t>
  </si>
  <si>
    <t>0889</t>
  </si>
  <si>
    <t>0890</t>
  </si>
  <si>
    <t>0894</t>
  </si>
  <si>
    <t>0895</t>
  </si>
  <si>
    <t>0897</t>
  </si>
  <si>
    <t>0899</t>
  </si>
  <si>
    <t>0904</t>
  </si>
  <si>
    <t>0905</t>
  </si>
  <si>
    <t>0917</t>
  </si>
  <si>
    <t>Update IE CellGroupConfig</t>
  </si>
  <si>
    <t>0913</t>
  </si>
  <si>
    <t>0903</t>
  </si>
  <si>
    <t>0884</t>
  </si>
  <si>
    <t>0892</t>
  </si>
  <si>
    <t>0891</t>
  </si>
  <si>
    <t>38.509</t>
  </si>
  <si>
    <t>0018</t>
  </si>
  <si>
    <t>0037</t>
  </si>
  <si>
    <t>0883</t>
  </si>
  <si>
    <t>0888</t>
  </si>
  <si>
    <t>Update RRCReconfiguration</t>
  </si>
  <si>
    <t>0902</t>
  </si>
  <si>
    <t>0898</t>
  </si>
  <si>
    <t>0882</t>
  </si>
  <si>
    <t>0896</t>
  </si>
  <si>
    <t>0908</t>
  </si>
  <si>
    <t>0020</t>
  </si>
  <si>
    <t>0045</t>
  </si>
  <si>
    <t>0906</t>
  </si>
  <si>
    <t>0907</t>
  </si>
  <si>
    <t>0881</t>
  </si>
  <si>
    <t>38.521-2</t>
  </si>
  <si>
    <t>0178</t>
  </si>
  <si>
    <t>0472</t>
  </si>
  <si>
    <t>0474</t>
  </si>
  <si>
    <t>0194</t>
  </si>
  <si>
    <t>0198</t>
  </si>
  <si>
    <t>0477</t>
  </si>
  <si>
    <t>0483</t>
  </si>
  <si>
    <t>0485</t>
  </si>
  <si>
    <t>0486</t>
  </si>
  <si>
    <t>0202</t>
  </si>
  <si>
    <t>0206</t>
  </si>
  <si>
    <t>0488</t>
  </si>
  <si>
    <t>0489</t>
  </si>
  <si>
    <t>0492</t>
  </si>
  <si>
    <t>0498</t>
  </si>
  <si>
    <t>0502</t>
  </si>
  <si>
    <t>0504</t>
  </si>
  <si>
    <t>0514</t>
  </si>
  <si>
    <t>0517</t>
  </si>
  <si>
    <t>Updated to Annex A for RF FR1 tests</t>
  </si>
  <si>
    <t>0518</t>
  </si>
  <si>
    <t>0225</t>
  </si>
  <si>
    <t>0523</t>
  </si>
  <si>
    <t>0524</t>
  </si>
  <si>
    <t>0525</t>
  </si>
  <si>
    <t>0526</t>
  </si>
  <si>
    <t>0229</t>
  </si>
  <si>
    <t>0239</t>
  </si>
  <si>
    <t>0476</t>
  </si>
  <si>
    <t>0508</t>
  </si>
  <si>
    <t>Update for 6.5.3.3 Additional spurious emissions</t>
  </si>
  <si>
    <t>0473</t>
  </si>
  <si>
    <t>0480</t>
  </si>
  <si>
    <t>0484</t>
  </si>
  <si>
    <t>0494</t>
  </si>
  <si>
    <t>0495</t>
  </si>
  <si>
    <t>0499</t>
  </si>
  <si>
    <t>0500</t>
  </si>
  <si>
    <t>0501</t>
  </si>
  <si>
    <t>0511</t>
  </si>
  <si>
    <t>Update for 7.3C.0 Minimum conformance requirements for SUL</t>
  </si>
  <si>
    <t>0512</t>
  </si>
  <si>
    <t>0522</t>
  </si>
  <si>
    <t>0527</t>
  </si>
  <si>
    <t>0197</t>
  </si>
  <si>
    <t>0238</t>
  </si>
  <si>
    <t>0200</t>
  </si>
  <si>
    <t>0242</t>
  </si>
  <si>
    <t>0222</t>
  </si>
  <si>
    <t>0223</t>
  </si>
  <si>
    <t>0224</t>
  </si>
  <si>
    <t>0227</t>
  </si>
  <si>
    <t>0199</t>
  </si>
  <si>
    <t>0503</t>
  </si>
  <si>
    <t>0231</t>
  </si>
  <si>
    <t>0233</t>
  </si>
  <si>
    <t>0230</t>
  </si>
  <si>
    <t>0478</t>
  </si>
  <si>
    <t>0479</t>
  </si>
  <si>
    <t>0493</t>
  </si>
  <si>
    <t>0497</t>
  </si>
  <si>
    <t>Update for 6.5.3.2 Spurious emission for UE co-existence</t>
  </si>
  <si>
    <t>0515</t>
  </si>
  <si>
    <t>0496</t>
  </si>
  <si>
    <t>0180</t>
  </si>
  <si>
    <t>0181</t>
  </si>
  <si>
    <t>0182</t>
  </si>
  <si>
    <t>0183</t>
  </si>
  <si>
    <t>0184</t>
  </si>
  <si>
    <t>0189</t>
  </si>
  <si>
    <t>0193</t>
  </si>
  <si>
    <t>0195</t>
  </si>
  <si>
    <t>0203</t>
  </si>
  <si>
    <t>0204</t>
  </si>
  <si>
    <t>0205</t>
  </si>
  <si>
    <t>0226</t>
  </si>
  <si>
    <t>0190</t>
  </si>
  <si>
    <t>0196</t>
  </si>
  <si>
    <t>0232</t>
  </si>
  <si>
    <t>0510</t>
  </si>
  <si>
    <t>0513</t>
  </si>
  <si>
    <t>0471</t>
  </si>
  <si>
    <t>Updates of MU and TT in TS 38.521-1</t>
  </si>
  <si>
    <t>0191</t>
  </si>
  <si>
    <t>0491</t>
  </si>
  <si>
    <t>0482</t>
  </si>
  <si>
    <t>0509</t>
  </si>
  <si>
    <t>0528</t>
  </si>
  <si>
    <t>0201</t>
  </si>
  <si>
    <t>0177</t>
  </si>
  <si>
    <t>Updates of MU and TT in TS 38.521-2</t>
  </si>
  <si>
    <t>0234</t>
  </si>
  <si>
    <t>Correction to NR test case 8.1.5.3.1-PWS reception in NR RRC_IDLE state</t>
  </si>
  <si>
    <t>Correction to NR test case 9.1.5.1.10-PLMN not allowed</t>
  </si>
  <si>
    <t>0297</t>
  </si>
  <si>
    <t>EN-DC: Test Model updates</t>
  </si>
  <si>
    <t>0931</t>
  </si>
  <si>
    <t>0932</t>
  </si>
  <si>
    <t>0933</t>
  </si>
  <si>
    <t>0934</t>
  </si>
  <si>
    <t>0935</t>
  </si>
  <si>
    <t>0940</t>
  </si>
  <si>
    <t>0954</t>
  </si>
  <si>
    <t>0955</t>
  </si>
  <si>
    <t>0962</t>
  </si>
  <si>
    <t>0964</t>
  </si>
  <si>
    <t>0969</t>
  </si>
  <si>
    <t>0971</t>
  </si>
  <si>
    <t>0972</t>
  </si>
  <si>
    <t>0973</t>
  </si>
  <si>
    <t>0976</t>
  </si>
  <si>
    <t>0982</t>
  </si>
  <si>
    <t>0985</t>
  </si>
  <si>
    <t>0988</t>
  </si>
  <si>
    <t>0991</t>
  </si>
  <si>
    <t>0995</t>
  </si>
  <si>
    <t>0996</t>
  </si>
  <si>
    <t>1009</t>
  </si>
  <si>
    <t>1010</t>
  </si>
  <si>
    <t>1011</t>
  </si>
  <si>
    <t>1013</t>
  </si>
  <si>
    <t>1019</t>
  </si>
  <si>
    <t>0324</t>
  </si>
  <si>
    <t>1020</t>
  </si>
  <si>
    <t>1029</t>
  </si>
  <si>
    <t>1032</t>
  </si>
  <si>
    <t>1036</t>
  </si>
  <si>
    <t>Update to 5GS NR RRC test case 8.1.5.4.1</t>
  </si>
  <si>
    <t>0941</t>
  </si>
  <si>
    <t>0943</t>
  </si>
  <si>
    <t>0944</t>
  </si>
  <si>
    <t>Correction to test case 8.1.1.4.2</t>
  </si>
  <si>
    <t>0914</t>
  </si>
  <si>
    <t>0983</t>
  </si>
  <si>
    <t>Correction to RLC AM test case 7.1.2.3.9</t>
  </si>
  <si>
    <t>0953</t>
  </si>
  <si>
    <t>1026</t>
  </si>
  <si>
    <t>1002</t>
  </si>
  <si>
    <t>Correction to NR PDCP test case 7.1.3.4.2</t>
  </si>
  <si>
    <t>1012</t>
  </si>
  <si>
    <t>0961</t>
  </si>
  <si>
    <t>0978</t>
  </si>
  <si>
    <t>0974</t>
  </si>
  <si>
    <t>0949</t>
  </si>
  <si>
    <t>0956</t>
  </si>
  <si>
    <t>0957</t>
  </si>
  <si>
    <t>0968</t>
  </si>
  <si>
    <t>1028</t>
  </si>
  <si>
    <t>1033</t>
  </si>
  <si>
    <t>1034</t>
  </si>
  <si>
    <t>1001</t>
  </si>
  <si>
    <t>Correction to EN-DC RRC test case 8.2.2.7.1</t>
  </si>
  <si>
    <t>Correction to EN-DC RRC measurement test case 8.2.3.9.1</t>
  </si>
  <si>
    <t>Correction to EN-DC RRC measurement test case 8.2.3.10.1</t>
  </si>
  <si>
    <t>0948</t>
  </si>
  <si>
    <t>1035</t>
  </si>
  <si>
    <t>Correction to NR test case 9.1.1.6-5G AKA authentication abnormal</t>
  </si>
  <si>
    <t>0993</t>
  </si>
  <si>
    <t>0946</t>
  </si>
  <si>
    <t>0965</t>
  </si>
  <si>
    <t>0966</t>
  </si>
  <si>
    <t>0981</t>
  </si>
  <si>
    <t>0975</t>
  </si>
  <si>
    <t>0997</t>
  </si>
  <si>
    <t>1015</t>
  </si>
  <si>
    <t>1016</t>
  </si>
  <si>
    <t>1039</t>
  </si>
  <si>
    <t>Correction to NR test case 8.1.5.3.4-PWS reception using dedicatedSystemInformationDelivery</t>
  </si>
  <si>
    <t>0893</t>
  </si>
  <si>
    <t>1014</t>
  </si>
  <si>
    <t>0984</t>
  </si>
  <si>
    <t>0998</t>
  </si>
  <si>
    <t>0999</t>
  </si>
  <si>
    <t>1000</t>
  </si>
  <si>
    <t>Common aspects: Test Model updates</t>
  </si>
  <si>
    <t>0296</t>
  </si>
  <si>
    <t>NR/5GC: Test Model updates</t>
  </si>
  <si>
    <t>0989</t>
  </si>
  <si>
    <t>Correction to RLC UM test case 7.1.2.2.5</t>
  </si>
  <si>
    <t>0938</t>
  </si>
  <si>
    <t>0986</t>
  </si>
  <si>
    <t>1023</t>
  </si>
  <si>
    <t>Correction to test cases 8.1.1.2.3</t>
  </si>
  <si>
    <t>1027</t>
  </si>
  <si>
    <t>0062</t>
  </si>
  <si>
    <t>1044</t>
  </si>
  <si>
    <t>1045</t>
  </si>
  <si>
    <t>1005</t>
  </si>
  <si>
    <t>Correction to NR MAC test case 7.1.1.3.2</t>
  </si>
  <si>
    <t>1042</t>
  </si>
  <si>
    <t>1022</t>
  </si>
  <si>
    <t>1041</t>
  </si>
  <si>
    <t>0055</t>
  </si>
  <si>
    <t>0056</t>
  </si>
  <si>
    <t>Update of 5G-NR test cases applicability</t>
  </si>
  <si>
    <t>38.533</t>
  </si>
  <si>
    <t>0228</t>
  </si>
  <si>
    <t>0236</t>
  </si>
  <si>
    <t>0240</t>
  </si>
  <si>
    <t>0241</t>
  </si>
  <si>
    <t>0243</t>
  </si>
  <si>
    <t>0244</t>
  </si>
  <si>
    <t>0245</t>
  </si>
  <si>
    <t>0246</t>
  </si>
  <si>
    <t>0247</t>
  </si>
  <si>
    <t>0248</t>
  </si>
  <si>
    <t>0253</t>
  </si>
  <si>
    <t>0256</t>
  </si>
  <si>
    <t>0257</t>
  </si>
  <si>
    <t>0258</t>
  </si>
  <si>
    <t>0260</t>
  </si>
  <si>
    <t>0275</t>
  </si>
  <si>
    <t>0276</t>
  </si>
  <si>
    <t>0277</t>
  </si>
  <si>
    <t>0278</t>
  </si>
  <si>
    <t>0279</t>
  </si>
  <si>
    <t>0280</t>
  </si>
  <si>
    <t>0281</t>
  </si>
  <si>
    <t>0282</t>
  </si>
  <si>
    <t>0283</t>
  </si>
  <si>
    <t>0284</t>
  </si>
  <si>
    <t>0285</t>
  </si>
  <si>
    <t>0286</t>
  </si>
  <si>
    <t>0302</t>
  </si>
  <si>
    <t>0304</t>
  </si>
  <si>
    <t>0308</t>
  </si>
  <si>
    <t>0310</t>
  </si>
  <si>
    <t>0311</t>
  </si>
  <si>
    <t>0312</t>
  </si>
  <si>
    <t>0316</t>
  </si>
  <si>
    <t>Correction of RRM Test Case 5.6.2.1</t>
  </si>
  <si>
    <t>0317</t>
  </si>
  <si>
    <t>Correction of RRM Test Case 5.6.2.2</t>
  </si>
  <si>
    <t>0318</t>
  </si>
  <si>
    <t>Correction of RRM Test Case 5.6.2.3</t>
  </si>
  <si>
    <t>0319</t>
  </si>
  <si>
    <t>Correction of RRM Test Case 5.6.2.4</t>
  </si>
  <si>
    <t>0320</t>
  </si>
  <si>
    <t>Correction of RRM Test Case 5.6.2.5</t>
  </si>
  <si>
    <t>0321</t>
  </si>
  <si>
    <t>Correction of RRM Test Case 5.6.2.6</t>
  </si>
  <si>
    <t>0322</t>
  </si>
  <si>
    <t>Correction of RRM Test Case 5.6.2.7</t>
  </si>
  <si>
    <t>0323</t>
  </si>
  <si>
    <t>Correction of RRM Test Case 5.6.2.8</t>
  </si>
  <si>
    <t>0325</t>
  </si>
  <si>
    <t>0326</t>
  </si>
  <si>
    <t>0327</t>
  </si>
  <si>
    <t>0329</t>
  </si>
  <si>
    <t>0330</t>
  </si>
  <si>
    <t>0331</t>
  </si>
  <si>
    <t>0332</t>
  </si>
  <si>
    <t>0334</t>
  </si>
  <si>
    <t>0335</t>
  </si>
  <si>
    <t>0336</t>
  </si>
  <si>
    <t>0337</t>
  </si>
  <si>
    <t>0338</t>
  </si>
  <si>
    <t>0339</t>
  </si>
  <si>
    <t>0340</t>
  </si>
  <si>
    <t>0341</t>
  </si>
  <si>
    <t>0342</t>
  </si>
  <si>
    <t>0351</t>
  </si>
  <si>
    <t>0360</t>
  </si>
  <si>
    <t>0357</t>
  </si>
  <si>
    <t>0235</t>
  </si>
  <si>
    <t>0346</t>
  </si>
  <si>
    <t>0352</t>
  </si>
  <si>
    <t>0353</t>
  </si>
  <si>
    <t>0354</t>
  </si>
  <si>
    <t>0355</t>
  </si>
  <si>
    <t>0314</t>
  </si>
  <si>
    <t>0249</t>
  </si>
  <si>
    <t>0250</t>
  </si>
  <si>
    <t>0251</t>
  </si>
  <si>
    <t>0252</t>
  </si>
  <si>
    <t>0254</t>
  </si>
  <si>
    <t>0259</t>
  </si>
  <si>
    <t>0303</t>
  </si>
  <si>
    <t>Updated to cell configuration mapping table for RRM tests</t>
  </si>
  <si>
    <t>0313</t>
  </si>
  <si>
    <t>0305</t>
  </si>
  <si>
    <t>0343</t>
  </si>
  <si>
    <t>0345</t>
  </si>
  <si>
    <t>0347</t>
  </si>
  <si>
    <t>0266</t>
  </si>
  <si>
    <t>0267</t>
  </si>
  <si>
    <t>0268</t>
  </si>
  <si>
    <t>0269</t>
  </si>
  <si>
    <t>0270</t>
  </si>
  <si>
    <t>0271</t>
  </si>
  <si>
    <t>0272</t>
  </si>
  <si>
    <t>0273</t>
  </si>
  <si>
    <t>0274</t>
  </si>
  <si>
    <t>0328</t>
  </si>
  <si>
    <t>0315</t>
  </si>
  <si>
    <t>0344</t>
  </si>
  <si>
    <t>0287</t>
  </si>
  <si>
    <t>0237</t>
  </si>
  <si>
    <t>0348</t>
  </si>
  <si>
    <t>0349</t>
  </si>
  <si>
    <t>0350</t>
  </si>
  <si>
    <t>0358</t>
  </si>
  <si>
    <t>0359</t>
  </si>
  <si>
    <t>0300</t>
  </si>
  <si>
    <t>38.521-4</t>
  </si>
  <si>
    <t>0080</t>
  </si>
  <si>
    <t>38.903</t>
  </si>
  <si>
    <t>0061</t>
  </si>
  <si>
    <t>0063</t>
  </si>
  <si>
    <t>0064</t>
  </si>
  <si>
    <t>0065</t>
  </si>
  <si>
    <t>0066</t>
  </si>
  <si>
    <t>0067</t>
  </si>
  <si>
    <t>0068</t>
  </si>
  <si>
    <t>0069</t>
  </si>
  <si>
    <t>0070</t>
  </si>
  <si>
    <t>0071</t>
  </si>
  <si>
    <t>0407</t>
  </si>
  <si>
    <t>0408</t>
  </si>
  <si>
    <t>0409</t>
  </si>
  <si>
    <t>0411</t>
  </si>
  <si>
    <t>0090</t>
  </si>
  <si>
    <t>0092</t>
  </si>
  <si>
    <t>0416</t>
  </si>
  <si>
    <t>0417</t>
  </si>
  <si>
    <t>0422</t>
  </si>
  <si>
    <t>0097</t>
  </si>
  <si>
    <t>0098</t>
  </si>
  <si>
    <t>0100</t>
  </si>
  <si>
    <t>0449</t>
  </si>
  <si>
    <t>0461</t>
  </si>
  <si>
    <t>0463</t>
  </si>
  <si>
    <t>0464</t>
  </si>
  <si>
    <t>0175</t>
  </si>
  <si>
    <t>0176</t>
  </si>
  <si>
    <t>0179</t>
  </si>
  <si>
    <t>0186</t>
  </si>
  <si>
    <t>0406</t>
  </si>
  <si>
    <t>0425</t>
  </si>
  <si>
    <t>Update for 7.3B.2.0 Minimum Conformance Requirements of Reference sensitivity for EN-DC</t>
  </si>
  <si>
    <t>0428</t>
  </si>
  <si>
    <t>0433</t>
  </si>
  <si>
    <t>0457</t>
  </si>
  <si>
    <t>0437</t>
  </si>
  <si>
    <t>0438</t>
  </si>
  <si>
    <t>0440</t>
  </si>
  <si>
    <t>0442</t>
  </si>
  <si>
    <t>0456</t>
  </si>
  <si>
    <t>0398</t>
  </si>
  <si>
    <t>0399</t>
  </si>
  <si>
    <t>0401</t>
  </si>
  <si>
    <t>0402</t>
  </si>
  <si>
    <t>0403</t>
  </si>
  <si>
    <t>0405</t>
  </si>
  <si>
    <t>0423</t>
  </si>
  <si>
    <t>0427</t>
  </si>
  <si>
    <t>0072</t>
  </si>
  <si>
    <t>0073</t>
  </si>
  <si>
    <t>0083</t>
  </si>
  <si>
    <t>0087</t>
  </si>
  <si>
    <t>0086</t>
  </si>
  <si>
    <t>0084</t>
  </si>
  <si>
    <t>0099</t>
  </si>
  <si>
    <t>0093</t>
  </si>
  <si>
    <t>0095</t>
  </si>
  <si>
    <t>0096</t>
  </si>
  <si>
    <t>0077</t>
  </si>
  <si>
    <t>0081</t>
  </si>
  <si>
    <t>0101</t>
  </si>
  <si>
    <t>0102</t>
  </si>
  <si>
    <t>0410</t>
  </si>
  <si>
    <t>0458</t>
  </si>
  <si>
    <t>TS 38.521-3 updates across section 6 test cases</t>
  </si>
  <si>
    <t>0418</t>
  </si>
  <si>
    <t>0419</t>
  </si>
  <si>
    <t>0424</t>
  </si>
  <si>
    <t>Update for 6.5B.3.3.2 Spurious emission band UE co-existence for Inter-band within FR1</t>
  </si>
  <si>
    <t>0434</t>
  </si>
  <si>
    <t>0435</t>
  </si>
  <si>
    <t>0436</t>
  </si>
  <si>
    <t>0441</t>
  </si>
  <si>
    <t>0452</t>
  </si>
  <si>
    <t>0460</t>
  </si>
  <si>
    <t>0404</t>
  </si>
  <si>
    <t>0459</t>
  </si>
  <si>
    <t>TS 38.521-3 updates across section 7 test cases</t>
  </si>
  <si>
    <t>0127</t>
  </si>
  <si>
    <t>0128</t>
  </si>
  <si>
    <t>0078</t>
  </si>
  <si>
    <t>0091</t>
  </si>
  <si>
    <t>0105</t>
  </si>
  <si>
    <t>0107</t>
  </si>
  <si>
    <t>0108</t>
  </si>
  <si>
    <t>0109</t>
  </si>
  <si>
    <t>0110</t>
  </si>
  <si>
    <t>0112</t>
  </si>
  <si>
    <t>0168</t>
  </si>
  <si>
    <t>0170</t>
  </si>
  <si>
    <t>0173</t>
  </si>
  <si>
    <t>0174</t>
  </si>
  <si>
    <t>0088</t>
  </si>
  <si>
    <t>0089</t>
  </si>
  <si>
    <t>0192</t>
  </si>
  <si>
    <t>0187</t>
  </si>
  <si>
    <t>0465</t>
  </si>
  <si>
    <t>0426</t>
  </si>
  <si>
    <t>0412</t>
  </si>
  <si>
    <t>0443</t>
  </si>
  <si>
    <t>0115</t>
  </si>
  <si>
    <t>0116</t>
  </si>
  <si>
    <t>38.522</t>
  </si>
  <si>
    <t>0030</t>
  </si>
  <si>
    <t>TP for TS 38.522</t>
  </si>
  <si>
    <t>0076</t>
  </si>
  <si>
    <t>1389</t>
  </si>
  <si>
    <t>36.579-2</t>
  </si>
  <si>
    <t>0046</t>
  </si>
  <si>
    <t>0048</t>
  </si>
  <si>
    <t>Correction to NBIOT testcase 22.2.2</t>
  </si>
  <si>
    <t>0058</t>
  </si>
  <si>
    <t>36.579-4</t>
  </si>
  <si>
    <t>1291</t>
  </si>
  <si>
    <t>0059</t>
  </si>
  <si>
    <t>0060</t>
  </si>
  <si>
    <t>0074</t>
  </si>
  <si>
    <t>0049</t>
  </si>
  <si>
    <t>0050</t>
  </si>
  <si>
    <t>0052</t>
  </si>
  <si>
    <t>Correction to NB-IoT test case 22.5.17</t>
  </si>
  <si>
    <t>0043</t>
  </si>
  <si>
    <t>0047</t>
  </si>
  <si>
    <t>0041</t>
  </si>
  <si>
    <t>Corrections to MCPTT UE registration procedures</t>
  </si>
  <si>
    <t>15.2.0</t>
  </si>
  <si>
    <t>Add new verified and e-mail agreed TTCN test cases in the TC lists in 36.523-3 (prose), Annex A</t>
  </si>
  <si>
    <t>4439</t>
  </si>
  <si>
    <t>Add new verified and e-mail agreed TTCN test cases in the TC lists in 38.523-3 (prose), Annex A</t>
  </si>
  <si>
    <t>0163</t>
  </si>
  <si>
    <t>0164</t>
  </si>
  <si>
    <t>0166</t>
  </si>
  <si>
    <t>0167</t>
  </si>
  <si>
    <t>0171</t>
  </si>
  <si>
    <t>0172</t>
  </si>
  <si>
    <t>0085</t>
  </si>
  <si>
    <t>0103</t>
  </si>
  <si>
    <t>0104</t>
  </si>
  <si>
    <t>0106</t>
  </si>
  <si>
    <t>0113</t>
  </si>
  <si>
    <t>0114</t>
  </si>
  <si>
    <t>0129</t>
  </si>
  <si>
    <t>0130</t>
  </si>
  <si>
    <t>0131</t>
  </si>
  <si>
    <t>0132</t>
  </si>
  <si>
    <t>0136</t>
  </si>
  <si>
    <t>0141</t>
  </si>
  <si>
    <t>0142</t>
  </si>
  <si>
    <t>0147</t>
  </si>
  <si>
    <t>0148</t>
  </si>
  <si>
    <t>0154</t>
  </si>
  <si>
    <t>0155</t>
  </si>
  <si>
    <t>0156</t>
  </si>
  <si>
    <t>0157</t>
  </si>
  <si>
    <t>0158</t>
  </si>
  <si>
    <t>0159</t>
  </si>
  <si>
    <t>0161</t>
  </si>
  <si>
    <t>0298</t>
  </si>
  <si>
    <t>0134</t>
  </si>
  <si>
    <t>0135</t>
  </si>
  <si>
    <t>0140</t>
  </si>
  <si>
    <t>0143</t>
  </si>
  <si>
    <t>0144</t>
  </si>
  <si>
    <t>0149</t>
  </si>
  <si>
    <t>0150</t>
  </si>
  <si>
    <t>0152</t>
  </si>
  <si>
    <t>36.213</t>
  </si>
  <si>
    <t>14.11.0</t>
  </si>
  <si>
    <t>36.211</t>
  </si>
  <si>
    <t>13.11.0</t>
  </si>
  <si>
    <t>0490</t>
  </si>
  <si>
    <t>36.214</t>
  </si>
  <si>
    <t>0053</t>
  </si>
  <si>
    <t>15.3.0</t>
  </si>
  <si>
    <t>Correction on SFTD measurement in TS 36.214</t>
  </si>
  <si>
    <t>0487</t>
  </si>
  <si>
    <t>38.211</t>
  </si>
  <si>
    <t>0017</t>
  </si>
  <si>
    <t>0019</t>
  </si>
  <si>
    <t>38.212</t>
  </si>
  <si>
    <t>38.213</t>
  </si>
  <si>
    <t>0051</t>
  </si>
  <si>
    <t>0054</t>
  </si>
  <si>
    <t>38.214</t>
  </si>
  <si>
    <t>0039</t>
  </si>
  <si>
    <t>0040</t>
  </si>
  <si>
    <t>38.901</t>
  </si>
  <si>
    <t>0023</t>
  </si>
  <si>
    <t>1267</t>
  </si>
  <si>
    <t>36.212</t>
  </si>
  <si>
    <t>37.145-2</t>
  </si>
  <si>
    <t>37.113</t>
  </si>
  <si>
    <t>37.114</t>
  </si>
  <si>
    <t>CR to TS37.145-2 Corrections on NBB requirement (section 7.5.5.1.2)</t>
  </si>
  <si>
    <t>0160</t>
  </si>
  <si>
    <t>0151</t>
  </si>
  <si>
    <t>37.141</t>
  </si>
  <si>
    <t>15.7.0</t>
  </si>
  <si>
    <t>16.2.0</t>
  </si>
  <si>
    <t>37.145-1</t>
  </si>
  <si>
    <t>CR to TS37.145-1 Corrections on NBB requirement (section 7.4.5.1.2)</t>
  </si>
  <si>
    <t>0188</t>
  </si>
  <si>
    <t>38.133</t>
  </si>
  <si>
    <t>38.101-4</t>
  </si>
  <si>
    <t>0008</t>
  </si>
  <si>
    <t>38.141-1</t>
  </si>
  <si>
    <t>0010</t>
  </si>
  <si>
    <t>38.141-2</t>
  </si>
  <si>
    <t>0009</t>
  </si>
  <si>
    <t>0011</t>
  </si>
  <si>
    <t>37.104</t>
  </si>
  <si>
    <t>38.101-1</t>
  </si>
  <si>
    <t>38.101-2</t>
  </si>
  <si>
    <t>0025</t>
  </si>
  <si>
    <t>0026</t>
  </si>
  <si>
    <t>0075</t>
  </si>
  <si>
    <t>CR introduction completed band combinations 38.716-01-01 -&gt; 38.101-1</t>
  </si>
  <si>
    <t>CR to reflect the completed NR inter band CA DC combinations for 2 bands DL with up to 2 bands UL into Rel16 TS 38.101-1</t>
  </si>
  <si>
    <t>CR to reflect the completed NR inter band CA DC combinations for 2 bands DL with up to 2 bands UL into Rel16 TS 38.101-3</t>
  </si>
  <si>
    <t>CR to reflect the completed NR inter band CA DC combinations for 3 bands DL with 2 bands UL into Rel16 TS 38.101-1</t>
  </si>
  <si>
    <t>CR to reflect the completed NR inter band CA DC combinations for 3 bands DL with 2 bands UL into Rel16 TS 38.101-3</t>
  </si>
  <si>
    <t>CR introduction completed band combinations 37.716-31-11 -&gt; 38.101-3</t>
  </si>
  <si>
    <t>CR to introduce new combinations of LTE 4band + NR 1band for TS 38.101-3</t>
  </si>
  <si>
    <t>38.104</t>
  </si>
  <si>
    <t>0036</t>
  </si>
  <si>
    <t>36.141</t>
  </si>
  <si>
    <t>0006</t>
  </si>
  <si>
    <t>36.104</t>
  </si>
  <si>
    <t>4881</t>
  </si>
  <si>
    <t>37.105</t>
  </si>
  <si>
    <t>0165</t>
  </si>
  <si>
    <t>0035</t>
  </si>
  <si>
    <t>4877</t>
  </si>
  <si>
    <t>0007</t>
  </si>
  <si>
    <t>38.810</t>
  </si>
  <si>
    <t>16.3.0</t>
  </si>
  <si>
    <t>36.133</t>
  </si>
  <si>
    <t>UE Autonomous Timing Adjustment Requirement under High Speed Scenario</t>
  </si>
  <si>
    <t>36.101</t>
  </si>
  <si>
    <t>Introduction of LTE inter-band Carrier Aggregation for x bands DL (x=4, 5) with 1 band UL to TS36.101</t>
  </si>
  <si>
    <t>Introduction of completed R16 3DL band combinations to TS 36.101</t>
  </si>
  <si>
    <t>Introduction of Rel-16 LTE inter-band CA for 2 bands DL with 1 band UL combinations in TS36101</t>
  </si>
  <si>
    <t>4879</t>
  </si>
  <si>
    <t>4880</t>
  </si>
  <si>
    <t>36.307</t>
  </si>
  <si>
    <t>0162</t>
  </si>
  <si>
    <t>CR to TS37.105 Corrections on NBB requirement (section 7.4 and 10.5)</t>
  </si>
  <si>
    <t>38.307</t>
  </si>
  <si>
    <t>38.113</t>
  </si>
  <si>
    <t>0012</t>
  </si>
  <si>
    <t>CR on handover requirements in 36.133 R15</t>
  </si>
  <si>
    <t>38.817-02</t>
  </si>
  <si>
    <t>0033</t>
  </si>
  <si>
    <t>0034</t>
  </si>
  <si>
    <t>0079</t>
  </si>
  <si>
    <t>0027</t>
  </si>
  <si>
    <t>0028</t>
  </si>
  <si>
    <t>14.12.0</t>
  </si>
  <si>
    <t>13.12.0</t>
  </si>
  <si>
    <t>14.9.0</t>
  </si>
  <si>
    <t>37.843</t>
  </si>
  <si>
    <t>0029</t>
  </si>
  <si>
    <t>0153</t>
  </si>
  <si>
    <t>0146</t>
  </si>
  <si>
    <t>CR to TS 37.145-2  - reverberation chamber in-band TRP procedures</t>
  </si>
  <si>
    <t>0145</t>
  </si>
  <si>
    <t>4876</t>
  </si>
  <si>
    <t>4875</t>
  </si>
  <si>
    <t>38.473</t>
  </si>
  <si>
    <t>0388</t>
  </si>
  <si>
    <t>38.413</t>
  </si>
  <si>
    <t>38.472</t>
  </si>
  <si>
    <t>0014</t>
  </si>
  <si>
    <t>38.412</t>
  </si>
  <si>
    <t>38.422</t>
  </si>
  <si>
    <t>36.423</t>
  </si>
  <si>
    <t>38.423</t>
  </si>
  <si>
    <t>36.413</t>
  </si>
  <si>
    <t>38.463</t>
  </si>
  <si>
    <t>0393</t>
  </si>
  <si>
    <t>0016</t>
  </si>
  <si>
    <t>0094</t>
  </si>
  <si>
    <t>1123</t>
  </si>
  <si>
    <t>1127</t>
  </si>
  <si>
    <t>1137</t>
  </si>
  <si>
    <t>1204</t>
  </si>
  <si>
    <t>1226</t>
  </si>
  <si>
    <t>Clarification on the feature set report in EUTRAN</t>
  </si>
  <si>
    <t>38.321</t>
  </si>
  <si>
    <t>Miscellaneous corrections</t>
  </si>
  <si>
    <t>1173</t>
  </si>
  <si>
    <t>37.340</t>
  </si>
  <si>
    <t>36.300</t>
  </si>
  <si>
    <t>Independent migration to IPv6 on S1-U for en-gNB’s</t>
  </si>
  <si>
    <t>38.300</t>
  </si>
  <si>
    <t>1122</t>
  </si>
  <si>
    <t>1138</t>
  </si>
  <si>
    <t>1161</t>
  </si>
  <si>
    <t>1256</t>
  </si>
  <si>
    <t>1151</t>
  </si>
  <si>
    <t>1136</t>
  </si>
  <si>
    <t>1208</t>
  </si>
  <si>
    <t>1139</t>
  </si>
  <si>
    <t>1185</t>
  </si>
  <si>
    <t>1126</t>
  </si>
  <si>
    <t>1211</t>
  </si>
  <si>
    <t>1212</t>
  </si>
  <si>
    <t>1172</t>
  </si>
  <si>
    <t>1178</t>
  </si>
  <si>
    <t>1167</t>
  </si>
  <si>
    <t>1201</t>
  </si>
  <si>
    <t>1148</t>
  </si>
  <si>
    <t>1183</t>
  </si>
  <si>
    <t>1224</t>
  </si>
  <si>
    <t>1191</t>
  </si>
  <si>
    <t>1174</t>
  </si>
  <si>
    <t>38.304</t>
  </si>
  <si>
    <t>Miscellaneous Corrections</t>
  </si>
  <si>
    <t>1257</t>
  </si>
  <si>
    <t>1219</t>
  </si>
  <si>
    <t>1125</t>
  </si>
  <si>
    <t>1220</t>
  </si>
  <si>
    <t>1242</t>
  </si>
  <si>
    <t>14.10.0</t>
  </si>
  <si>
    <t>36.355</t>
  </si>
  <si>
    <t>1241</t>
  </si>
  <si>
    <t>36.321</t>
  </si>
  <si>
    <t>all CRs</t>
  </si>
  <si>
    <t>all WGs</t>
  </si>
  <si>
    <t>REL-9 freeze</t>
  </si>
  <si>
    <t>REL-11 freeze</t>
  </si>
  <si>
    <t>REL-10 freeze</t>
  </si>
  <si>
    <t>REL-12 freeze</t>
  </si>
  <si>
    <t>REL-13 freeze</t>
  </si>
  <si>
    <t>REL-14 freeze</t>
  </si>
  <si>
    <t>REL-15 freeze</t>
  </si>
  <si>
    <t>REL-7</t>
  </si>
  <si>
    <t>REL-8</t>
  </si>
  <si>
    <t>REL-9</t>
  </si>
  <si>
    <t>REL-10</t>
  </si>
  <si>
    <t>REL-11</t>
  </si>
  <si>
    <t>REL-12</t>
  </si>
  <si>
    <t>REL-13</t>
  </si>
  <si>
    <t>REL-14</t>
  </si>
  <si>
    <t>REL-15</t>
  </si>
  <si>
    <t>REL-16</t>
  </si>
  <si>
    <t xml:space="preserve">REL freeze: REL-8: RAN #42, REL-9: RAN #46, REL-10: RAN #51, REL-11: RAN #57, REL-12: RAN #65, REL-13: RAN #70, REL-14: RAN #75, REL-15: RAN #80;
</t>
  </si>
  <si>
    <t>REL-11 freeze:</t>
  </si>
  <si>
    <t>Dec.14</t>
  </si>
  <si>
    <t>Dec.17</t>
  </si>
  <si>
    <t>RAN #84</t>
  </si>
  <si>
    <t>Cat</t>
  </si>
  <si>
    <t>Approved CRs</t>
  </si>
  <si>
    <t>approved RAN1</t>
  </si>
  <si>
    <t>approved RAN2</t>
  </si>
  <si>
    <t>approved RAN3</t>
  </si>
  <si>
    <t>approved RAN4</t>
  </si>
  <si>
    <t>approved RAN5</t>
  </si>
  <si>
    <t>approved RAN6</t>
  </si>
  <si>
    <t>approved RAN</t>
  </si>
  <si>
    <t>sum approved</t>
  </si>
  <si>
    <t>approved
RAN #84 per REL</t>
  </si>
  <si>
    <t>total approved</t>
  </si>
  <si>
    <t>sum</t>
  </si>
  <si>
    <t>cat.A approved</t>
  </si>
  <si>
    <t>88 of them from R5s</t>
  </si>
  <si>
    <t>total excl. cat.A</t>
  </si>
  <si>
    <t>RAN without RAN5</t>
  </si>
  <si>
    <t>RAN #83</t>
  </si>
  <si>
    <t>approved
RAN #83 per REL</t>
  </si>
  <si>
    <t>61 of them from R5s</t>
  </si>
  <si>
    <t>RAN #82</t>
  </si>
  <si>
    <t>approved
RAN #82 per REL</t>
  </si>
  <si>
    <t>64 of them from R5s</t>
  </si>
  <si>
    <t>RAN #81</t>
  </si>
  <si>
    <t>approved
RAN #81 per REL</t>
  </si>
  <si>
    <t>82 of them from R5s</t>
  </si>
  <si>
    <t>RAN #80</t>
  </si>
  <si>
    <t>approved
RAN #80 per REL</t>
  </si>
  <si>
    <t>102 of them from R5s</t>
  </si>
  <si>
    <t>RAN #79</t>
  </si>
  <si>
    <t>approved
RAN #79 per REL</t>
  </si>
  <si>
    <t>108 of them from R5s</t>
  </si>
  <si>
    <t>RAN #78</t>
  </si>
  <si>
    <t>approved
RAN #78 per REL</t>
  </si>
  <si>
    <t>127 of them from R5s</t>
  </si>
  <si>
    <t>ASN.1 freeze: REL-8: RAN #43 (713 CRs* at #43), REL-9: RAN #47 (355 CRs* at #47), REL-10: RAN #52 (409 CRs* at #52) (apart from Un: #53), REL-11: RAN #59 (349 CRs* at #58), REL-12: RAN #67 (320 CRs* at #66), REL-13: RAN #71 (apart from NB-IOT: #72) (559 CRs* at #72), REL-14: RAN #76 (438 CRs* at #76), REL-15: RAN #81</t>
  </si>
  <si>
    <t>RAN #77</t>
  </si>
  <si>
    <t>approved
RAN #77 per REL</t>
  </si>
  <si>
    <t>approved CRs
without cat.A</t>
  </si>
  <si>
    <t>REL-4-7 closed</t>
  </si>
  <si>
    <t>RAN6 created</t>
  </si>
  <si>
    <t>testing: RAN5</t>
  </si>
  <si>
    <t>NSA freeze</t>
  </si>
  <si>
    <t>NSA ASN.1 freeze</t>
  </si>
  <si>
    <t>REL-15 ASN.1 freeze</t>
  </si>
  <si>
    <t>Dec.13</t>
  </si>
  <si>
    <t>Dec.15</t>
  </si>
  <si>
    <t>Dec.16</t>
  </si>
  <si>
    <t>2017</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</si>
  <si>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</si>
  <si>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</si>
  <si>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</si>
  <si>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</si>
  <si>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</si>
  <si>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</si>
  <si>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</si>
  <si>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</si>
  <si>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</si>
  <si>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</si>
  <si>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</si>
  <si>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</si>
  <si>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</si>
  <si>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</si>
  <si>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</si>
  <si>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</si>
  <si>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</si>
  <si>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</si>
  <si>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</si>
  <si>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</si>
  <si>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</si>
  <si>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</si>
  <si>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RAN #65</t>
  </si>
  <si>
    <t>RAN #66</t>
  </si>
  <si>
    <t>RAN #67</t>
  </si>
  <si>
    <t>RAN #68</t>
  </si>
  <si>
    <t>RAN #69</t>
  </si>
  <si>
    <t>RAN #70</t>
  </si>
  <si>
    <t>RAN #71</t>
  </si>
  <si>
    <t>RAN #72</t>
  </si>
  <si>
    <t>RAN #73</t>
  </si>
  <si>
    <t>RAN #74</t>
  </si>
  <si>
    <t>RAN #75</t>
  </si>
  <si>
    <t>RAN #76</t>
  </si>
  <si>
    <t>max</t>
  </si>
  <si>
    <t>stop</t>
  </si>
  <si>
    <t>freeze</t>
  </si>
  <si>
    <t>ASN.1 freeze</t>
  </si>
  <si>
    <t>Rel-4 Testing</t>
  </si>
  <si>
    <t>Rel-5 Testing</t>
  </si>
  <si>
    <t>Rel-6 Testing</t>
  </si>
  <si>
    <t>Rel-7 Testing</t>
  </si>
  <si>
    <t>Rel-8 RAN5 Testing</t>
  </si>
  <si>
    <t>RAN #42</t>
  </si>
  <si>
    <t>RAN #43</t>
  </si>
  <si>
    <t>Rel-9 RAN5 Testing</t>
  </si>
  <si>
    <t>Rel-10 RAN5 Testing</t>
  </si>
  <si>
    <t>Un: #53</t>
  </si>
  <si>
    <t>Rel-11 RAN5 Testing</t>
  </si>
  <si>
    <t>Rel-12 RAN5 Testing</t>
  </si>
  <si>
    <t>Rel-13 RAN5 Testing</t>
  </si>
  <si>
    <t>NB-IOT: #72</t>
  </si>
  <si>
    <t>Rel-14 RAN5 Testing</t>
  </si>
  <si>
    <t>Rel-15 RAN5 Testing</t>
  </si>
  <si>
    <t>Rel-16 RAN5 Testing</t>
  </si>
  <si>
    <t>RAN #87</t>
  </si>
  <si>
    <t>RAN #88</t>
  </si>
  <si>
    <t>Release freeze</t>
  </si>
  <si>
    <t>Rel-4 RAN1-4</t>
  </si>
  <si>
    <t>Rel-5 RAN1-4</t>
  </si>
  <si>
    <t>Rel-6 RAN1-4</t>
  </si>
  <si>
    <t>137 of them from R5s</t>
  </si>
  <si>
    <t>Rel-7 RAN1-4</t>
  </si>
  <si>
    <t>Rel-8 RAN1-4+6</t>
  </si>
  <si>
    <t>0</t>
  </si>
  <si>
    <t>Rel-9 RAN1-4+6</t>
  </si>
  <si>
    <t>Rel-10 RAN1-4+6</t>
  </si>
  <si>
    <t>Rel-11 RAN1-4+6</t>
  </si>
  <si>
    <t>Rel-12 RAN1-4+6</t>
  </si>
  <si>
    <t>Rel-13 RAN1-4+6</t>
  </si>
  <si>
    <t>Rel-14 RAN1-4+6</t>
  </si>
  <si>
    <t>Rel-15 RAN1-4+6</t>
  </si>
  <si>
    <t>Rel-16 RAN1-4+6</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</si>
  <si>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</si>
  <si>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</si>
  <si>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</si>
  <si>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</si>
  <si>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REL-14: RAN #76 (438 CRs* at #76), REL-15: RAN #81</t>
  </si>
  <si>
    <t>*: peak number of CRs in this release (excl. cat.A and testing CRs)</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</si>
  <si>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</si>
  <si>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</si>
  <si>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</si>
  <si>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</si>
  <si>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</si>
  <si>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</si>
  <si>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</si>
  <si>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</si>
  <si>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</si>
  <si>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</si>
  <si>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</si>
  <si>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</si>
  <si>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</si>
  <si>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</si>
  <si>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</si>
  <si>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</si>
  <si>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</si>
  <si>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</si>
  <si>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</si>
  <si>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</si>
  <si>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</si>
  <si>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</si>
  <si>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</si>
  <si>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</si>
  <si>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</si>
  <si>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</si>
  <si>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</si>
  <si>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</si>
  <si>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</si>
  <si>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</si>
  <si>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</si>
  <si>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</si>
  <si>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</si>
  <si>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</si>
  <si>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</si>
  <si>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</si>
  <si>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</si>
  <si>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</si>
  <si>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</si>
  <si>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</si>
  <si>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</si>
  <si>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</si>
  <si>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</si>
  <si>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</si>
  <si>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</si>
  <si>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</si>
  <si>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</si>
  <si>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</si>
  <si>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</si>
  <si>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</si>
  <si>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</si>
  <si>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</si>
  <si>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</si>
  <si>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</si>
  <si>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</si>
  <si>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</si>
  <si>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</si>
  <si>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</si>
  <si>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</si>
  <si>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</si>
  <si>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</si>
  <si>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</si>
  <si>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</si>
  <si>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</si>
  <si>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</si>
  <si>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</si>
  <si>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</si>
  <si>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</si>
  <si>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</si>
  <si>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</si>
  <si>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</si>
  <si>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</si>
  <si>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</si>
  <si>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</si>
  <si>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Rev</t>
  </si>
  <si>
    <t>REL</t>
  </si>
  <si>
    <t>Plenary doc</t>
  </si>
  <si>
    <t>WG doc</t>
  </si>
  <si>
    <t>TSG status</t>
  </si>
  <si>
    <t>Subject</t>
  </si>
  <si>
    <t>CR written to</t>
  </si>
  <si>
    <t>WG status</t>
  </si>
  <si>
    <t>WG</t>
  </si>
  <si>
    <t>Workitem</t>
  </si>
  <si>
    <t>Meeting-1st-Level</t>
  </si>
  <si>
    <t>-</t>
  </si>
  <si>
    <t>R5s</t>
  </si>
  <si>
    <t>NB_IOTenh-Core</t>
  </si>
  <si>
    <t>NB_IOT-Perf</t>
  </si>
  <si>
    <t>Intel</t>
  </si>
  <si>
    <t>LTE_CA_R16_3BDL_1BUL-Core</t>
  </si>
  <si>
    <t>LTE_CA_R16_2BDL_1BUL-Core</t>
  </si>
  <si>
    <t>LTE_eMTC4-Perf</t>
  </si>
  <si>
    <t>NR_NewRAT-Core</t>
  </si>
  <si>
    <t>LTE_eMTC4-Core</t>
  </si>
  <si>
    <t>NR_newRAT-perf</t>
  </si>
  <si>
    <t>NR_newRAT-Core, LTE_5GCN_connect-Core</t>
  </si>
  <si>
    <t>LTE_5GCN_connect-Core</t>
  </si>
  <si>
    <t>wrong CR number on CR cover</t>
  </si>
  <si>
    <t>TEI13_Test, NB_IOT-UEConTest</t>
  </si>
  <si>
    <t>TEI11_Test, LTE_4Rx_AP_DL_CA-UEConTest</t>
  </si>
  <si>
    <t>TEI13_Test, LTE_MTCe2_L1-UEConTest</t>
  </si>
  <si>
    <t>TEI14_Test, NB_IOTenh-UEConTest</t>
  </si>
  <si>
    <t>NB_IOTenh-UEConTest</t>
  </si>
  <si>
    <t>TEI13_Test, MCPTT-ConTest</t>
  </si>
  <si>
    <t>AASenh_BS_LTE_UTRA-Core</t>
  </si>
  <si>
    <t>AAS_BS_LTE_UTRA-Core</t>
  </si>
  <si>
    <t>NR_CA_R16_3BDL_1BUL-Core</t>
  </si>
  <si>
    <t>NR_CADC_R16_2BDL_xBUL-Core</t>
  </si>
  <si>
    <t>NR_CADC_R16_3BDL_2BUL-Core</t>
  </si>
  <si>
    <t>NR_CA_R16_intra-Core</t>
  </si>
  <si>
    <t>DC_R16_xBLTE_2BNR_yDL2UL-Core</t>
  </si>
  <si>
    <t>DC_R16_1BLTE_1BNR_2DL2UL-Core</t>
  </si>
  <si>
    <t>Qualcomm Finland RFFE Oy</t>
  </si>
  <si>
    <t>Keysight Technologies UK Ltd</t>
  </si>
  <si>
    <t>LTE_high_speed_enh2-Perf</t>
  </si>
  <si>
    <t>LTE_high_speed_enh2-Core</t>
  </si>
  <si>
    <t>LTE_CA_R16_xBDL_1BUL-Core</t>
  </si>
  <si>
    <t>Sprint Corporation</t>
  </si>
  <si>
    <t>Apple</t>
  </si>
  <si>
    <t>QUALCOMM Europe Inc. - Italy</t>
  </si>
  <si>
    <t>Mediatek</t>
  </si>
  <si>
    <t>ZTE Corporation, Ericsson</t>
  </si>
  <si>
    <t>AAS_BS_LTE_UTRA-Perf</t>
  </si>
  <si>
    <t>Intel Corporation, Ericsson</t>
  </si>
  <si>
    <t>NR_SUL_combos_R16-Core</t>
  </si>
  <si>
    <t>NR_newRAT-Core, TEI16</t>
  </si>
  <si>
    <t>rejected</t>
  </si>
  <si>
    <t>Remarks</t>
  </si>
  <si>
    <t>wrong version on CR cover</t>
  </si>
  <si>
    <t>Tdoc</t>
  </si>
  <si>
    <t>wrong CR and rev number on CR cover</t>
  </si>
  <si>
    <t>wrong rev on CR cover</t>
  </si>
  <si>
    <t>RAN #85</t>
  </si>
  <si>
    <t>177 of them from R5s</t>
  </si>
  <si>
    <t>RAN meeting</t>
  </si>
  <si>
    <t>delta max =RAN5max-RAN1_to_6_max</t>
  </si>
  <si>
    <t>max - ASN.1 freeze</t>
  </si>
  <si>
    <t>BB</t>
  </si>
  <si>
    <t>Dec.19</t>
  </si>
  <si>
    <t>Dec.18</t>
  </si>
  <si>
    <t>DF</t>
  </si>
  <si>
    <t>TN</t>
  </si>
  <si>
    <t>FC</t>
  </si>
  <si>
    <t>RAN chairman</t>
  </si>
  <si>
    <t>Order-within-agenda-item</t>
  </si>
  <si>
    <t>Agenda</t>
  </si>
  <si>
    <t>Doc-type</t>
  </si>
  <si>
    <t>Report</t>
  </si>
  <si>
    <t>WorkItem</t>
  </si>
  <si>
    <t>Replaced-by</t>
  </si>
  <si>
    <t>Replaces</t>
  </si>
  <si>
    <t>Available</t>
  </si>
  <si>
    <t>CRnbr</t>
  </si>
  <si>
    <t>CRrev</t>
  </si>
  <si>
    <t>CRcat</t>
  </si>
  <si>
    <t>Doc-for</t>
  </si>
  <si>
    <t>Done</t>
  </si>
  <si>
    <t>Withdrawn</t>
  </si>
  <si>
    <t>Version-Current</t>
  </si>
  <si>
    <t>ReplyTo</t>
  </si>
  <si>
    <t>ReplyIn</t>
  </si>
  <si>
    <t>ReservationDate</t>
  </si>
  <si>
    <t>AvailabilityDate</t>
  </si>
  <si>
    <t>CRpack</t>
  </si>
  <si>
    <t>originalLS</t>
  </si>
  <si>
    <t>ContactID</t>
  </si>
  <si>
    <t>..</t>
  </si>
  <si>
    <t>conclusion: WI is completed</t>
  </si>
  <si>
    <t>MCC: late submission</t>
  </si>
  <si>
    <t>SA, CT</t>
  </si>
  <si>
    <t>approval</t>
  </si>
  <si>
    <t>Yes</t>
  </si>
  <si>
    <t>No</t>
  </si>
  <si>
    <t>RAN, SA2</t>
  </si>
  <si>
    <t>NB_IOTenh3-Core</t>
  </si>
  <si>
    <t>RAN2, RAN4</t>
  </si>
  <si>
    <t>NR_unlic-Core</t>
  </si>
  <si>
    <t>RAN2, RAN3</t>
  </si>
  <si>
    <t>Antti Toskala</t>
  </si>
  <si>
    <t>Casaccia Lorenzo</t>
  </si>
  <si>
    <t>small_data</t>
  </si>
  <si>
    <t>Revised WID: NR positioning support</t>
  </si>
  <si>
    <t>TCL Communication Ltd.</t>
  </si>
  <si>
    <t>Pierre Bonnard</t>
  </si>
  <si>
    <t>John Dooley</t>
  </si>
  <si>
    <t>KDDI Corporation</t>
  </si>
  <si>
    <t>NG_RAN_PRN-Core</t>
  </si>
  <si>
    <t>motiv</t>
  </si>
  <si>
    <t>NR_n41_LTE_41_coex-Core</t>
  </si>
  <si>
    <t>last approved WID: RP-190514</t>
  </si>
  <si>
    <t>Yosuke Akimoto</t>
  </si>
  <si>
    <t>Revised WID on LTE-A inter-band x bands DL and 2 bands UL CA with x=3,4,5 in rel-16</t>
  </si>
  <si>
    <t>Suhwan Lim</t>
  </si>
  <si>
    <t>Status report for WI Rel-16 LTE inter-band Carrier Aggregation for x bands DL (x= 3, 4, 5) with 2 band UL; rapporteur: LG Electronics</t>
  </si>
  <si>
    <t>Matti Kangas</t>
  </si>
  <si>
    <t>Revised WID on LTE x bands (xDL/1UL x=1.2,3,4) and NR 2 bands (2DL/1UL) EN DC in rel-16</t>
  </si>
  <si>
    <t>RP-190957</t>
  </si>
  <si>
    <t>IAB</t>
  </si>
  <si>
    <t>TELECOM ITALIA S.p.A.</t>
  </si>
  <si>
    <t>38.821</t>
  </si>
  <si>
    <t>NTN</t>
  </si>
  <si>
    <t>FLAG T, FLAG M</t>
  </si>
  <si>
    <t>NR_UE_pow_sav-Core</t>
  </si>
  <si>
    <t>MIMO</t>
  </si>
  <si>
    <t>Sorour Falahati</t>
  </si>
  <si>
    <t>unlic</t>
  </si>
  <si>
    <t>Zhongda Du</t>
  </si>
  <si>
    <t>NOVAMINT</t>
  </si>
  <si>
    <t>Thierry Berisot</t>
  </si>
  <si>
    <t>2.0.0</t>
  </si>
  <si>
    <t>1024QAM</t>
  </si>
  <si>
    <t>Indian Institute of Technology, Hyderabad</t>
  </si>
  <si>
    <t>Saidhiraj Amuru</t>
  </si>
  <si>
    <t>Haijing Hu</t>
  </si>
  <si>
    <t>FLAG M, FLAG T</t>
  </si>
  <si>
    <t>conclusion: SI is completed</t>
  </si>
  <si>
    <t>Abdul Rasheed Mohammed</t>
  </si>
  <si>
    <t>Wei Zeng</t>
  </si>
  <si>
    <t>changed from WID to SID</t>
  </si>
  <si>
    <t>KT Corp.</t>
  </si>
  <si>
    <t>Chungwoo Hwang</t>
  </si>
  <si>
    <t>DOCOMO Communications Lab.</t>
  </si>
  <si>
    <t>9.5.15</t>
  </si>
  <si>
    <t>9.1.3</t>
  </si>
  <si>
    <t>Satish Nanjunda Swamy</t>
  </si>
  <si>
    <t>RAN4 CRs to NR and NR+LTE CA baskets</t>
  </si>
  <si>
    <t>9.5.14</t>
  </si>
  <si>
    <t>LTE_CA_enh_b5C-Core</t>
  </si>
  <si>
    <t>Liang LIU</t>
  </si>
  <si>
    <t>LTE_NR_arch_evo-Core</t>
  </si>
  <si>
    <t>QoE</t>
  </si>
  <si>
    <t>Status Report of WI: Core part: Support of NR Industrial Internet of Things (IoT); rapporteur: Nokia</t>
  </si>
  <si>
    <t>Ericsson LM</t>
  </si>
  <si>
    <t>Revised WID for Additional MTC enhancements for LTE</t>
  </si>
  <si>
    <t>Status report for WI NR-based access to unlicensed spectrum; rapporteur: Qualcomm</t>
  </si>
  <si>
    <t>Juha Korhonen</t>
  </si>
  <si>
    <t>Matthew Baker</t>
  </si>
  <si>
    <t>1.1.0</t>
  </si>
  <si>
    <t>NR_RF_FR2_req_enh-Core</t>
  </si>
  <si>
    <t>Telecom Italia</t>
  </si>
  <si>
    <t>38.401</t>
  </si>
  <si>
    <t>conclusion: approved unseen</t>
  </si>
  <si>
    <t>RP-192355</t>
  </si>
  <si>
    <t>Agenda for RAN #86 held in Sitges, Spain, 09.12.-12.12.2019</t>
  </si>
  <si>
    <t>RP-192400</t>
  </si>
  <si>
    <t>RP-192356</t>
  </si>
  <si>
    <t>Draft report of RAN #85 held in Newport Beach, USA, 16.09.-20.09.2019</t>
  </si>
  <si>
    <t>RP-193112</t>
  </si>
  <si>
    <t>RP-192357</t>
  </si>
  <si>
    <t>7</t>
  </si>
  <si>
    <t>RP-192358</t>
  </si>
  <si>
    <t>RP-192359</t>
  </si>
  <si>
    <t>RAN2 chairman (MediaTek)</t>
  </si>
  <si>
    <t>8</t>
  </si>
  <si>
    <t>5.2</t>
  </si>
  <si>
    <t>RP-192360</t>
  </si>
  <si>
    <t>RP-192361</t>
  </si>
  <si>
    <t>RP-192362</t>
  </si>
  <si>
    <t>RP-192363</t>
  </si>
  <si>
    <t>5.4</t>
  </si>
  <si>
    <t>RP-192364</t>
  </si>
  <si>
    <t>RP-192365</t>
  </si>
  <si>
    <t>5.5</t>
  </si>
  <si>
    <t>RP-192366</t>
  </si>
  <si>
    <t>RP-192367</t>
  </si>
  <si>
    <t>RP-192368</t>
  </si>
  <si>
    <t>5.6</t>
  </si>
  <si>
    <t>RP-192369</t>
  </si>
  <si>
    <t>RP-192370</t>
  </si>
  <si>
    <t>6.1</t>
  </si>
  <si>
    <t>RP-192371</t>
  </si>
  <si>
    <t>6.3</t>
  </si>
  <si>
    <t>RP-193209</t>
  </si>
  <si>
    <t>RP-192372</t>
  </si>
  <si>
    <t>RP-192373</t>
  </si>
  <si>
    <t>3GPP Work Plan review at Plenary #86</t>
  </si>
  <si>
    <t>RP-192374</t>
  </si>
  <si>
    <t>Terms of Reference (2020) of MCC TF160; for approval</t>
  </si>
  <si>
    <t>RP-193184</t>
  </si>
  <si>
    <t>RP-192375</t>
  </si>
  <si>
    <t>resubmission of RP-191635 which was not treated at RAN #85; RAN action requested; moved from AI 9.1 to AI 9.1.2</t>
  </si>
  <si>
    <t>9.1.2</t>
  </si>
  <si>
    <t>RP-192376</t>
  </si>
  <si>
    <t>resubmission of RP-191666 which was not treated at RAN #85; no explicit RAN action requested; moved from AI 9.1 to AI 9.1.1</t>
  </si>
  <si>
    <t>9.1.1</t>
  </si>
  <si>
    <t>RP-192377</t>
  </si>
  <si>
    <t>resubmission of RP-191667 which was not treated at RAN #85; no explicit RAN action requested</t>
  </si>
  <si>
    <t>9.1.0</t>
  </si>
  <si>
    <t>RP-192378</t>
  </si>
  <si>
    <t>Reply LS to R3-194559 on support of Remote Interference Management (C4-194315; to: RAN3; cc: SA2, CT, RAN; contact: Nokia)</t>
  </si>
  <si>
    <t>CT4</t>
  </si>
  <si>
    <t>R3-194559 was not sent to/cc RAN; no RAN action requested</t>
  </si>
  <si>
    <t>R3-194559</t>
  </si>
  <si>
    <t>SA2, CT, RAN</t>
  </si>
  <si>
    <t>C4-194315</t>
  </si>
  <si>
    <t>RP-192379</t>
  </si>
  <si>
    <t>LS on IAB terminology update (S2-1910349; to: RAN2, RAN3; cc: RAN, SA; contact: Nokia)</t>
  </si>
  <si>
    <t>IABARC = Architecture enhancements for the support of Integrated access and backhaul; no RAN action requested</t>
  </si>
  <si>
    <t>IABARC</t>
  </si>
  <si>
    <t>RAN, SA</t>
  </si>
  <si>
    <t>S2-1910349</t>
  </si>
  <si>
    <t>RP-192380</t>
  </si>
  <si>
    <t>Reply LS to R2-1911601 = RP-191657 and R3-194748 = RP-191669 on LTE-M identification in 5GC (S2-1910644; to: RAN2, RAN3; cc: RAN; contact: Orange)</t>
  </si>
  <si>
    <t>5G_CIoT = Cellular IoT support and evolution for the 5G System; no RAN action requested</t>
  </si>
  <si>
    <t>R2-1911601 =
RP-191657,
R3-194748 = 
RP-191669</t>
  </si>
  <si>
    <t>S2-1910644</t>
  </si>
  <si>
    <t>RP-192381</t>
  </si>
  <si>
    <t>Reply LS to R3-193156 and S3-193059 on Mobile-terminated Early Data Transmission (S2-1910804; to: RAN2, RAN3, RAN; cc: SA; contact: Oppo)</t>
  </si>
  <si>
    <t>5G_CIoT = Cellular IoT support and evolution for the 5G System; R3-193156 was not sent to/cc RAN (see also S3-193059 which was also not sent to/cc RAN); RAN action requested</t>
  </si>
  <si>
    <t>86_LS02</t>
  </si>
  <si>
    <t>R3-193156</t>
  </si>
  <si>
    <t>RAN2, RAN3, RAN</t>
  </si>
  <si>
    <t>S2-1910804</t>
  </si>
  <si>
    <t>RP-192382</t>
  </si>
  <si>
    <t>Reply LS to NGMN_LS190916 = RP-192260 on 5G End-to-End Architecture Framework (S5-196765; to: NGMN; cc: RAN, SA, SA2, SA3, SA6; contact: Huawei)</t>
  </si>
  <si>
    <t>SA5</t>
  </si>
  <si>
    <t>FS_ANL = Study on autonomous network levels ; no RAN action requested</t>
  </si>
  <si>
    <t>FS_ANL</t>
  </si>
  <si>
    <t>NGMN_LS190916 =
RP-192260</t>
  </si>
  <si>
    <t>RAN, SA, SA2, SA3, SA6</t>
  </si>
  <si>
    <t>S5-196765</t>
  </si>
  <si>
    <t>RP-192383</t>
  </si>
  <si>
    <t>Reply LS to ORAN_LS190905 = RP-192259 on “O-RAN Alliance &amp; 3GPP Coordination on O-RAN Alliance Outputs” (SP-190947; to: O-RAN; cc: CT, RAN, SA1, SA2, SA3, SA5, SA6, RAN1, RAN2, RAN3, PCG; contact: Intel)</t>
  </si>
  <si>
    <t>O-RAN = Open RAN Alliance; no RAN action requested</t>
  </si>
  <si>
    <t>86_LS01</t>
  </si>
  <si>
    <t>ORAN_LS190905 = RP-192259</t>
  </si>
  <si>
    <t>O-RAN</t>
  </si>
  <si>
    <t>CT, RAN, SA1, SA2, SA3, SA5, SA6, RAN1, RAN2, RAN3, PCG</t>
  </si>
  <si>
    <t>SP-190947</t>
  </si>
  <si>
    <t>RP-192384</t>
  </si>
  <si>
    <t>LS on Notification of July 2019 Coexistence Workshop Results (IEEE_802.11_LS191003; to: RAN; cc: IEEE-SA Standards Board, IEEE 802, IEEE 802.11 WLAN WG, IEEE 802.11 Coexistence Standing Committee; contact: IEEE 802.11 WG Chair)</t>
  </si>
  <si>
    <t>IEEE 802.11</t>
  </si>
  <si>
    <t>IEEE-SA Standards Board, IEEE 802, IEEE 802.11 WLAN WG, IEEE 802.11 Coexistence Standing Committee</t>
  </si>
  <si>
    <t>IEEE_802.11_LS191003</t>
  </si>
  <si>
    <t>RP-192385</t>
  </si>
  <si>
    <t>LS on O-RAN – 3GPP Cooperation on Management Services (O-RAN WG5_LS191107; to: SA5; cc: RAN, SA; contact: Nokia)</t>
  </si>
  <si>
    <t>O-RAN WG5</t>
  </si>
  <si>
    <t>O-RAN = Open RAN Alliance, no RAN action requested</t>
  </si>
  <si>
    <t>O-RAN WG5_LS191107</t>
  </si>
  <si>
    <t>RP-192386</t>
  </si>
  <si>
    <t>LS on Device Under Test Configuration for OTA Antenna Performance Assessments (GCF_S-19-149; to: RAN4, RAN5, RAN; cc: GCF-SG, GCF CAG, CTIA CCLLC OTAWG; contact: GCF Office)</t>
  </si>
  <si>
    <t>GCF ITAOTA Task Force</t>
  </si>
  <si>
    <t>GCF = Global Certification Forum; RAN action requested</t>
  </si>
  <si>
    <t>GCF-SG, GCF CAG, CTIA CCLLC OTAWG</t>
  </si>
  <si>
    <t>GCF_S-19-149</t>
  </si>
  <si>
    <t>RP-192387</t>
  </si>
  <si>
    <t>LS on CEPT activities on measurement of 5G AAS in the field (CEPT_ECC_SE(19)129A09; to: RAN, ETSI TC ERM, CEPT ECC PT1, CEPT ECC WG FM; cc: FM22, RAN4; contact: ANFR)</t>
  </si>
  <si>
    <t>86_LS03</t>
  </si>
  <si>
    <t>RAN, ETSI TC ERM, CEPT ECC PT1, CEPT ECC WG FM</t>
  </si>
  <si>
    <t>FM22, RAN4</t>
  </si>
  <si>
    <t>CEPT_ECC_SE(19)129A09</t>
  </si>
  <si>
    <t>RP-192388</t>
  </si>
  <si>
    <t>LS on Invitation to update the information in the IMT2020 roadmap (ITU_T_JCA-IMT2020-LS07; to: CT, RAN, SA, ITU-R SGs, ITU-T SGs, ITU-D SGs, Broadband Forum, ETSI ISG MEC, ETSI ISG NFV, ETSI Millimetre Wave Transmission, GSMA,  IEEE 802.1, IEEE 802.3, IEEE 1914, IEEE 5G, IETF, MEF Forum, NGNM, OASIS, oneM2M, ONF, ONAP, OSSDN, SCF, TM Forum, TTA, TSDSI; cc: -; contact: Ericsson)</t>
  </si>
  <si>
    <t>ITU-T JCA IMT-2020</t>
  </si>
  <si>
    <t>JCA IMT-2020 = Joint Coordination Activity for IMT2020; no explicit RAN action requested</t>
  </si>
  <si>
    <t>8.2</t>
  </si>
  <si>
    <t>CT, RAN, SA, ITU-R SGs, ITU-T SGs, ITU-D SGs, Broadband Forum, ETSI ISG MEC, ETSI ISG NFV, ETSI Millimetre Wave Transmission, GSMA, IEEE 802.1, IEEE 802.3, IEEE 1914, IEEE 5G, IETF, MEF Forum, NGNM, OASIS, oneM2M, ONF, ONAP, OSSDN, SCF, TM Forum, TTA</t>
  </si>
  <si>
    <t>ITU_T_JCA-IMT2020-LS07</t>
  </si>
  <si>
    <t>RP-192389</t>
  </si>
  <si>
    <t>LS on O-RAN – 3GPP Cooperation on Management Services (O-RAN WG1-LS190925; to: SA5; cc: SA, RAN; contact: Nokia)</t>
  </si>
  <si>
    <t>O-RAN WG1</t>
  </si>
  <si>
    <t>O-RAN WG1-LS190925</t>
  </si>
  <si>
    <t>RP-192390</t>
  </si>
  <si>
    <t>LS on support of high peak data rate for Cat-M1 UEs in HD-FDD (R1-1913551; to: RAN; cc: -; contact: Qualcomm)</t>
  </si>
  <si>
    <t>moved from AI 7 to AI 10.7; RAN action requested</t>
  </si>
  <si>
    <t>10.7</t>
  </si>
  <si>
    <t>R1-1913551</t>
  </si>
  <si>
    <t>RP-192391</t>
  </si>
  <si>
    <t>LS on NR Rel-16 TEI (R1-1913580; to: RAN2, RAN4; cc: RAN; contact: NTT DOCOMO)</t>
  </si>
  <si>
    <t>moved from AI 7 to AI 9.8; no RAN action requested</t>
  </si>
  <si>
    <t>R1-1913580</t>
  </si>
  <si>
    <t>RP-192392</t>
  </si>
  <si>
    <t>Reply LS to NGMN_LS191025 = R3-196402 on Secondary Node Sharing (R3-197742; to: NGMN Alliance; cc: RAN, SA2; contact: Vodafone)</t>
  </si>
  <si>
    <t>Note: NGMN_LS191025 = R3-196402 was only sent to: RAN3, cc: SA2; no RAN action requested</t>
  </si>
  <si>
    <t>NGMN_LS191025 = R3-196402</t>
  </si>
  <si>
    <t>NGMN Alliance</t>
  </si>
  <si>
    <t>R3-197742</t>
  </si>
  <si>
    <t>RP-192393</t>
  </si>
  <si>
    <t>Reply LS to RP-192338 on Rel-16 NB-IoT enhancements (S2-1912763; to: RAN, CT, RAN2, CT1, RAN3; cc: SA; contact: Huawei)</t>
  </si>
  <si>
    <t>RAN action requested; moved from AI 7 to AI 10.2.2</t>
  </si>
  <si>
    <t>RAN, CT, RAN2, CT1, RAN3</t>
  </si>
  <si>
    <t>S2-1912763</t>
  </si>
  <si>
    <t>RP-192394</t>
  </si>
  <si>
    <t>Reply LS to O-RAN WG5_LS191107 = RP-192385 on O-RAN – 3GPP Cooperation on Management Services (S5-197839; to: O-RAN Alliance  WG5; cc: SA, RAN; contact: Ericsson)</t>
  </si>
  <si>
    <t>O-RAN WG5_LS191107 = RP-192385</t>
  </si>
  <si>
    <t>O-RAN Alliance  WG5</t>
  </si>
  <si>
    <t>S5-197839</t>
  </si>
  <si>
    <t>RP-192395</t>
  </si>
  <si>
    <t>LS on further aspects of Mission Critical Services over 5MBS (S6-192404; to: SA, RAN, SA2, RAN2, RAN3; cc: SA1; contact: AT&amp;T)</t>
  </si>
  <si>
    <t>RAN action requested; moved from AI 7 to AI 9.1.2</t>
  </si>
  <si>
    <t>FS_MC5MBS</t>
  </si>
  <si>
    <t>S6-192404</t>
  </si>
  <si>
    <t>RP-192396</t>
  </si>
  <si>
    <t>Reply LS to R1-1911398 on support of high peak data rate for Cat-M1 UEs in HD-FDD (R2-1916327; to: RAN1, RAN; cc: -; contact: Qualcomm)</t>
  </si>
  <si>
    <t>LS R1-1911398 was only sent to RAN2; no RAN action requested; moved from AI 9.8 to AI 10.7</t>
  </si>
  <si>
    <t>R1-1911398</t>
  </si>
  <si>
    <t>RAN1, RAN</t>
  </si>
  <si>
    <t>R2-1916327</t>
  </si>
  <si>
    <t>RP-192397</t>
  </si>
  <si>
    <t>Reply LS to S5-195659 on QoE Measurement Collection (R2-1916328; to: SA5; cc: RAN3, SA4, CT1, RAN; contact: Ericsson)</t>
  </si>
  <si>
    <t>S5-195659 was only sent to CT1, RAN2, RAN3, SA4; QOED is a REL-16 SA5 WI; no RAN action requested; moved from AI 7 to AI 9.1.2</t>
  </si>
  <si>
    <t>QOED</t>
  </si>
  <si>
    <t>S5-195659</t>
  </si>
  <si>
    <t>RAN3, SA4, CT1, RAN</t>
  </si>
  <si>
    <t>R2-1916328</t>
  </si>
  <si>
    <t>RP-192398</t>
  </si>
  <si>
    <t>LS on Conditional PSCell addition/change (R2-1916330: to: RAN3; cc: RAN4, RAN; contact: CATT)</t>
  </si>
  <si>
    <t>NR_Mob_enh-Core</t>
  </si>
  <si>
    <t>RAN4, RAN</t>
  </si>
  <si>
    <t>R2-1916330</t>
  </si>
  <si>
    <t>RP-192399</t>
  </si>
  <si>
    <t>Reply LS to S2-1910804 = RP-192381 on Mobile-terminated Early Data Transmission (R2-1916368; to: SA2, CT1; cc: RAN3, RAN, SA; contact: Qualcomm)</t>
  </si>
  <si>
    <t>LTE_eMTC5-Core, NB_IOTenh3-Core, 5G_CIoT</t>
  </si>
  <si>
    <t>S2-1910804 = RP-192381</t>
  </si>
  <si>
    <t>RAN3, RAN, SA</t>
  </si>
  <si>
    <t>R2-1916368</t>
  </si>
  <si>
    <t>Revised Agenda for RAN #86 held in Sitges, Spain, 09.12.-12.12.2019</t>
  </si>
  <si>
    <t>revision of RP-192355</t>
  </si>
  <si>
    <t>RP-192401</t>
  </si>
  <si>
    <t>Revised WI proposal: Addition of 25, 30, and 40 MHz channel bandwidth for NR band n25</t>
  </si>
  <si>
    <t>T-Mobile USA Inc.</t>
  </si>
  <si>
    <t>Scott Migaldi</t>
  </si>
  <si>
    <t>moved from AI 9.1.5 to AI 9.5.7; proponents prefer to defer the development of the 35MHz CBW capability to a later time and only develop the CBW’s in n25 for 25, 30, and 40 MHz.</t>
  </si>
  <si>
    <t>NR_n25_BW</t>
  </si>
  <si>
    <t>RP-192402</t>
  </si>
  <si>
    <t>RP-192403</t>
  </si>
  <si>
    <t>On pi/2 BPSK waveform generation</t>
  </si>
  <si>
    <t>RP-192404</t>
  </si>
  <si>
    <t>TSDSI views on Rel-17</t>
  </si>
  <si>
    <t>R17</t>
  </si>
  <si>
    <t>RP-192405</t>
  </si>
  <si>
    <t>On signaling messages used in TSDSI RIT</t>
  </si>
  <si>
    <t>moved from AI 8.2 to AI 9.11</t>
  </si>
  <si>
    <t>9.11</t>
  </si>
  <si>
    <t>RP-192406</t>
  </si>
  <si>
    <t>Summary of email discussion on inter-gNB coordination for multi-carrier/TRP operations for NR</t>
  </si>
  <si>
    <t>inter_gNB_coord</t>
  </si>
  <si>
    <t>RP-192407</t>
  </si>
  <si>
    <t>Status report for WI Support for NavIC Navigation Satellite System for LTE; rapporteur: Reliance Jio</t>
  </si>
  <si>
    <t>The document provides the status of the NavIC WI (LCS_NAVIC)</t>
  </si>
  <si>
    <t>10.2.7</t>
  </si>
  <si>
    <t>LCS_NAVIC-Core</t>
  </si>
  <si>
    <t>RP-192408</t>
  </si>
  <si>
    <t>Work ID revision for LCS_NAVIC</t>
  </si>
  <si>
    <t>The WID revision to cover new spec impact addition.</t>
  </si>
  <si>
    <t>LCS_NAVIC</t>
  </si>
  <si>
    <t>RP-192409</t>
  </si>
  <si>
    <t>WID on Introduction of NR Band n53</t>
  </si>
  <si>
    <t>GLOBALSTAR Inc.</t>
  </si>
  <si>
    <t>refarming LTE band for NR</t>
  </si>
  <si>
    <t>RP-192410</t>
  </si>
  <si>
    <t>Status Report for SI Study on solutions for NR to support non-terrestrial networks (NTN); rapporteur: Thales</t>
  </si>
  <si>
    <t>RP-192411</t>
  </si>
  <si>
    <t>Lower UE capabilities in Rel-16</t>
  </si>
  <si>
    <t>Acer, AT&amp;T, CEWiT, China Mobile, China Telecom, China Unicom, Dish, Fujitsu, Google, IITH, IITM, Kyocera, Mitsubishi Electric, OnePlus, Oppo, Panasonic, Qualcomm, Reliance Jio, Samsung, Sharp, SoftBank, Tejas Networks, T-Mobile USA, TCL, Vivo, Xiaomi</t>
  </si>
  <si>
    <t>RP-193116</t>
  </si>
  <si>
    <t>RP-192412</t>
  </si>
  <si>
    <t>Email summary on NR positioning</t>
  </si>
  <si>
    <t>NR_Pos_enh #</t>
  </si>
  <si>
    <t>RP-192413</t>
  </si>
  <si>
    <t>New WID proposal for Positioning enhancements for NR</t>
  </si>
  <si>
    <t>"SID/" removed from title</t>
  </si>
  <si>
    <t>RP-193099</t>
  </si>
  <si>
    <t>RP-192414</t>
  </si>
  <si>
    <t>Status report for WI - NR 2-step RACH; rapporteur: ZTE Corporation</t>
  </si>
  <si>
    <t>RP-192415</t>
  </si>
  <si>
    <t>TR 38.827 v1.0.0 Study on NR MIMO OTA</t>
  </si>
  <si>
    <t>RAN4 TR 38.827 is provided for information</t>
  </si>
  <si>
    <t>38.827</t>
  </si>
  <si>
    <t>RP-192416</t>
  </si>
  <si>
    <t>Revised SID: Study on radiated metrics and test methodology for the verification of multi-antenna reception performance of NR UEs</t>
  </si>
  <si>
    <t>CAICT, OPPO, Samsung</t>
  </si>
  <si>
    <t>RP-192417</t>
  </si>
  <si>
    <t>Status Report for SI: Study on radiated metrics and test methodology for the verification of multi-antenna reception performance of NR UEs; rapporteur: CAICT</t>
  </si>
  <si>
    <t>RP-192418</t>
  </si>
  <si>
    <t>Support for deployment of Option 6</t>
  </si>
  <si>
    <t>The document provides the arguments on why support for Option 6 is important for most geographies that have seen recent LTE deployment and why enablement of Option 6 will actually expedite NR deployments.</t>
  </si>
  <si>
    <t>RP-192419</t>
  </si>
  <si>
    <t>Prioritization of NB-IOT enhancement features for Release 17</t>
  </si>
  <si>
    <t>moved from AI 9.11 to AI 10.1.1; the document discusses the merits of prioritizing certain set of features over others for the NB-IOT work in release 17.</t>
  </si>
  <si>
    <t>NB_IoT_eMTC</t>
  </si>
  <si>
    <t>10.1.1</t>
  </si>
  <si>
    <t>RP-192420</t>
  </si>
  <si>
    <t>RP-192421</t>
  </si>
  <si>
    <t>(Updated) views on 3GPP RAN Rel-17</t>
  </si>
  <si>
    <t>RP-192422</t>
  </si>
  <si>
    <t>NB-IoT/eMTC access to Non-Public Networks (NPN)</t>
  </si>
  <si>
    <t>RP-192423</t>
  </si>
  <si>
    <t>RP-192424</t>
  </si>
  <si>
    <t>Status Report: Rel'16 LTE inter-band CA for x bands DL (x=4, 5) with 1 band UL, rapporteur: Nokia, Nokia Shanghai Bell</t>
  </si>
  <si>
    <t>RP-192425</t>
  </si>
  <si>
    <t>Spectrum sharing between NR and LTE refarming band</t>
  </si>
  <si>
    <t>Samsung, Apple, Comcast, CableLabs, Federated Wireless, Charter Communications</t>
  </si>
  <si>
    <t>Based on R4-1912864 from the RAN4#92bis meeting</t>
  </si>
  <si>
    <t>RP-192426</t>
  </si>
  <si>
    <t>Motivation for LTE/NR spectrum sharing in band 48/n48 frequency range and specification impact analysis</t>
  </si>
  <si>
    <t>Apple Inc., Federated Wireless, Charter Communications, Comcast</t>
  </si>
  <si>
    <t>RP-192427</t>
  </si>
  <si>
    <t>New WID: LTE/NR spectrum sharing in band 48/n48 frequency range</t>
  </si>
  <si>
    <t>RP-193213</t>
  </si>
  <si>
    <t>RP-192428</t>
  </si>
  <si>
    <t>Overview of potential changes for LTE/NR spectrum sharing in band 48/n48 frequency range</t>
  </si>
  <si>
    <t>Draft CR, not for approval but for informative purposes only.</t>
  </si>
  <si>
    <t>RP-192429</t>
  </si>
  <si>
    <t>Status report for the study on enhanced test methods for FR2 NR UEs; rapporteur: Apple</t>
  </si>
  <si>
    <t>9.9.1</t>
  </si>
  <si>
    <t>FS_FR2_enhTestMethods</t>
  </si>
  <si>
    <t>RP-192430</t>
  </si>
  <si>
    <t>Revised SID: Study on enhanced test methods for FR2 NR UEs</t>
  </si>
  <si>
    <t>RP-192431</t>
  </si>
  <si>
    <t>Views on the NR FR1 TRP/TRS requirement specification</t>
  </si>
  <si>
    <t>moved from AI 9.1.4 to AI 13.1</t>
  </si>
  <si>
    <t>RP-192432</t>
  </si>
  <si>
    <t>Views on L2 vs L3 relays</t>
  </si>
  <si>
    <t>sidelink_relay</t>
  </si>
  <si>
    <t>RP-193103</t>
  </si>
  <si>
    <t>RP-192433</t>
  </si>
  <si>
    <t>High power user equipment (Band 12 and Band 5) - Fixed wireless/Vehicle-mounted use cases</t>
  </si>
  <si>
    <t>US Cellular Corporation</t>
  </si>
  <si>
    <t>Sebastian Thalanany</t>
  </si>
  <si>
    <t>Support for fixed wireless and vehicle mounted user equipment usage scenarios, with broader rural coverage and higher data rates is envisioned as part of deployment configurations in LTE band 12 and band 5.</t>
  </si>
  <si>
    <t>RP-193071</t>
  </si>
  <si>
    <t>RP-192434</t>
  </si>
  <si>
    <t>Status Report for WI Enhancements on MIMO for NR; rapporteur: Samsung</t>
  </si>
  <si>
    <t>RP-193194</t>
  </si>
  <si>
    <t>RP-192435</t>
  </si>
  <si>
    <t>Summary of email Discussion for Rel.17 enhancements on MIMO for NR</t>
  </si>
  <si>
    <t>MIMO #</t>
  </si>
  <si>
    <t>RP-192436</t>
  </si>
  <si>
    <t>WID proposal for Rel.17 enhancements on MIMO for NR</t>
  </si>
  <si>
    <t>wrong Tdoc type "discussion" corrected to "WID new"; WID is not for approval</t>
  </si>
  <si>
    <t>RP-193133</t>
  </si>
  <si>
    <t>RP-192437</t>
  </si>
  <si>
    <t>Summary of email Discussion for FR2 specific enhancements</t>
  </si>
  <si>
    <t>RP-192438</t>
  </si>
  <si>
    <t>Supporting makeBeforeBreak in NR</t>
  </si>
  <si>
    <t>RP-192439</t>
  </si>
  <si>
    <t>RP-192440</t>
  </si>
  <si>
    <t>RP-192441</t>
  </si>
  <si>
    <t>RP-192442</t>
  </si>
  <si>
    <t>RP-192443</t>
  </si>
  <si>
    <t>RP-192444</t>
  </si>
  <si>
    <t>Revised WID: Basket WI LTE_CA_R16_intra</t>
  </si>
  <si>
    <t>Revised WID: Rel-16 LTE intra-band Carrier Aggregation for x CC DL/y CC UL including contiguous and non-contiguous spectrum (x&gt;=y); Last approved WID: RP-191811.</t>
  </si>
  <si>
    <t>RP-192445</t>
  </si>
  <si>
    <t>Revised WID: Basket WI NR_CA_R16_intra</t>
  </si>
  <si>
    <t>Revised WID: Rel-16 NR intra band Carrier Aggregation for xCC DL/yCC UL including contiguous and non-contiguous spectrum (x&gt;=y); Last approved WID: RP-191812.</t>
  </si>
  <si>
    <t>RP-192446</t>
  </si>
  <si>
    <t>Revised WID: Basket WI DC_R16_3BLTE_1BNR_4DL2UL</t>
  </si>
  <si>
    <t>Revised WID: Dual Connectivity (EN-DC) of 3 bands LTE inter-band CA (3DL/1UL) and 1 NR band (1DL/1UL); Last approved WID: RP-191813.</t>
  </si>
  <si>
    <t>RP-192447</t>
  </si>
  <si>
    <t>Revised WID: Rel-16 NR inter-band CA for 4 bands. Last approved WID: RP-191814.</t>
  </si>
  <si>
    <t>RP-192448</t>
  </si>
  <si>
    <t>TR 21.916 V0.2.0 on “Summary of Rel-16 Work Items”</t>
  </si>
  <si>
    <t>21.916</t>
  </si>
  <si>
    <t>RP-192449</t>
  </si>
  <si>
    <t>Turning TS 36.355 into a pointer to TS 37.355 (for LTE &amp; NR)</t>
  </si>
  <si>
    <t>company CR; CR is turning TS 36.355 REL-15 into a pointer to a new TS 37.355 which will include the contents of TS 36.355 REL-15; reason: TS 36.355 is also covering NR aspects although 36 series specifications are by definition (TS 21.900) E-UTRA/LTE only</t>
  </si>
  <si>
    <t>RP-192450</t>
  </si>
  <si>
    <t>TS 37.355 v1.0.0 on LTE Positioning Protocol (LPP); for approval</t>
  </si>
  <si>
    <t>RAN2 TS 37.355 is provided for 1-step approval; Note: This cleans up the problem that NR functionality was added into an LTE only TS 36.355 by turning TS 36.355 REL-15 into a pointer to TS 37.355 REL-15 (see CR RP-192449) and providing this new TS 37.355</t>
  </si>
  <si>
    <t>37.355</t>
  </si>
  <si>
    <t>RP-192451</t>
  </si>
  <si>
    <t>Draft New WID on NR enhancements for UAV</t>
  </si>
  <si>
    <t>UAV</t>
  </si>
  <si>
    <t>RP-192452</t>
  </si>
  <si>
    <t>Email discussion summary on Rel-17 NR UAV</t>
  </si>
  <si>
    <t>RP-192453</t>
  </si>
  <si>
    <t>Updated WID on Additional LTE bands for UE category M1 and/or NB1 in Rel-16</t>
  </si>
  <si>
    <t>update WID target finished date to RAN#87</t>
  </si>
  <si>
    <t>RP-192454</t>
  </si>
  <si>
    <t>Updated WID on Additional LTE bands for UE category M2 and/or NB2 in Rel-16</t>
  </si>
  <si>
    <t>RP-192455</t>
  </si>
  <si>
    <t>Status Report for WI Additional LTE bands for UE category M1 and/or NB1 in Rel-16; rapporteur: Ericsson</t>
  </si>
  <si>
    <t>RP-192456</t>
  </si>
  <si>
    <t>Status Report for WI Core part: Additional LTE bands for UE category M2 and/or NB2 in Rel-16; rapporteur: Ericsson</t>
  </si>
  <si>
    <t>RP-192457</t>
  </si>
  <si>
    <t>RP-192458</t>
  </si>
  <si>
    <t>RAN5 agreed non TTCN CR(s) WI UE Conformance Test Aspects - LTE Carrier Aggregation Enhancement Beyond 5 Carriers: PUCCH on Scell (LTE_CA_enh_b5C_PUCCH-UEConTest)</t>
  </si>
  <si>
    <t>RP-192459</t>
  </si>
  <si>
    <t>RP-192460</t>
  </si>
  <si>
    <t>RP-192461</t>
  </si>
  <si>
    <t>RP-192462</t>
  </si>
  <si>
    <t>RP-192463</t>
  </si>
  <si>
    <t>RP-192464</t>
  </si>
  <si>
    <t>RP-192465</t>
  </si>
  <si>
    <t>RP-192466</t>
  </si>
  <si>
    <t>RP-192467</t>
  </si>
  <si>
    <t>RP-192468</t>
  </si>
  <si>
    <t>RP-192469</t>
  </si>
  <si>
    <t>RP-192470</t>
  </si>
  <si>
    <t>RP-192471</t>
  </si>
  <si>
    <t>RP-192472</t>
  </si>
  <si>
    <t>RP-192473</t>
  </si>
  <si>
    <t>RP-192474</t>
  </si>
  <si>
    <t>RP-192475</t>
  </si>
  <si>
    <t>RP-192476</t>
  </si>
  <si>
    <t>RP-192477</t>
  </si>
  <si>
    <t>RP-192478</t>
  </si>
  <si>
    <t>RAN5 agreed non TTCN CR(s) WI UE Conformance Test Aspects - - Introduction of new Rel-16 NR bands and extension of existing NR bands (NR_bands_BW_R16-UEConTest)</t>
  </si>
  <si>
    <t>NR_bands_BW_R16-UEConTest</t>
  </si>
  <si>
    <t>RP-192479</t>
  </si>
  <si>
    <t>RP-192480</t>
  </si>
  <si>
    <t>RP-192481</t>
  </si>
  <si>
    <t>RP-192482</t>
  </si>
  <si>
    <t>RP-192483</t>
  </si>
  <si>
    <t>RP-192484</t>
  </si>
  <si>
    <t>RP-192485</t>
  </si>
  <si>
    <t>RP-192486</t>
  </si>
  <si>
    <t>RP-192487</t>
  </si>
  <si>
    <t>RP-192488</t>
  </si>
  <si>
    <t>13.7</t>
  </si>
  <si>
    <t>RP-192489</t>
  </si>
  <si>
    <t>RP-192490</t>
  </si>
  <si>
    <t>RP-192491</t>
  </si>
  <si>
    <t>RP-192492</t>
  </si>
  <si>
    <t>RP-192493</t>
  </si>
  <si>
    <t>TEI8_Test, TEI13_Test, TEI14_Test</t>
  </si>
  <si>
    <t>RP-192494</t>
  </si>
  <si>
    <t>RP-192495</t>
  </si>
  <si>
    <t>RP-192496</t>
  </si>
  <si>
    <t>RP-192497</t>
  </si>
  <si>
    <t>RP-192498</t>
  </si>
  <si>
    <t>OTT delivery of Linear, live and on-demand PUBLIC SERVICE MEDIA content</t>
  </si>
  <si>
    <t>Roland Beutler</t>
  </si>
  <si>
    <t>moved from AI 9.1.0 to AI 9.1.2</t>
  </si>
  <si>
    <t>NR_multicast_broadcast</t>
  </si>
  <si>
    <t>RP-192499</t>
  </si>
  <si>
    <t>Status Report for UE Conformance Test Aspects - Add UE Power Class 2 to band 41 intra-band contiguous LTE Carrier Aggregation; rapporteur: Sprint</t>
  </si>
  <si>
    <t>RP-192500</t>
  </si>
  <si>
    <t>Report on email discussion Rel-17 NWI Non Terrestrial Networks scoping</t>
  </si>
  <si>
    <t>THALES (Moderator)</t>
  </si>
  <si>
    <t>moved from AI 9.1 to AI 9.1.2</t>
  </si>
  <si>
    <t>NTN #</t>
  </si>
  <si>
    <t>RP-192501</t>
  </si>
  <si>
    <t>Rel-17 NTN Work Item proposed approach</t>
  </si>
  <si>
    <t>RP-192502</t>
  </si>
  <si>
    <t>New WID: Solutions for NR to support non-terrestrial networks (NTN)</t>
  </si>
  <si>
    <t>RP-193144</t>
  </si>
  <si>
    <t>RP-192503</t>
  </si>
  <si>
    <t>Coupling CAT-1bis with HD FDD Type B</t>
  </si>
  <si>
    <t>Sequans Communications</t>
  </si>
  <si>
    <t>Benny Assouline</t>
  </si>
  <si>
    <t>10.6</t>
  </si>
  <si>
    <t>RP-192504</t>
  </si>
  <si>
    <t>TR 38.821 v1.0.0 on Study on solutions for NR to support non-terrestrial networks (NTN)</t>
  </si>
  <si>
    <t>RAN3 TR 38.821 is provided for 1-step approval</t>
  </si>
  <si>
    <t>RP-193062</t>
  </si>
  <si>
    <t>RP-192505</t>
  </si>
  <si>
    <t>Summary of the Rel-17 NTN NWI scoping email discussion</t>
  </si>
  <si>
    <t>RP-192506</t>
  </si>
  <si>
    <t>New WID on UE Conformance Test Aspects – Addition of Power Class 2 UE for LTE bands 31 and 72</t>
  </si>
  <si>
    <t>Airbus</t>
  </si>
  <si>
    <t>Eric Georgeaux</t>
  </si>
  <si>
    <t>RAN5 endorsed this WID proposal in R5-198837</t>
  </si>
  <si>
    <t>RP-192507</t>
  </si>
  <si>
    <t>Status Report for SI Feasibility Study on 6 GHz for LTE and NR in Licensed and Unlicensed Operations</t>
  </si>
  <si>
    <t>RP-192508</t>
  </si>
  <si>
    <t>RP-192509</t>
  </si>
  <si>
    <t>TP to TR 37.890</t>
  </si>
  <si>
    <t>This TP captures editorial updates</t>
  </si>
  <si>
    <t>RP-193135</t>
  </si>
  <si>
    <t>RP-192510</t>
  </si>
  <si>
    <t>TR 37.890 v0.7.0 on Feasibility Study on 6 GHz for LTE and NR in Licensed and Unlicensed Operations</t>
  </si>
  <si>
    <t>TR of RAN led SI; this udpated TR is based on approved TP from RAN#84</t>
  </si>
  <si>
    <t>0.7.0</t>
  </si>
  <si>
    <t>RP-192511</t>
  </si>
  <si>
    <t>Revised SI Feasability Study on 6 GHz for LTE and NR in Licensed and Unlicensed Operations</t>
  </si>
  <si>
    <t>last approved SID: RP-190957; Extension request to cover expected Regulatory updates in 2020</t>
  </si>
  <si>
    <t>RP-192512</t>
  </si>
  <si>
    <t>RP-193073</t>
  </si>
  <si>
    <t>RP-192513</t>
  </si>
  <si>
    <t>Revised WID on adding wider channel bandwidth to band n38</t>
  </si>
  <si>
    <t>Remove 50 Mhz channel bandwidth from the scope</t>
  </si>
  <si>
    <t>RP-190392</t>
  </si>
  <si>
    <t>RP-192514</t>
  </si>
  <si>
    <t>Status Report for WI adding wider channel bandwidth support to band n38; rapporteur: Ericsson</t>
  </si>
  <si>
    <t>NR_n38_BW2</t>
  </si>
  <si>
    <t>RP-192515</t>
  </si>
  <si>
    <t>Status Report for WI adding wider channel bandwidth support to band n75; rapporteur: Ericsson</t>
  </si>
  <si>
    <t>RP-193074</t>
  </si>
  <si>
    <t>NR_n75_BW</t>
  </si>
  <si>
    <t>RP-192516</t>
  </si>
  <si>
    <t>New basket WID to manage more efficiently all requests related to adding already specified channel bandwidth(s) support in existing NR bands.</t>
  </si>
  <si>
    <t>RP-192517</t>
  </si>
  <si>
    <t>Motivation slides for the new basked WID on adding already specified channel bandwidth(s) to existing NR bands.</t>
  </si>
  <si>
    <t>RP-192518</t>
  </si>
  <si>
    <t>Status Report for WI Integrated access and backhaul for NR; rapporteur: Qualcomm</t>
  </si>
  <si>
    <t>RP-193167</t>
  </si>
  <si>
    <t>RP-192519</t>
  </si>
  <si>
    <t>Revised WID on NR_IAB</t>
  </si>
  <si>
    <t>last approved WID: RP-192188</t>
  </si>
  <si>
    <t>RP-193092</t>
  </si>
  <si>
    <t>RP-192520</t>
  </si>
  <si>
    <t>Summary of email discussion on Rel-17 IAB enhancements</t>
  </si>
  <si>
    <t>IAB #</t>
  </si>
  <si>
    <t>RP-193094</t>
  </si>
  <si>
    <t>RP-192521</t>
  </si>
  <si>
    <t>New WID on IAB enhancements</t>
  </si>
  <si>
    <t>New WID on IAB enhancements; leaded WG: RAN2</t>
  </si>
  <si>
    <t>RP-193093</t>
  </si>
  <si>
    <t>RP-192522</t>
  </si>
  <si>
    <t>Views on unlicensed spectrum aspects in Rel-17</t>
  </si>
  <si>
    <t>Charter Communications</t>
  </si>
  <si>
    <t>Amitav Mukherjee</t>
  </si>
  <si>
    <t>moved from AI 9.1.0 to AI 9.1.1</t>
  </si>
  <si>
    <t>RP-193085</t>
  </si>
  <si>
    <t>RP-192523</t>
  </si>
  <si>
    <t>Increased peak data rate for HD-FDD Cat-M1 UEs</t>
  </si>
  <si>
    <t>Qualcomm Incorporated, Orange, Sierra Wireless, Verizon, Ericsson, Sequans</t>
  </si>
  <si>
    <t>Umesh Phuyal</t>
  </si>
  <si>
    <t>Related to LS from RAN2 in R2-1916327</t>
  </si>
  <si>
    <t>RP-192524</t>
  </si>
  <si>
    <t>Status Report for Work Item Rel16 LTE inter-band CA for 2 bands DL with 1 band UL; rapporteur: Qualcomm</t>
  </si>
  <si>
    <t>RP-192525</t>
  </si>
  <si>
    <t>RP-192526</t>
  </si>
  <si>
    <t>Test: 100%, Dec 19</t>
  </si>
  <si>
    <t>RP-192527</t>
  </si>
  <si>
    <t>On unlicensed positioning and applicable use cases</t>
  </si>
  <si>
    <t>Qualcomm Austria RFFE GmbH</t>
  </si>
  <si>
    <t>RP-192528</t>
  </si>
  <si>
    <t>last approved WID: RP-191747</t>
  </si>
  <si>
    <t>RP-192529</t>
  </si>
  <si>
    <t>Status report of WI Add support of NR DL 256QAM for frequency range 2 (FR2); rapporteur: China Telecom</t>
  </si>
  <si>
    <t>Core 80% and Perf. 0%, Sep. 20</t>
  </si>
  <si>
    <t>RP-192530</t>
  </si>
  <si>
    <t>Perf. 40%, Sep.20</t>
  </si>
  <si>
    <t>NR_perf_enh-Perf</t>
  </si>
  <si>
    <t>RP-192531</t>
  </si>
  <si>
    <t>On CA CQI reporting requirements in Rel-16</t>
  </si>
  <si>
    <t>RP-192532</t>
  </si>
  <si>
    <t>RP-192533</t>
  </si>
  <si>
    <t>Core:70%, Perf:0%</t>
  </si>
  <si>
    <t>RP-192534</t>
  </si>
  <si>
    <t>RP-192535</t>
  </si>
  <si>
    <t>Use cases and options for network coding in IAB</t>
  </si>
  <si>
    <t>Intel Corporation, AT&amp;T</t>
  </si>
  <si>
    <t>RP-193077</t>
  </si>
  <si>
    <t>RP-192536</t>
  </si>
  <si>
    <t>Motivation on new WI of measurement gap enhancement in Rel-17</t>
  </si>
  <si>
    <t>Tang Yang</t>
  </si>
  <si>
    <t>RP-192537</t>
  </si>
  <si>
    <t>RP-192538</t>
  </si>
  <si>
    <t>RP-192539</t>
  </si>
  <si>
    <t>NR_light</t>
  </si>
  <si>
    <t>RP-192540</t>
  </si>
  <si>
    <t>Views on NR UE power saving in Rel-17</t>
  </si>
  <si>
    <t>moved from AI 9.1.1 to AI 9.1.2</t>
  </si>
  <si>
    <t>power_saving</t>
  </si>
  <si>
    <t>RP-192541</t>
  </si>
  <si>
    <t>Views on NR MIMO in Rel-17</t>
  </si>
  <si>
    <t>RP-192542</t>
  </si>
  <si>
    <t>Views on general NR sidelink enhancements in Rel-17</t>
  </si>
  <si>
    <t>sidelink_enh</t>
  </si>
  <si>
    <t>RP-192543</t>
  </si>
  <si>
    <t>Views on NR coverage enhancements in Rel-17</t>
  </si>
  <si>
    <t>NR_coverage</t>
  </si>
  <si>
    <t>RP-192544</t>
  </si>
  <si>
    <t>Views on NR URLLC/IIOT enhancements in Rel-17</t>
  </si>
  <si>
    <t>IIoT_URLLC</t>
  </si>
  <si>
    <t>RP-192545</t>
  </si>
  <si>
    <t>Views on NR Positioning enhancements in Rel-17</t>
  </si>
  <si>
    <t>NR_Pos_enh</t>
  </si>
  <si>
    <t>RP-192546</t>
  </si>
  <si>
    <t>Draft new WID: Support for Multi-SIM devices in Rel-17</t>
  </si>
  <si>
    <t>Tdoc type corrected from "discussion" to "WID new"; not for approval</t>
  </si>
  <si>
    <t>MultiSIM</t>
  </si>
  <si>
    <t>RP-193165</t>
  </si>
  <si>
    <t>RP-192547</t>
  </si>
  <si>
    <t>Report of Multi-SIM email discussion phase 2</t>
  </si>
  <si>
    <t>MultiSIM #</t>
  </si>
  <si>
    <t>RP-193100</t>
  </si>
  <si>
    <t>RP-192548</t>
  </si>
  <si>
    <t>RP-192549</t>
  </si>
  <si>
    <t>Views on NR small data transmssion enhancements in Rel-17</t>
  </si>
  <si>
    <t>RP-192550</t>
  </si>
  <si>
    <t>Views on MR-DC enhancements in Rel-17</t>
  </si>
  <si>
    <t>MR-DC</t>
  </si>
  <si>
    <t>RP-192551</t>
  </si>
  <si>
    <t>Views on sidelink relay in Rel-17</t>
  </si>
  <si>
    <t>RP-192552</t>
  </si>
  <si>
    <t>RP-192553</t>
  </si>
  <si>
    <t>RP-192554</t>
  </si>
  <si>
    <t>RP-192555</t>
  </si>
  <si>
    <t>RP-192556</t>
  </si>
  <si>
    <t>WID revision: UE Conformance Test Aspects -Support for LTE-based V2X Services</t>
  </si>
  <si>
    <t>Remove specifications not impacted. Last agreed WID was RP-172356</t>
  </si>
  <si>
    <t>RP-192557</t>
  </si>
  <si>
    <t>RP-192558</t>
  </si>
  <si>
    <t>WID revision: UE Conformance Test Aspects - LTE Carrier Aggregation Enhancement Beyond 5 Carriers - PUCCH on Scell</t>
  </si>
  <si>
    <t>Remove specifications not impacted. Last agreed WID was RP-171764</t>
  </si>
  <si>
    <t>RP-192559</t>
  </si>
  <si>
    <t>RP-192560</t>
  </si>
  <si>
    <t>Status report for WI: UE Conformance Test Aspects – LTE Advanced high power TDD UE (power class 2) for Rel-15; rapporteur: Huawei</t>
  </si>
  <si>
    <t>LTE_TDD_HPUE_R15-UEConTest</t>
  </si>
  <si>
    <t>RP-192561</t>
  </si>
  <si>
    <t>Status Report for WI UE Conformance Test Aspects – 5G System Non-3GPP Access; Rapporteur: Motorola Mobility</t>
  </si>
  <si>
    <t>RP-192562</t>
  </si>
  <si>
    <t>Summary of Phase 2 email discussion on NR coverage enhancement</t>
  </si>
  <si>
    <t>NR_coverage #</t>
  </si>
  <si>
    <t>RP-192563</t>
  </si>
  <si>
    <t>Way Forward for 5G indicator issues</t>
  </si>
  <si>
    <t>This contribution suggests way forward for handling 5G indicator issues which has been on-going for quite a while.</t>
  </si>
  <si>
    <t>RP-192564</t>
  </si>
  <si>
    <t>wrong Tdoc type WID new in Tdoc request as this is a SID new</t>
  </si>
  <si>
    <t>RP-193147</t>
  </si>
  <si>
    <t>RP-192565</t>
  </si>
  <si>
    <t>Views on Rel-17 package and timeline</t>
  </si>
  <si>
    <t>RP-192566</t>
  </si>
  <si>
    <t>RP-192567</t>
  </si>
  <si>
    <t>RP-192568</t>
  </si>
  <si>
    <t>Discussion on NR Light for Rel-17</t>
  </si>
  <si>
    <t>RP-192569</t>
  </si>
  <si>
    <t>Discussion on UE power saving for Rel-17</t>
  </si>
  <si>
    <t>RP-192570</t>
  </si>
  <si>
    <t>moved from AI 9.1.1 to AI 10.1.1</t>
  </si>
  <si>
    <t>RP-192571</t>
  </si>
  <si>
    <t>Discussion on support of 1024QAM for NR in Rel-17</t>
  </si>
  <si>
    <t>RP-192572</t>
  </si>
  <si>
    <t>New WID on NR small data transmissions in INACTIVE state</t>
  </si>
  <si>
    <t>small_data #</t>
  </si>
  <si>
    <t>RP-193162</t>
  </si>
  <si>
    <t>RP-192573</t>
  </si>
  <si>
    <t>Motivation of small data enhancements in NR</t>
  </si>
  <si>
    <t>RP-192574</t>
  </si>
  <si>
    <t>Summary of small data enhancements for NR Rel-17 – Phase 2</t>
  </si>
  <si>
    <t>RP-192575</t>
  </si>
  <si>
    <t>Discussion on MR-DC/CA enhancements for Rel-17</t>
  </si>
  <si>
    <t>RP-192576</t>
  </si>
  <si>
    <t>Discussion on RAN Slicing</t>
  </si>
  <si>
    <t>slicing</t>
  </si>
  <si>
    <t>RP-192577</t>
  </si>
  <si>
    <t>Views on Rel-17 IAB</t>
  </si>
  <si>
    <t>RP-192578</t>
  </si>
  <si>
    <t>Discussion on NR UAV for Rel-17</t>
  </si>
  <si>
    <t>RP-192579</t>
  </si>
  <si>
    <t>Summary of email discussion on AI-based network</t>
  </si>
  <si>
    <t>artif_int</t>
  </si>
  <si>
    <t>RP-192580</t>
  </si>
  <si>
    <t>RP-193201</t>
  </si>
  <si>
    <t>RP-192581</t>
  </si>
  <si>
    <t>Updated to reflect recent RAN2 agreements</t>
  </si>
  <si>
    <t>RP-192582</t>
  </si>
  <si>
    <t>Zhe Shao</t>
  </si>
  <si>
    <t>The completion level for WI is 100%.</t>
  </si>
  <si>
    <t>9.5.16</t>
  </si>
  <si>
    <t>RP-192583</t>
  </si>
  <si>
    <t>TR 37.825 V1.0.0:  HPUE for EN-DC (1 LTE TDD band + 1 NR TDD band)</t>
  </si>
  <si>
    <t>RAN4 TR 37.825 is provided for 1-step approval</t>
  </si>
  <si>
    <t>37.825</t>
  </si>
  <si>
    <t>RP-192584</t>
  </si>
  <si>
    <t>Revised WID on introduction of 2010-2025MHz_SUL_band for NR.</t>
  </si>
  <si>
    <t>last approved WID: RP-192274</t>
  </si>
  <si>
    <t>NR_SUL_band_2010_2025MHz</t>
  </si>
  <si>
    <t>RP-192585</t>
  </si>
  <si>
    <t>Status report for WI Introduction of 2010-2025MHz SUL (supplemental uplink) band for NR; rapporteur CMCC.</t>
  </si>
  <si>
    <t>RP-192586</t>
  </si>
  <si>
    <t>WID was Updated and added new band combinations for LTE-A inter-band x bands DL and 2 bands UL CA with x=3,4,5 in rel-16</t>
  </si>
  <si>
    <t>RP-192587</t>
  </si>
  <si>
    <t>LTE_CA_R16_xBDL_2BUL-Core</t>
  </si>
  <si>
    <t>RP-192588</t>
  </si>
  <si>
    <t>New SID on Dynamic spectrum sharing interface enhancement</t>
  </si>
  <si>
    <t>Hiroki Takeda</t>
  </si>
  <si>
    <t>compare WID in RP-192678;</t>
  </si>
  <si>
    <t>DSS</t>
  </si>
  <si>
    <t>RP-193086</t>
  </si>
  <si>
    <t>RP-192589</t>
  </si>
  <si>
    <t>RP-192590</t>
  </si>
  <si>
    <t>RP-192591</t>
  </si>
  <si>
    <t>Motivation for study on Dynamic spectrum sharing interface enhancement</t>
  </si>
  <si>
    <t>RP-192592</t>
  </si>
  <si>
    <t>WID was updated and added new EN-DC band combinations for LTE x bands (xDL/1UL x=1.2,3,4) and NR 2 bands (2DL/1UL) EN DC in rel-16</t>
  </si>
  <si>
    <t>RP-192593</t>
  </si>
  <si>
    <t>RP-192594</t>
  </si>
  <si>
    <t>TR 38.856 v1.0.0: Study on local NR positioning in NG-RAN</t>
  </si>
  <si>
    <t>RAN3 TR 38.856 is provided for 1-step approval</t>
  </si>
  <si>
    <t>38.856</t>
  </si>
  <si>
    <t>RP-192595</t>
  </si>
  <si>
    <t>RP-192596</t>
  </si>
  <si>
    <t>RP-192597</t>
  </si>
  <si>
    <t>Principles of R17 package</t>
  </si>
  <si>
    <t>RP-193078</t>
  </si>
  <si>
    <t>RP-192598</t>
  </si>
  <si>
    <t>Support Air-To-Gound in NR</t>
  </si>
  <si>
    <t>RP-192599</t>
  </si>
  <si>
    <t>Report for second round email discussion for R17 proposals on slicing</t>
  </si>
  <si>
    <t>RP-192600</t>
  </si>
  <si>
    <t>RP-193169</t>
  </si>
  <si>
    <t>RP-192601</t>
  </si>
  <si>
    <t>RP-192602</t>
  </si>
  <si>
    <t>Motivation on enhancement of data collection for NR</t>
  </si>
  <si>
    <t>data_collection #</t>
  </si>
  <si>
    <t>RP-192603</t>
  </si>
  <si>
    <t>Email discussion on Rel-17 RAN-centric data collection and utilization enhancement</t>
  </si>
  <si>
    <t>RP-192604</t>
  </si>
  <si>
    <t>New WID: Enhancement of data collection for NR</t>
  </si>
  <si>
    <t>RP-193176</t>
  </si>
  <si>
    <t>RP-192605</t>
  </si>
  <si>
    <t>Motivation on study of behaviour mismatch between UE expectation &amp; network action</t>
  </si>
  <si>
    <t>RP-192606</t>
  </si>
  <si>
    <t>Motivation for support of LMC in NG-RAN for local NR positioning</t>
  </si>
  <si>
    <t>moved from AI 9.3.5 to AI 9.1.3; follow-up WI of REL-16 SI FS_NR_local_pos</t>
  </si>
  <si>
    <t>RP-192607</t>
  </si>
  <si>
    <t>New WID on support of LMC in NG-RAN</t>
  </si>
  <si>
    <t>RP-192608</t>
  </si>
  <si>
    <t>a REL-17 follow-up WI proposal is submitted in RP-192606 &amp; RP-192607 under AI 9.1.1</t>
  </si>
  <si>
    <t>RP-192609</t>
  </si>
  <si>
    <t>RP-192610</t>
  </si>
  <si>
    <t>Revised WID: SON/MDT support for NR</t>
  </si>
  <si>
    <t>RP-192611</t>
  </si>
  <si>
    <t>RP-192612</t>
  </si>
  <si>
    <t>Motivation for Introducing DL 1024QAM in NR FR1</t>
  </si>
  <si>
    <t>Motivation to introduce DL 1024QAM in NR FR1 in Rel-17</t>
  </si>
  <si>
    <t>RP-192613</t>
  </si>
  <si>
    <t>compare WID RP-192930; proposal for NR Rel-17 WI impacting RAN1, RAN2 and RAN4</t>
  </si>
  <si>
    <t>RP-192614</t>
  </si>
  <si>
    <t>Status report for WI: Rel-16 NR inter-band CA/DC for 2 bands DL with x bands UL (x=1,2); Rapporteur: ZTE Corporation</t>
  </si>
  <si>
    <t>RP-192615</t>
  </si>
  <si>
    <t>Revised WID: Rel-16 NR inter-band CA/DC for 2 bands DL with x bands UL (x=1,2)</t>
  </si>
  <si>
    <t>RP-192616</t>
  </si>
  <si>
    <t>Status report for WI: Rel-16 NR Inter-band Carrier Aggregation/Dual Connectivity for 3 bands DL with 2 bands UL; Rapporteur: ZTE Corporation</t>
  </si>
  <si>
    <t>RP-192617</t>
  </si>
  <si>
    <t>RP-192618</t>
  </si>
  <si>
    <t>Maintenance for Even further enhanced MTC for LTE</t>
  </si>
  <si>
    <t>RP-192619</t>
  </si>
  <si>
    <t>Maintenance for further enhanced MTC for LTE</t>
  </si>
  <si>
    <t>LTE_feMTC-Core</t>
  </si>
  <si>
    <t>RP-192620</t>
  </si>
  <si>
    <t>Maintenance of further LTE Physical Layer Enhancements for MTC</t>
  </si>
  <si>
    <t>RP-192621</t>
  </si>
  <si>
    <t>Correction on antenna switching parameter in UE sounding procedure in 36.213</t>
  </si>
  <si>
    <t>RP-192622</t>
  </si>
  <si>
    <t>Maintenance of NR in 36.213 &amp; 36.214</t>
  </si>
  <si>
    <t>RP-192623</t>
  </si>
  <si>
    <t>Maintenance of NR -38.202</t>
  </si>
  <si>
    <t>RP-192624</t>
  </si>
  <si>
    <t>RP-192625</t>
  </si>
  <si>
    <t>RP-192626</t>
  </si>
  <si>
    <t>RP-192627</t>
  </si>
  <si>
    <t>RP-192628</t>
  </si>
  <si>
    <t>Maintenance of NR -38.215</t>
  </si>
  <si>
    <t>RP-192629</t>
  </si>
  <si>
    <t>CR to TR 38.901 for remaining open issues in IIOT channel modelling</t>
  </si>
  <si>
    <t>RP-192630</t>
  </si>
  <si>
    <t>RP-192631</t>
  </si>
  <si>
    <t>Maintenance of Core part: Narrowband Internet of Things (IOT)</t>
  </si>
  <si>
    <t>NB_IOT-Core</t>
  </si>
  <si>
    <t>RP-192632</t>
  </si>
  <si>
    <t>Maintenance of Core part: Enhancements of NB-IoT</t>
  </si>
  <si>
    <t>RP-192633</t>
  </si>
  <si>
    <t>Maintenance of Core part: Further NB-IoT enhancements</t>
  </si>
  <si>
    <t>RP-192634</t>
  </si>
  <si>
    <t>Introduction of remote interference management</t>
  </si>
  <si>
    <t>RP-192635</t>
  </si>
  <si>
    <t>Introduction of Two step RACH for NR</t>
  </si>
  <si>
    <t>FLAG S, FLAG M</t>
  </si>
  <si>
    <t>NR_2step_RACH-Core</t>
  </si>
  <si>
    <t>RP-192636</t>
  </si>
  <si>
    <t>Introduction of NR-based Access to Unlicensed Spectrum</t>
  </si>
  <si>
    <t>RP-192637</t>
  </si>
  <si>
    <t>Introduction of Integrated Access and Backhaul for NR</t>
  </si>
  <si>
    <t>NR_IAB-Core</t>
  </si>
  <si>
    <t>RP-192638</t>
  </si>
  <si>
    <t>Introduction of NR V2X</t>
  </si>
  <si>
    <t>RP-192639</t>
  </si>
  <si>
    <t>Introduction of Physical Layer Enhancements for NR URLLC</t>
  </si>
  <si>
    <t>RP-192640</t>
  </si>
  <si>
    <t>Introduction of Industrial IoT</t>
  </si>
  <si>
    <t>RP-192641</t>
  </si>
  <si>
    <t>Introduction of Enhancements on MIMO for NR</t>
  </si>
  <si>
    <t>NR_eMIMO-Core</t>
  </si>
  <si>
    <t>RP-192642</t>
  </si>
  <si>
    <t>Introduction of UE Power Saving for NR</t>
  </si>
  <si>
    <t>RP-192643</t>
  </si>
  <si>
    <t>Introduction of NR positioning support</t>
  </si>
  <si>
    <t>NR_pos-Core</t>
  </si>
  <si>
    <t>RP-192644</t>
  </si>
  <si>
    <t>Introduction of NR Mobility Enhancements</t>
  </si>
  <si>
    <t>RP-192645</t>
  </si>
  <si>
    <t>Introduction of Multi-RAT Dual-Connectivity and Carrier Aggregation enhancements (LTE, NR)</t>
  </si>
  <si>
    <t>RP-192646</t>
  </si>
  <si>
    <t>Introduction of TEI for Rel-16 NR</t>
  </si>
  <si>
    <t>RP-192647</t>
  </si>
  <si>
    <t>Introduction of Additional MTC Enhancements</t>
  </si>
  <si>
    <t>RP-192648</t>
  </si>
  <si>
    <t>Introduction of Additional Enhancements for NB-IoT</t>
  </si>
  <si>
    <t>RP-192649</t>
  </si>
  <si>
    <t>Introduction of DL MIMO efficiency enhancements for LTE</t>
  </si>
  <si>
    <t>LTE_DL_MIMO_EE-Core</t>
  </si>
  <si>
    <t>RP-192650</t>
  </si>
  <si>
    <t>Introduction of LTE-based 5G Terrestrial Broadcast</t>
  </si>
  <si>
    <t>LTE_terr_bcast-Core</t>
  </si>
  <si>
    <t>RP-192651</t>
  </si>
  <si>
    <t>Introduction of TEI for Rel-16 LTE</t>
  </si>
  <si>
    <t>moved from AI 9.8 to AI 10.7</t>
  </si>
  <si>
    <t>RP-192652</t>
  </si>
  <si>
    <t>Status report for WI NR RF requirement enhancements for frequency range 2 (FR2); rapporteur: Nokia</t>
  </si>
  <si>
    <t>RP-192653</t>
  </si>
  <si>
    <t>last approved WID: RP-192227</t>
  </si>
  <si>
    <t>RP-192654</t>
  </si>
  <si>
    <t>Status report for WI: Addition of wider channel bandwidths in NR band n28; rapporteur: CBN</t>
  </si>
  <si>
    <t>NR_n28_BW</t>
  </si>
  <si>
    <t>RP-192655</t>
  </si>
  <si>
    <t>TR 38.820 v1.0.0 Study on 7 - 24 GHz frequency range for NR</t>
  </si>
  <si>
    <t>Michal Szydelko</t>
  </si>
  <si>
    <t>RAN4 TR 38.820 is provided for information.</t>
  </si>
  <si>
    <t>38.820</t>
  </si>
  <si>
    <t>RP-192656</t>
  </si>
  <si>
    <t>Revised WID: Addition of wider channel bandwidths in NR band n28</t>
  </si>
  <si>
    <t>RP-192657</t>
  </si>
  <si>
    <t>Email dicussions summary for enhanced IIoT/URLLC for Release 17</t>
  </si>
  <si>
    <t>summarizes the proposals and comments received during the email discussion; note: contents was swapped with RP-192658</t>
  </si>
  <si>
    <t>IIoT_URLLC #</t>
  </si>
  <si>
    <t>RP-192658</t>
  </si>
  <si>
    <t>New WID on enhanced Industrial Internet of Things (IoT) and URLLC support</t>
  </si>
  <si>
    <t>created based on the email discussion since RAN#85 on enhancements proposals and comments (support) reveived on those proposals; note: contents was swapped with RP-192657</t>
  </si>
  <si>
    <t>RP-193109</t>
  </si>
  <si>
    <t>RP-192659</t>
  </si>
  <si>
    <t>NPN</t>
  </si>
  <si>
    <t>RP-192660</t>
  </si>
  <si>
    <t>Motivation document for Enhanced IIoT/URLLC</t>
  </si>
  <si>
    <t>RP-192661</t>
  </si>
  <si>
    <t>Introduction of Rel-16 NR Wis to 38.201</t>
  </si>
  <si>
    <t>5G_V2X_NRSL-Core, NR_unlic-Core, NR_IAB-Core, NR_CLI_RIM-Core</t>
  </si>
  <si>
    <t>RP-192662</t>
  </si>
  <si>
    <t>A-GNSS support for NB-IoT in Rel-17</t>
  </si>
  <si>
    <t>Vinay Shrivastava</t>
  </si>
  <si>
    <t>moved from AI 9.11 to AI 10.1.1;</t>
  </si>
  <si>
    <t>RP-192663</t>
  </si>
  <si>
    <t>Views on UE specific DRX for NB-IoT</t>
  </si>
  <si>
    <t>RP-192664</t>
  </si>
  <si>
    <t>last approved WID: RP-192313; note: rapporteur of WI NB_IOTenh3 is Futurewei</t>
  </si>
  <si>
    <t>RP-192665</t>
  </si>
  <si>
    <t>Status report for WI: Core part: Optimisations on UE radio capability signalling – NR/E-UTRA Aspects; rapporteur: MediaTek</t>
  </si>
  <si>
    <t>RP-192666</t>
  </si>
  <si>
    <t>Revised WID: Adding new objective in NR RRM enhancement WI</t>
  </si>
  <si>
    <t>wrong Tdoc type "discussion" in Tdoc request; rapporteur of WI NR_RRM_enh is Intel; need to address the gap between Rel-15 RRM scope and Rel-15 PHY - resolution proposed in Rel-16 RRM WI</t>
  </si>
  <si>
    <t>RP-192667</t>
  </si>
  <si>
    <t>RAN4 RRM load in 2020H1</t>
  </si>
  <si>
    <t>RAN4 is expected to close Rel-16 RRM core requirement in 2020Q1. However, current progress is actually behind the planned schedule due to a) Late start of some R16 WI and b) Insufficient TUs for online discussion
Since there is no urgent need to start R17</t>
  </si>
  <si>
    <t>RP-192668</t>
  </si>
  <si>
    <t>Way Forward on Rel-16 MTC Data Rate Enhancement</t>
  </si>
  <si>
    <t>Linked to RAN1 TEI16 discussion</t>
  </si>
  <si>
    <t>RP-192669</t>
  </si>
  <si>
    <t>Rel-17 Package</t>
  </si>
  <si>
    <t>MTK Rel-17 package proposal</t>
  </si>
  <si>
    <t>RP-192670</t>
  </si>
  <si>
    <t>Satellite NB-IoT: Urgency for a global standard</t>
  </si>
  <si>
    <t>MediaTek Inc., Qualcomm, Eutelsat, Novamint</t>
  </si>
  <si>
    <t>RP-192671</t>
  </si>
  <si>
    <t>Satellite NB-IoT: Technical focus</t>
  </si>
  <si>
    <t>Technical scope for satellite support for NB-IoT</t>
  </si>
  <si>
    <t>RP-192672</t>
  </si>
  <si>
    <t>Rel-17 16QAM support for NB-IoT</t>
  </si>
  <si>
    <t>RP-192673</t>
  </si>
  <si>
    <t>Rel-17 UE Power Saving: summary of email discusison</t>
  </si>
  <si>
    <t>MediaTek Inc. (moderator)</t>
  </si>
  <si>
    <t>Summary of email discussion</t>
  </si>
  <si>
    <t>power_saving #</t>
  </si>
  <si>
    <t>RP-193089</t>
  </si>
  <si>
    <t>RP-192674</t>
  </si>
  <si>
    <t>New WID: Rel-17 UE Power Saving Enhancements</t>
  </si>
  <si>
    <t>WID on UE Power Saving</t>
  </si>
  <si>
    <t>RP-193090</t>
  </si>
  <si>
    <t>RP-192675</t>
  </si>
  <si>
    <t>New WID: Higher Layer Enhancements for NR</t>
  </si>
  <si>
    <t>MediaTek Inc. et al.</t>
  </si>
  <si>
    <t>RP-192676</t>
  </si>
  <si>
    <t>Ericsson Telecomunicazioni SpA</t>
  </si>
  <si>
    <t>Florent Munier</t>
  </si>
  <si>
    <t>RP-192677</t>
  </si>
  <si>
    <t>Summary of Rel-17 email discussion on NR Dynamic spectrum sharing (DSS)</t>
  </si>
  <si>
    <t>RP-192678</t>
  </si>
  <si>
    <t>New WID on NR Dynamic spectrum sharing (DSS)</t>
  </si>
  <si>
    <t>compare SID in RP-192588</t>
  </si>
  <si>
    <t>RP-193230</t>
  </si>
  <si>
    <t>RP-192679</t>
  </si>
  <si>
    <t>Summary of Rel-17 email discussion on NR Network energy savings</t>
  </si>
  <si>
    <t>NES</t>
  </si>
  <si>
    <t>RP-192680</t>
  </si>
  <si>
    <t>New SID on NR Network energy savings</t>
  </si>
  <si>
    <t>was originally a WID</t>
  </si>
  <si>
    <t>RP-192681</t>
  </si>
  <si>
    <t>RP-192682</t>
  </si>
  <si>
    <t>RP-193224</t>
  </si>
  <si>
    <t>RP-192683</t>
  </si>
  <si>
    <t>Views on sidelink enhancements in Rel-17</t>
  </si>
  <si>
    <t>RP-192684</t>
  </si>
  <si>
    <t>IOT Evolution Rel-17 scope</t>
  </si>
  <si>
    <t>Qualcomm Technologies Int</t>
  </si>
  <si>
    <t>RP-192685</t>
  </si>
  <si>
    <t>Higher data rates for NB-IoT</t>
  </si>
  <si>
    <t>RP-193138</t>
  </si>
  <si>
    <t>RP-192686</t>
  </si>
  <si>
    <t>Scope of multicast/broadcast for NR</t>
  </si>
  <si>
    <t>RP-192687</t>
  </si>
  <si>
    <t>Status report for WI LTE-based 5G terrestrial broadcast; rapporteur:  Qualcomm</t>
  </si>
  <si>
    <t>RP-192688</t>
  </si>
  <si>
    <t>TR 36.976 v1.0.0 on Overall description of LTE-based 5G broadcast</t>
  </si>
  <si>
    <t>RAN1 TR 36.976 is provided for information or approval (note: Originally a wrong spec number 36.276 was allocated for this TR)</t>
  </si>
  <si>
    <t>36.976</t>
  </si>
  <si>
    <t>RP-192689</t>
  </si>
  <si>
    <t>New UE category: Cat4-bis</t>
  </si>
  <si>
    <t>RP-192690</t>
  </si>
  <si>
    <t>Support for setting up IPsec a priori in E1</t>
  </si>
  <si>
    <t>Ericsson, Nokia, Nokia Shangai Bell</t>
  </si>
  <si>
    <t>Nianshan Shi</t>
  </si>
  <si>
    <t>company CR; suggests to replace RAN3 agreed CR R3-197729 of RP-192914, because the CR needs to be corrected so that the optional IE contains a list starting from 1, not from 0; this was detected and discussed in RAN3 reflector after the RAN3#106 meeting.</t>
  </si>
  <si>
    <t>RP-193172</t>
  </si>
  <si>
    <t>RP-192691</t>
  </si>
  <si>
    <t>Support for setting up IPSec a priori in F1</t>
  </si>
  <si>
    <t>company CR; suggests to replace RAN3 agreed CR R3-197730 of RP-192914,  because the CR needs to be corrected so that the optional IE contains a list starting from 1, not from 0; this was detected and discussed in RAN3 reflector after the RAN3#106 meeting.</t>
  </si>
  <si>
    <t>RP-192692</t>
  </si>
  <si>
    <t>Support for setting up IPSec a priori in X2</t>
  </si>
  <si>
    <t>company CR; suggests to replace RAN3 agreed CR R3-197731 of RP-192914,  because the CR needs to be corrected so that the optional IE contains a list starting from 1, not from 0; this was detected and discussed in RAN3 reflector after the RAN3#106 meeting.</t>
  </si>
  <si>
    <t>1421</t>
  </si>
  <si>
    <t>RP-192693</t>
  </si>
  <si>
    <t>Support for setting IPSec a priori in Xn</t>
  </si>
  <si>
    <t>company CR; suggests to replace RAN3 agreed CR R3-197732 of RP-192914, because the CR needs to be corrected so that the optional IE contains a list starting from 1, not from 0; this was detected and discussed in RAN3 reflector after the RAN3#106 meeting.</t>
  </si>
  <si>
    <t>RP-192694</t>
  </si>
  <si>
    <t>Clarification on Initial UL RRC Message Transfer procedure</t>
  </si>
  <si>
    <t>Ericsson, ZTE</t>
  </si>
  <si>
    <t>company CR; suggests to replace RAN3 agreed CR R3-197705 of RP-192916, because the tabular is not aligned with the ASN.1 code. This is detected and discussed on RAN3 reflector after the RAN3#106 meeting.</t>
  </si>
  <si>
    <t>RP-192695</t>
  </si>
  <si>
    <t>Views on R17 NR Light</t>
  </si>
  <si>
    <t>RP-192696</t>
  </si>
  <si>
    <t>Views on R17 MIMO enhancement</t>
  </si>
  <si>
    <t>RP-192697</t>
  </si>
  <si>
    <t>On R17 XR over NR</t>
  </si>
  <si>
    <t>XR</t>
  </si>
  <si>
    <t>RP-193137</t>
  </si>
  <si>
    <t>RP-192698</t>
  </si>
  <si>
    <t>Views on R17 uRLLC enhancement</t>
  </si>
  <si>
    <t>RP-192699</t>
  </si>
  <si>
    <t>Views on R17 UE power saving</t>
  </si>
  <si>
    <t>RP-192700</t>
  </si>
  <si>
    <t>Views on R17 sidelink enhancement</t>
  </si>
  <si>
    <t>RP-192701</t>
  </si>
  <si>
    <t>Views on R17 above 52.6GHz</t>
  </si>
  <si>
    <t>NR_above52.6</t>
  </si>
  <si>
    <t>RP-193096</t>
  </si>
  <si>
    <t>RP-192702</t>
  </si>
  <si>
    <t>NTN market opportunities</t>
  </si>
  <si>
    <t>RP-192703</t>
  </si>
  <si>
    <t>Adding healthcare use cases to TR 38.807</t>
  </si>
  <si>
    <t>Philips International B.V.</t>
  </si>
  <si>
    <t>Walter Dees</t>
  </si>
  <si>
    <t>RP-192704</t>
  </si>
  <si>
    <t>Status Report for SI: Study on 5G NR UE Application Layer Data Throughput Performance; rapporteur: Qualcomm</t>
  </si>
  <si>
    <t>Francesco Pica</t>
  </si>
  <si>
    <t>40% completion; end date: June 2020</t>
  </si>
  <si>
    <t>RP-192705</t>
  </si>
  <si>
    <t>Introduction of a new power class for FR2 FWA</t>
  </si>
  <si>
    <t>SoftBank Corp., Rakuten Mobile, KDDI</t>
  </si>
  <si>
    <t>RP-192706</t>
  </si>
  <si>
    <t>TR 37.901-5 v1.0.0 on Study on 5G NR User Equipment (UE) application layer data throughput performance</t>
  </si>
  <si>
    <t>Qualcomm CDMA Technologies</t>
  </si>
  <si>
    <t>RAN5 TR 37.901-5 is provided for information</t>
  </si>
  <si>
    <t>37.901-5</t>
  </si>
  <si>
    <t>RP-192707</t>
  </si>
  <si>
    <t>RAN Architecture Enhancements for New Deployment Models</t>
  </si>
  <si>
    <t>Milap Majmundar</t>
  </si>
  <si>
    <t>RP-192708</t>
  </si>
  <si>
    <t>Key Considerations for MIMO Enhancements for Rel 17</t>
  </si>
  <si>
    <t>RP-192709</t>
  </si>
  <si>
    <t>IAB Enhancements for Rel-17</t>
  </si>
  <si>
    <t>RP-192710</t>
  </si>
  <si>
    <t>Enhancements for NR-U in Rel. 17</t>
  </si>
  <si>
    <t>RP-192711</t>
  </si>
  <si>
    <t>Sidelink enhancement for R17</t>
  </si>
  <si>
    <t>RP-192712</t>
  </si>
  <si>
    <t>Editorial: title/name change, as agreed by RAN5</t>
  </si>
  <si>
    <t>RP-192713</t>
  </si>
  <si>
    <t>TR 38.823 v1.0.0 on Study of further enhancement for disaggregated gNB</t>
  </si>
  <si>
    <t>China Telecommunications, CATT</t>
  </si>
  <si>
    <t>sen xu</t>
  </si>
  <si>
    <t>RAN3 TR 38.823 is provided for information</t>
  </si>
  <si>
    <t>RP-193195</t>
  </si>
  <si>
    <t>38.823</t>
  </si>
  <si>
    <t>RP-192714</t>
  </si>
  <si>
    <t>New SID on inter-gNB coordination for NR</t>
  </si>
  <si>
    <t>Revised SID proposal, reflecting the outcome of email discussion reported in RP-192406</t>
  </si>
  <si>
    <t>RP-193091</t>
  </si>
  <si>
    <t>RP-192715</t>
  </si>
  <si>
    <t>Reflecting RAN's concerns on TEI in TR 21.900</t>
  </si>
  <si>
    <t>This document proposes to follow up on the discussions at previous plenaries (e.g. RP-191602, RP-191957 and SP-190660). The two main concerns with the current text in TR 21.900 are (1) the mandatory use of mini-WIs for handling of Cat.B/Cat.C changes; and</t>
  </si>
  <si>
    <t>RP-192716</t>
  </si>
  <si>
    <t>Status report of WI: Further performance enhancement for LTE in high speed scenario; rapporteur: NTT DOCOMO, INC.</t>
  </si>
  <si>
    <t>RP-192717</t>
  </si>
  <si>
    <t>R17 Sidelink Relay</t>
  </si>
  <si>
    <t>Apple, Lenovo, Motorola Mobility, MediaTek Inc.</t>
  </si>
  <si>
    <t>RP-193106</t>
  </si>
  <si>
    <t>RP-192718</t>
  </si>
  <si>
    <t>FR2 Mobility in MR-DC</t>
  </si>
  <si>
    <t>RP-192719</t>
  </si>
  <si>
    <t>Views on R17 MU-SIM</t>
  </si>
  <si>
    <t>RP-193107</t>
  </si>
  <si>
    <t>RP-192720</t>
  </si>
  <si>
    <t>Views on FTEI-2 for R17 UDC</t>
  </si>
  <si>
    <t>NR_UDC</t>
  </si>
  <si>
    <t>RP-192721</t>
  </si>
  <si>
    <t>Summary for WI: Further performance enhancement for LTE in high speed scenario</t>
  </si>
  <si>
    <t>WI summary for LTE HST in Rel-16</t>
  </si>
  <si>
    <t>RP-192722</t>
  </si>
  <si>
    <t>Core 75% and Perf. 0%, Sep. 20</t>
  </si>
  <si>
    <t>RP-192723</t>
  </si>
  <si>
    <t>Core 66% , Mar. 20</t>
  </si>
  <si>
    <t>RP-192724</t>
  </si>
  <si>
    <t>New WID: Enhanced Private Network Support for NG-RAN</t>
  </si>
  <si>
    <t>RP-192725</t>
  </si>
  <si>
    <t>Text proposal for updating Japanese spectrum usage in the frequency band above 52.6GHz</t>
  </si>
  <si>
    <t>wrong Tdoc type "discussion" corrected to pCR</t>
  </si>
  <si>
    <t>RP-192726</t>
  </si>
  <si>
    <t>Motivation for enhanced NPN for Rel-17</t>
  </si>
  <si>
    <t>Motivation paper for new WID</t>
  </si>
  <si>
    <t>RP-192727</t>
  </si>
  <si>
    <t>TR 38.883 v1.0.0 on Study on support of NR downlink 256 Quadrature Amplitude Modulation (QAM) for frequency range 2 (FR2)</t>
  </si>
  <si>
    <t>Bo Liu</t>
  </si>
  <si>
    <t>RAN4 TR 38.883 is provided for information</t>
  </si>
  <si>
    <t>38.883</t>
  </si>
  <si>
    <t>NR_DL256QAM_FR2-Core</t>
  </si>
  <si>
    <t>RP-192728</t>
  </si>
  <si>
    <t>Status report for WI UE Conformance Test Aspects - 450 MHz Band for LTE in Region 3; rapporteur: China Unicom</t>
  </si>
  <si>
    <t>RP-192729</t>
  </si>
  <si>
    <t>Motivation for high-speed train enhancement in Rel-17 NR MIMO</t>
  </si>
  <si>
    <t>RP-192730</t>
  </si>
  <si>
    <t>RP-193166</t>
  </si>
  <si>
    <t>RP-192731</t>
  </si>
  <si>
    <t>RP-192732</t>
  </si>
  <si>
    <t>NR_above52.6 #</t>
  </si>
  <si>
    <t>RP-192733</t>
  </si>
  <si>
    <t>RP-192734</t>
  </si>
  <si>
    <t>Motivation for new SID on Efficient utilization of licensed spectrum that is not aligned with existing NR channel bandwidths</t>
  </si>
  <si>
    <t>RP-192735</t>
  </si>
  <si>
    <t>On efficient utilization of licensed spectrum that is not aligned with existing NR channel bandwidths</t>
  </si>
  <si>
    <t>RP-192736</t>
  </si>
  <si>
    <t>Revised WID: Introduction of NR Band n26</t>
  </si>
  <si>
    <t>Tdoc was swapped with RP-192738</t>
  </si>
  <si>
    <t>NR_n26</t>
  </si>
  <si>
    <t>RP-192737</t>
  </si>
  <si>
    <t>Status report for WI Core part: 29 dBm UE Power Class for LTE band 41 and NR Band n41; rapporteur: Sprint</t>
  </si>
  <si>
    <t>RP-192738</t>
  </si>
  <si>
    <t>Revised WID: Core part: 29 dBm UE Power Class for LTE band 41 and NR Band n41</t>
  </si>
  <si>
    <t>Tdoc was swapped with RP-192736; last approved WID: RP-190502</t>
  </si>
  <si>
    <t>RP-192739</t>
  </si>
  <si>
    <t>Status report for WI Introduction of NR band n26; rapporteur: Sprint</t>
  </si>
  <si>
    <t>RP-192740</t>
  </si>
  <si>
    <t>SID: Waveforms for NR above 52.6GHz</t>
  </si>
  <si>
    <t>RP-192741</t>
  </si>
  <si>
    <t>Status report for WI Dual Connectivity (EN-DC) of 1 LTE band (1UL/1DL) and 1 NR band (1DL/1UL); rapporteur: CHTTL</t>
  </si>
  <si>
    <t>RP-192742</t>
  </si>
  <si>
    <t>RP-192743</t>
  </si>
  <si>
    <t>LG Electronics view on Rel-17 items</t>
  </si>
  <si>
    <t>RP-192744</t>
  </si>
  <si>
    <t>RP-192745</t>
  </si>
  <si>
    <t>Summary of email discussion on Rel-17 sidelink enhancement</t>
  </si>
  <si>
    <t>sidelink_enh #</t>
  </si>
  <si>
    <t>RP-192746</t>
  </si>
  <si>
    <t>New WID on NR sidelink enhancement</t>
  </si>
  <si>
    <t>RP-193115</t>
  </si>
  <si>
    <t>RP-192747</t>
  </si>
  <si>
    <t>RP-192748</t>
  </si>
  <si>
    <t>Views on NR UDC</t>
  </si>
  <si>
    <t>RP-192749</t>
  </si>
  <si>
    <t>NE-DC dynamic power sharing capability</t>
  </si>
  <si>
    <t>company CR; replacing the RAN2-agreed CR in R2-1916142 of RP-192935 on NE-DC dynamic power sharing capability which did not use a proper way of ASN.1 extension.</t>
  </si>
  <si>
    <t>RP-192750</t>
  </si>
  <si>
    <t>Motivation for Rel-17 Positioning Integrity</t>
  </si>
  <si>
    <t>Swift Navigation, Deutsche Telekom</t>
  </si>
  <si>
    <t>RP-192751</t>
  </si>
  <si>
    <t>Motivation paper for SL Relay SID</t>
  </si>
  <si>
    <t>sidelink_relay #</t>
  </si>
  <si>
    <t>RP-192752</t>
  </si>
  <si>
    <t>New Study Item on NR Sidelink Relaying</t>
  </si>
  <si>
    <t>RP-193118</t>
  </si>
  <si>
    <t>RP-192753</t>
  </si>
  <si>
    <t>Summary of email discussion on Rel-17 Sidelink Relaying</t>
  </si>
  <si>
    <t>RP-192754</t>
  </si>
  <si>
    <t>CR to RRC Container IE in Initial UL RRC Message Transfer procedure</t>
  </si>
  <si>
    <t>ZTE, Ericsson, China Telecom, China Unicom, China Mobile</t>
  </si>
  <si>
    <t>company CR; suggests to replace RAN3 agreed CR R3-197750 because the figure is not aligned with the procedure text, which was only detected after RAN3#106</t>
  </si>
  <si>
    <t>RP-192755</t>
  </si>
  <si>
    <t>Overview of Rel-17 proposals</t>
  </si>
  <si>
    <t>RP-192756</t>
  </si>
  <si>
    <t>Completion of Rel-16 5G V2X work item</t>
  </si>
  <si>
    <t>RP-193117</t>
  </si>
  <si>
    <t>RP-192757</t>
  </si>
  <si>
    <t>Motivation for lower capability UEs to be supported in NR Rel-16</t>
  </si>
  <si>
    <t>RP-192758</t>
  </si>
  <si>
    <t>Rel-17 work scope on URLLC and IIoT enhancements</t>
  </si>
  <si>
    <t>RP-192759</t>
  </si>
  <si>
    <t>RP-192760</t>
  </si>
  <si>
    <t>RP-192761</t>
  </si>
  <si>
    <t>SID: Study on supporting NR above 52.6GHz</t>
  </si>
  <si>
    <t>Daewon Lee</t>
  </si>
  <si>
    <t>RP-193136</t>
  </si>
  <si>
    <t>RP-192762</t>
  </si>
  <si>
    <t>RP-193189</t>
  </si>
  <si>
    <t>RP-192763</t>
  </si>
  <si>
    <t>RP-193190</t>
  </si>
  <si>
    <t>RP-192764</t>
  </si>
  <si>
    <t>RP-192765</t>
  </si>
  <si>
    <t>LG view on  Rel-17 NR above 52.6GHz</t>
  </si>
  <si>
    <t>RP-192766</t>
  </si>
  <si>
    <t>WID revision: DL MIMO efficiency enhancements for LTE</t>
  </si>
  <si>
    <t>Addition of 3 impacted specifications. Last agreed WID was RP-182901</t>
  </si>
  <si>
    <t>RP-192767</t>
  </si>
  <si>
    <t>Status report for WI on EN-DC of 4 bands LTE inter-band CA (4DL1UL) and 1 NR band (1DL1UL); rapporteur: Nokia</t>
  </si>
  <si>
    <t>RP-192768</t>
  </si>
  <si>
    <t>Revised WID on Dual Connectivity (EN-DC) of 4 bands LTE inter-band CA (4DL1UL) and 1 NR band (1DL1UL)</t>
  </si>
  <si>
    <t>RP-192769</t>
  </si>
  <si>
    <t>Email summary on XR Evaluations for NR Rel-17</t>
  </si>
  <si>
    <t>RP-192770</t>
  </si>
  <si>
    <t>New SID proposal for XR Evaluations for NR</t>
  </si>
  <si>
    <t>RP-193110</t>
  </si>
  <si>
    <t>RP-192771</t>
  </si>
  <si>
    <t>Motivation  for Rel-17 WI on NR for 60GHz</t>
  </si>
  <si>
    <t>RP-192772</t>
  </si>
  <si>
    <t>New WID proposal for extending NR operation up to 71GHz</t>
  </si>
  <si>
    <t>RP-193139</t>
  </si>
  <si>
    <t>RP-192773</t>
  </si>
  <si>
    <t>FLAG M, FLAG D</t>
  </si>
  <si>
    <t>RP-193063</t>
  </si>
  <si>
    <t>RP-192774</t>
  </si>
  <si>
    <t>Further enhancement to Rel-16 beam correspondence</t>
  </si>
  <si>
    <t>BEIJING SAMSUNG TELECOM R&amp;D</t>
  </si>
  <si>
    <t>Xutao Zhou</t>
  </si>
  <si>
    <t>RP-192775</t>
  </si>
  <si>
    <t>Remaining work for NR-U WI completion</t>
  </si>
  <si>
    <t>RP-193111</t>
  </si>
  <si>
    <t>RP-192776</t>
  </si>
  <si>
    <t>Rel-16 NR V2X status and way forward</t>
  </si>
  <si>
    <t>RP-192777</t>
  </si>
  <si>
    <t>Band combination proposals for NR-U WI in Rel-16</t>
  </si>
  <si>
    <t>Rahman Imadur</t>
  </si>
  <si>
    <t>RP-193075</t>
  </si>
  <si>
    <t>RP-192778</t>
  </si>
  <si>
    <t>Discussion on Rel-17 general sidelink enhancement item</t>
  </si>
  <si>
    <t>RP-192779</t>
  </si>
  <si>
    <t>RP-192780</t>
  </si>
  <si>
    <t>LG view on duplex enhancement in Rel-17 IAB enhancement</t>
  </si>
  <si>
    <t>LG Electronics France</t>
  </si>
  <si>
    <t>RP-192781</t>
  </si>
  <si>
    <t>Status report for WI: UE Conformance Test Aspects - Enhancing LTE CA Utilization; rapporteur: Nokia</t>
  </si>
  <si>
    <t>RP-192782</t>
  </si>
  <si>
    <t>Views on dynamic spectrum sharing between LTE band 48 and NR band n48</t>
  </si>
  <si>
    <t>Clement Huang</t>
  </si>
  <si>
    <t>RP-192783</t>
  </si>
  <si>
    <t>View on Rel 17</t>
  </si>
  <si>
    <t>This document provides TIM's view on the contents of Rel 17</t>
  </si>
  <si>
    <t>RP-192784</t>
  </si>
  <si>
    <t>New WID: Dual Connectivity (EN-DC) of LTE inter-band CA xDL/1UL bands (x=2,3,4) and NR FR1 1DL/1UL band and NR FR2 1DL/1UL band</t>
  </si>
  <si>
    <t>RP-192785</t>
  </si>
  <si>
    <t>Status report for WI on Addition of 25, 30, 35 and 40 MHz channel bandwidth for NR band n25; rapporteur: Nokia</t>
  </si>
  <si>
    <t>Hisashi Onozawa</t>
  </si>
  <si>
    <t>RP-192786</t>
  </si>
  <si>
    <t>Status report for SI Study on high power UE (power class 2) for EN-DC (1 LTE FDD band + 1 NR TDD band); rapporteur: China Unicom</t>
  </si>
  <si>
    <t>RP-192787</t>
  </si>
  <si>
    <t>Huawei views on Rel-17 package</t>
  </si>
  <si>
    <t>RP-193098</t>
  </si>
  <si>
    <t>RP-192788</t>
  </si>
  <si>
    <t>Key points on NR Light SID</t>
  </si>
  <si>
    <t>RP-192789</t>
  </si>
  <si>
    <t>Key points on NR small data</t>
  </si>
  <si>
    <t>RP-192790</t>
  </si>
  <si>
    <t>Key points on NR sidelink WID</t>
  </si>
  <si>
    <t>RP-192791</t>
  </si>
  <si>
    <t>Key points on Sidelink relay SID</t>
  </si>
  <si>
    <t>RP-192792</t>
  </si>
  <si>
    <t>Key points on Dual SIM SID</t>
  </si>
  <si>
    <t>RP-192793</t>
  </si>
  <si>
    <t>Key points on Rel-17 enhancements for NB-IoT</t>
  </si>
  <si>
    <t>RP-192794</t>
  </si>
  <si>
    <t>Views on NR MIMO enhancements</t>
  </si>
  <si>
    <t>RP-192795</t>
  </si>
  <si>
    <t>Key points on IAB enhancements</t>
  </si>
  <si>
    <t>RP-192796</t>
  </si>
  <si>
    <t>Key points on NR positioning enhancements</t>
  </si>
  <si>
    <t>RP-192797</t>
  </si>
  <si>
    <t>NR CA enhancements and DSS</t>
  </si>
  <si>
    <t>RP-192798</t>
  </si>
  <si>
    <t>TR 37.815 v1.0.0 on Study on high power User Equipment (UE) (power class 2) for E-UTRA (Evolved Universal Terrestrial Radio Access) - NR Dual Connectivity (EN-DC) (1 LTE FDD band + 1 NR TDD band)</t>
  </si>
  <si>
    <t>RAN4 TR 37.815 is provided for approval</t>
  </si>
  <si>
    <t>37.815</t>
  </si>
  <si>
    <t>RP-192799</t>
  </si>
  <si>
    <t>Status report for WI Addition of new channel bandwidth in NR band n1; rapporteur: China Unicom</t>
  </si>
  <si>
    <t>NR_n1_BW2</t>
  </si>
  <si>
    <t>RP-192800</t>
  </si>
  <si>
    <t>RP-192801</t>
  </si>
  <si>
    <t>Revised WID on adding new channel bandwidth in NR band n1</t>
  </si>
  <si>
    <t>RP-192802</t>
  </si>
  <si>
    <t>Status report for WI Introduction of NR band n259; rapporteur: Ericsson</t>
  </si>
  <si>
    <t>RP-192803</t>
  </si>
  <si>
    <t>RP-192804</t>
  </si>
  <si>
    <t>Motivation to revise eAAS WID to provide external TR (37.9xx) on OTA testing</t>
  </si>
  <si>
    <t>Huawei HiSIlicon</t>
  </si>
  <si>
    <t>Provide the information that the eAA WID will be revised to introduce the new external TR. The content is  similar to R4-1915038 to make the motivation be easily understood in RAN.</t>
  </si>
  <si>
    <t>RP-192805</t>
  </si>
  <si>
    <t>WID revision: Enhancements of Base Station (BS) RF and EMC requirements for Active Antenna System (AAS)</t>
  </si>
  <si>
    <t>RP-192806</t>
  </si>
  <si>
    <t>Status report for WI: RF requirements for NR frequency range 1 (FR1); rapporteur: Huawei</t>
  </si>
  <si>
    <t>RP-192807</t>
  </si>
  <si>
    <t>Status report for WI: Core part: Addition of asymmetric channel bandwidth for NR band n66; rapporteur: Huawei</t>
  </si>
  <si>
    <t>RP-193174</t>
  </si>
  <si>
    <t>NR_n66_BW-Core</t>
  </si>
  <si>
    <t>RP-192808</t>
  </si>
  <si>
    <t>WID revision:Addition of asymmetric channel bandwidth for NR band n66</t>
  </si>
  <si>
    <t>RP-192809</t>
  </si>
  <si>
    <t>RP-192810</t>
  </si>
  <si>
    <t>RP-192811</t>
  </si>
  <si>
    <t>Last agreed WID was RP-192083</t>
  </si>
  <si>
    <t>RP-192812</t>
  </si>
  <si>
    <t>RP-192813</t>
  </si>
  <si>
    <t>Last agreed WID was RP-192085</t>
  </si>
  <si>
    <t>RP-192814</t>
  </si>
  <si>
    <t>RP-192815</t>
  </si>
  <si>
    <t>Last agreed WID was RP-192087</t>
  </si>
  <si>
    <t>RP-192816</t>
  </si>
  <si>
    <t>RP-192817</t>
  </si>
  <si>
    <t>Last agreed WID was RP-192089</t>
  </si>
  <si>
    <t>RP-192818</t>
  </si>
  <si>
    <t>Status report for WI: Introduction of NR FDD bands with variable duplex and corresponding framework; rapporteur: Huawei</t>
  </si>
  <si>
    <t>RP-192819</t>
  </si>
  <si>
    <t>Discussion on time mask for NR FDD bands with variable duplex</t>
  </si>
  <si>
    <t>RP-192820</t>
  </si>
  <si>
    <t>Last agreed WID was RP-192285.</t>
  </si>
  <si>
    <t>NR_FDD_bands_varduplex</t>
  </si>
  <si>
    <t>RP-192821</t>
  </si>
  <si>
    <t>RP-193175</t>
  </si>
  <si>
    <t>RP-192822</t>
  </si>
  <si>
    <t>Last agreed WID was RP-192349</t>
  </si>
  <si>
    <t>RP-192823</t>
  </si>
  <si>
    <t>New WID proposal: Introduction of new FR2 FWA UE power class</t>
  </si>
  <si>
    <t>RP-192824</t>
  </si>
  <si>
    <t>New WID proposal: supporting overlapping CA for LTE</t>
  </si>
  <si>
    <t>RP-192825</t>
  </si>
  <si>
    <t>Motivation for new WI on supporting overlapping CA for LTE</t>
  </si>
  <si>
    <t>RP-192826</t>
  </si>
  <si>
    <t>New WID proposal: introduction of brand new channel bandwidths for NR</t>
  </si>
  <si>
    <t>RP-192827</t>
  </si>
  <si>
    <t>Motivation for new WI on introduction of brand new channel bandwidths for NR</t>
  </si>
  <si>
    <t>RP-192828</t>
  </si>
  <si>
    <t>RP-192829</t>
  </si>
  <si>
    <t>Discussion on adding 50MHz channel bandwidth to NR band n1</t>
  </si>
  <si>
    <t>RP-192830</t>
  </si>
  <si>
    <t>RP-193120</t>
  </si>
  <si>
    <t>RP-192831</t>
  </si>
  <si>
    <t>Discussion on NR coverage enhancements in Rel-17</t>
  </si>
  <si>
    <t>RP-192832</t>
  </si>
  <si>
    <t>RP-192833</t>
  </si>
  <si>
    <t>Consolidated needs for satellite coverage extension (ESA Metamorphosis study results)</t>
  </si>
  <si>
    <t>NOVAMINT, Thales</t>
  </si>
  <si>
    <t>RP-192834</t>
  </si>
  <si>
    <t>Views on Sidelink_Enhancement prioritires for R17</t>
  </si>
  <si>
    <t>This document provides TCL Communication view on Sidelink_Enhancement prioritires for R17</t>
  </si>
  <si>
    <t>RP-192835</t>
  </si>
  <si>
    <t>Views on IIoT-URLLC_Enhancement prioritires for R17</t>
  </si>
  <si>
    <t>RP-192836</t>
  </si>
  <si>
    <t>On the support Smart-Home devices by NR-Light</t>
  </si>
  <si>
    <t>TCL Communication, Lenovo, Motorola Mobility, Xiaomi</t>
  </si>
  <si>
    <t>TCL Communication proposal for the support Smart-Home devices use-cases by NR-Light</t>
  </si>
  <si>
    <t>RP-192837</t>
  </si>
  <si>
    <t>Views on Unlicensed_Enhancement priorities for R17</t>
  </si>
  <si>
    <t>THis document presents TCL Communication view on Unlicensed_Enhancement priorities for R17</t>
  </si>
  <si>
    <t>RP-192838</t>
  </si>
  <si>
    <t>CR to 38.104 on variable duplex FDD bands</t>
  </si>
  <si>
    <t>Huawei,HiSilicon</t>
  </si>
  <si>
    <t>company CR; R4-1916058 (38.104 CR 0094 r1) was endorsed by RAN4 #93 and should have been submitted to RAN #86 by MCC; unclear why the CR was only endorsed and not agreed by RAN4 (because 38.101-1 CR R4-1916057 could not be agreed at RAN4 #93)</t>
  </si>
  <si>
    <t>RP-192839</t>
  </si>
  <si>
    <t>CR to 38.141-1 on variable duplex FDD bands</t>
  </si>
  <si>
    <t>company CR; R4-1916059 (38.141-1 CR 0044 r1) was endorsed by RAN4 #93 and should have been submitted to RAN #86 by MCC; unclear why the CR was only endorsed and not agreed by RAN4 (because 38.101-1 CR R4-1916057 could not be agreed at RAN4 #93)</t>
  </si>
  <si>
    <t>RP-192840</t>
  </si>
  <si>
    <t>CR to 38.101-1 for FDD bands with variable duplex</t>
  </si>
  <si>
    <t>company CR; R4-1916057 (38.101 CR 0161 r1) was postponed in RAN4 #93; RP-192840 is a different approach</t>
  </si>
  <si>
    <t>RP-193148</t>
  </si>
  <si>
    <t>RP-192841</t>
  </si>
  <si>
    <t>CR to 38.133 on variable duplex FDD bands</t>
  </si>
  <si>
    <t>company CR; CR was not submitted to RAN4 #93</t>
  </si>
  <si>
    <t>RP-192842</t>
  </si>
  <si>
    <t>CR to 36.104 on variable duplex FDD bands</t>
  </si>
  <si>
    <t>company CR; CR was not submitted to RAN4 #93 but proponent claims that RP-192842 is logically identical to 38.104 CR in R4-1916058</t>
  </si>
  <si>
    <t>4888</t>
  </si>
  <si>
    <t>RP-192843</t>
  </si>
  <si>
    <t>CR to 37.104 on variable duplex FDD bands</t>
  </si>
  <si>
    <t>company CR; CR was not submitted to RAN4 #93; but proponent claims that RP-192843 is logically identical to 38.104 CR in R4-1916058</t>
  </si>
  <si>
    <t>RP-193149</t>
  </si>
  <si>
    <t>RP-192844</t>
  </si>
  <si>
    <t>CR to 37.105 on variable duplex FDD bands</t>
  </si>
  <si>
    <t>company CR; CR was not submitted to RAN4 #93 but proponent claims that RP-192844 is logically identical to 38.104 CR in R4-1916058</t>
  </si>
  <si>
    <t>RP-192845</t>
  </si>
  <si>
    <t>CR to 38.141-2 on variable duplex FDD bands</t>
  </si>
  <si>
    <t>company CR; CR was not submitted to RAN4 #93 but proponent claims that RP-192845 is logically identical to 38.141-1 CR in R4-1916059</t>
  </si>
  <si>
    <t>RP-192846</t>
  </si>
  <si>
    <t>CR to 36.141 on variable duplex FDD bands</t>
  </si>
  <si>
    <t>company CR; CR was not submitted to RAN4 #93 but proponent claims that RP-192846 is logically identical to 38.141-1 CR in R4-1916059</t>
  </si>
  <si>
    <t>1246</t>
  </si>
  <si>
    <t>RP-192847</t>
  </si>
  <si>
    <t>CR to 37.141 on variable duplex FDD bands</t>
  </si>
  <si>
    <t>company CR; CR was not submitted to RAN4 #93 but proponent claims that RP-192847 is logically identical to 38.141-1 CR in R4-1916059</t>
  </si>
  <si>
    <t>RP-193150</t>
  </si>
  <si>
    <t>RP-192848</t>
  </si>
  <si>
    <t>CR to 37.145-1 on variable duplex FDD bands</t>
  </si>
  <si>
    <t>company CR; CR was not submitted to RAN4 #93 but proponent claims that RP-192848 is logically identical to 38.141-1 CR in R4-1916059</t>
  </si>
  <si>
    <t>0207</t>
  </si>
  <si>
    <t>RP-192849</t>
  </si>
  <si>
    <t>CR to 37.145-2 on variable duplex FDD bands</t>
  </si>
  <si>
    <t>company CR; CR was not submitted to RAN4 #93 but proponent claims that RP-192849 is logically identical to 38.141-1 CR in R4-1916059</t>
  </si>
  <si>
    <t>RP-193151</t>
  </si>
  <si>
    <t>RP-192850</t>
  </si>
  <si>
    <t>New WID on UE Conformance Test Aspects - Further NB-IoT enhancements</t>
  </si>
  <si>
    <t>New WID on UE Conformance Test Aspects - Further NB-IoT enhancement</t>
  </si>
  <si>
    <t>RP-192851</t>
  </si>
  <si>
    <t>Status Report for SI Study on enhancement for disaggregated gNB architecture; rapporteur: CATT</t>
  </si>
  <si>
    <t>RP-192852</t>
  </si>
  <si>
    <t>Proposal on normative work for disaggregated gNB enhancement SI</t>
  </si>
  <si>
    <t>Views on how to start normative work for  disaggregated gNB enhancement SI</t>
  </si>
  <si>
    <t>disaggr_gNB</t>
  </si>
  <si>
    <t>RP-192853</t>
  </si>
  <si>
    <t>New WID on disaggregated gNB enhancement</t>
  </si>
  <si>
    <t>CATT,China Telecom</t>
  </si>
  <si>
    <t>RP-192854</t>
  </si>
  <si>
    <t>RP-193119</t>
  </si>
  <si>
    <t>RP-192855</t>
  </si>
  <si>
    <t>Views on Rel-17 package</t>
  </si>
  <si>
    <t>CATT's view on Rel-17 package</t>
  </si>
  <si>
    <t>RP-192856</t>
  </si>
  <si>
    <t>Views on Power Saving in Rel-17</t>
  </si>
  <si>
    <t>RP-192857</t>
  </si>
  <si>
    <t>Views on Sidelink Enhancements  in Rel-17</t>
  </si>
  <si>
    <t>CATT's view on sidelink enhancement in Rel-17 in support of D2D and V2X enhancement</t>
  </si>
  <si>
    <t>RP-192858</t>
  </si>
  <si>
    <t>Views on MIMO Enhancments in Rel-17</t>
  </si>
  <si>
    <t>CATT's view on MIMO enhancements in Rel-17</t>
  </si>
  <si>
    <t>RP-192859</t>
  </si>
  <si>
    <t>Views on NR-Light in Rel-17</t>
  </si>
  <si>
    <t>CATT's view on NR-Light in Rel-17.</t>
  </si>
  <si>
    <t>RP-192860</t>
  </si>
  <si>
    <t>Views on NR Positioning in Rel-17</t>
  </si>
  <si>
    <t>CATT's view on NR positioning in Rel-17.</t>
  </si>
  <si>
    <t>RP-192861</t>
  </si>
  <si>
    <t>New WID on Supporting B1C signal in BDS system</t>
  </si>
  <si>
    <t>New WID on supporting B1C signal in BDS system.</t>
  </si>
  <si>
    <t>RP-192862</t>
  </si>
  <si>
    <t>Summary of email discussion on NR UDC and other transmission efficiency improvements</t>
  </si>
  <si>
    <t>RP-192863</t>
  </si>
  <si>
    <t>New WID on NR UDC in Rel-17</t>
  </si>
  <si>
    <t>RP-193217</t>
  </si>
  <si>
    <t>RP-192864</t>
  </si>
  <si>
    <t>Views on Small Data Transmission in Rel-17</t>
  </si>
  <si>
    <t>CATT's view on small data transmission in Rel-17</t>
  </si>
  <si>
    <t>RP-192865</t>
  </si>
  <si>
    <t>CATT's view on NR multicast/broadcast in Rel-17</t>
  </si>
  <si>
    <t>RP-192866</t>
  </si>
  <si>
    <t>Views on NTN WI in Rel-17</t>
  </si>
  <si>
    <t>CATT's view on NTN WI in Rel-17</t>
  </si>
  <si>
    <t>RP-192867</t>
  </si>
  <si>
    <t>CATT's view on MR-DC enhancements in Rel-17</t>
  </si>
  <si>
    <t>RP-192868</t>
  </si>
  <si>
    <t>Include more band combinations from operators</t>
  </si>
  <si>
    <t>RP-193206</t>
  </si>
  <si>
    <t>RP-192869</t>
  </si>
  <si>
    <t>Status Report for WI Rel-16 NR inter-band Carrier Aggregation for 3 bands DL with 1 band UL; rapporteur: CATT</t>
  </si>
  <si>
    <t>RP-192870</t>
  </si>
  <si>
    <t>Status Report for WI RRM requirement for CSI-RS based L3 measurement in NR; rapporteur: CATT</t>
  </si>
  <si>
    <t>RP-192871</t>
  </si>
  <si>
    <t>RP-192872</t>
  </si>
  <si>
    <t>RP-192873</t>
  </si>
  <si>
    <t>Way forward for NR commercialization</t>
  </si>
  <si>
    <t>Soonki Jo</t>
  </si>
  <si>
    <t>RP-192874</t>
  </si>
  <si>
    <t>RP-192875</t>
  </si>
  <si>
    <t>RP-192876</t>
  </si>
  <si>
    <t>TR 37.985 v1.0.0 Overall description of Radio Access Network (RAN) aspects for Vehicle-to-everything (V2X) based on LTE and NR; for information</t>
  </si>
  <si>
    <t>RAN1 TR 37.985 v1.0.0 is provided for information</t>
  </si>
  <si>
    <t>37.985</t>
  </si>
  <si>
    <t>RP-192877</t>
  </si>
  <si>
    <t>NB_IoT_eMTC #</t>
  </si>
  <si>
    <t>RP-192878</t>
  </si>
  <si>
    <t>New WID proposal: Rel-17 enhancements for NB-IoT and LTE-MTC</t>
  </si>
  <si>
    <t>RP-193159</t>
  </si>
  <si>
    <t>RP-192879</t>
  </si>
  <si>
    <t>On proposals for 14 HARQ processes for LTE-MTC and Cat4bis UE category for LTE</t>
  </si>
  <si>
    <t>RP-193087</t>
  </si>
  <si>
    <t>RP-192880</t>
  </si>
  <si>
    <t>Motivation to introduce new R17 SI/WI on measurement gap enhancements</t>
  </si>
  <si>
    <t>Intel Corporation, Apple</t>
  </si>
  <si>
    <t>Andrey Chervyakov</t>
  </si>
  <si>
    <t>RP-192881</t>
  </si>
  <si>
    <t>Status report for WI: NR RRM enhancement; rapporteur: Intel</t>
  </si>
  <si>
    <t>Core. 50%, Perf. 0%, Jun.20</t>
  </si>
  <si>
    <t>RP-192882</t>
  </si>
  <si>
    <t>last approved WID: RP-192157; 
Summary of changes: Update list of impacted specs; update objectives to match the status in RAN4 RF; change rapporteur name</t>
  </si>
  <si>
    <t>RP-193211</t>
  </si>
  <si>
    <t>RP-192883</t>
  </si>
  <si>
    <t>Test: 90%, Mar 20 (+3 months)</t>
  </si>
  <si>
    <t>RP-192884</t>
  </si>
  <si>
    <t>Test: 5%, June 20 (+6 months)</t>
  </si>
  <si>
    <t>RP-192885</t>
  </si>
  <si>
    <t>Test: 80%, Mar 20 (+3 months)</t>
  </si>
  <si>
    <t>RP-192886</t>
  </si>
  <si>
    <t>Revised WID on: UE Conformance Test Aspects -  Further enhanced MTC for LTE</t>
  </si>
  <si>
    <t>RP-192887</t>
  </si>
  <si>
    <t>Test: 65%, Dec 20</t>
  </si>
  <si>
    <t>RP-192888</t>
  </si>
  <si>
    <t>RP-192889</t>
  </si>
  <si>
    <t>Test: 36%, June 20 (+6 months)</t>
  </si>
  <si>
    <t>RP-192890</t>
  </si>
  <si>
    <t>Test: 20%, Sep 20 (+9 months)</t>
  </si>
  <si>
    <t>RP-192891</t>
  </si>
  <si>
    <t>Test: 7%, Dec 20 (+6 months)</t>
  </si>
  <si>
    <t>RP-192892</t>
  </si>
  <si>
    <t>Status report for WI UE Conformance Test Aspects for new Rel-16 NR bands and extension of existing NR bands; rapporteur: Ericsson</t>
  </si>
  <si>
    <t>Test: 13%, June 20</t>
  </si>
  <si>
    <t>RP-192893</t>
  </si>
  <si>
    <t>Revised WID on: UE Conformance Test Aspects for new Rel-16 NR bands and extension of existing NR bands</t>
  </si>
  <si>
    <t>Ericsson, CMCC, China Unicom</t>
  </si>
  <si>
    <t>last approved WID: RP-192128</t>
  </si>
  <si>
    <t>RP-192894</t>
  </si>
  <si>
    <t>New WID on: UE Conformance Test Aspects - Even further enhanced MTC for LTE</t>
  </si>
  <si>
    <t>RP-192895</t>
  </si>
  <si>
    <t>Options for Multi-SIM</t>
  </si>
  <si>
    <t>RP-192896</t>
  </si>
  <si>
    <t>Addition of abnormal cases for location report procedure</t>
  </si>
  <si>
    <t>company CR; suggests to replace RAN3 agreed CR R3-197756 of RP-192916 because the ASN.1 part is not completed;
mistake was only spotted after RAN3 #106</t>
  </si>
  <si>
    <t>RP-192897</t>
  </si>
  <si>
    <t>Motivation for reply LS to O-RAN</t>
  </si>
  <si>
    <t>Moray Rumney</t>
  </si>
  <si>
    <t>RP-192898</t>
  </si>
  <si>
    <t>Draft reply LS to ORAN_LS190905 = RP-192259 on potential links between O-RAN WG4 and RAN WG4 (to: O-RAN; cc: RAN4; contact: Keysight)</t>
  </si>
  <si>
    <t>RP-193193</t>
  </si>
  <si>
    <t>RP-192899</t>
  </si>
  <si>
    <t>Proposal for RAN6 ramp-down</t>
  </si>
  <si>
    <t>moved from AI 15 to AI 5.6</t>
  </si>
  <si>
    <t>RP-192900</t>
  </si>
  <si>
    <t>Clarifications of the responsibilities of feature leads</t>
  </si>
  <si>
    <t>RP-192901</t>
  </si>
  <si>
    <t>Nomor Research GmbH, Facebook</t>
  </si>
  <si>
    <t>Eiko Seidel</t>
  </si>
  <si>
    <t>RP-193080</t>
  </si>
  <si>
    <t>RP-192902</t>
  </si>
  <si>
    <t>Summary of email discussion on QoE</t>
  </si>
  <si>
    <t>RP-192903</t>
  </si>
  <si>
    <t>RP-192904</t>
  </si>
  <si>
    <t>New WI: NR QoE management and optimizations for diverse services</t>
  </si>
  <si>
    <t>RP-193178</t>
  </si>
  <si>
    <t>RP-192905</t>
  </si>
  <si>
    <t>New SID on NR FR1 and EN-DC FR1 UE TRP and TRS</t>
  </si>
  <si>
    <t>Orange Spain, Rhode &amp; Schwarz, CMCC</t>
  </si>
  <si>
    <t>The technical objective of this study item is to define the necessary testing conditions to ensure NR FR1 and EN-DC FR1  UE TRP and TRS are tested properly. The scope covers Handheld UE, LEE (Laptop Embedded Equipment) and LME (Laptop Mounted Equipment).</t>
  </si>
  <si>
    <t>RP-192906</t>
  </si>
  <si>
    <t>SRVCC_NR_to_UMTS-Core</t>
  </si>
  <si>
    <t>RP-192907</t>
  </si>
  <si>
    <t>Status Report for WI Core part: eNB(s) Architecture Evolution for E-UTRAN and NG-RAN; rapporteur: China Unicom</t>
  </si>
  <si>
    <t>RP-192908</t>
  </si>
  <si>
    <t>RAN3 CRs for Cross Link Interference (CLI) handling and Remote Interference Management (RIM) for NR WI</t>
  </si>
  <si>
    <t>RP-192909</t>
  </si>
  <si>
    <t>RAN3 CRs for NR Mobility Enhancements WI</t>
  </si>
  <si>
    <t>RP-192910</t>
  </si>
  <si>
    <t>RAN3 CRs for Multi-RAT Dual-Connectivity and Carrier Aggregation enhancements (LTE, NR) WI</t>
  </si>
  <si>
    <t>RP-192911</t>
  </si>
  <si>
    <t>RAN3 CRs for eNB(s) Architecture Evolution for E-UTRAN and NG-RAN WI</t>
  </si>
  <si>
    <t>RP-192912</t>
  </si>
  <si>
    <t>RAN3 CRs for Direct data forwarding between NG-RAN and E-UTRAN nodes for inter-system mobility WI</t>
  </si>
  <si>
    <t>RP-192913</t>
  </si>
  <si>
    <t>RAN3 CRs for Small Technical Enhancements and Improvements for REL-16 - Set1</t>
  </si>
  <si>
    <t>RP-192914</t>
  </si>
  <si>
    <t>RAN3 CRs for Small Technical Enhancements and Improvements for REL-16 - Set 2</t>
  </si>
  <si>
    <t>RP-192915</t>
  </si>
  <si>
    <t>RAN3 CRs for Maintenance for closed WIs/SIs for REL-15 and earlier - Set 1</t>
  </si>
  <si>
    <t>NR_newRAT-Core, NR_CPUP_Split-Core, Iuant_transfer-Core, TEI15</t>
  </si>
  <si>
    <t>RP-192916</t>
  </si>
  <si>
    <t>RAN3 CRs for Maintenance for closed WIs/SIs for REL-15 and earlier - Set 2</t>
  </si>
  <si>
    <t>RP-192917</t>
  </si>
  <si>
    <t>WID Revision: eNB(s) Architecture Evolution for E-UTRAN and NG-RAN</t>
  </si>
  <si>
    <t>last approved WID: RP-181375</t>
  </si>
  <si>
    <t>RP-192918</t>
  </si>
  <si>
    <t>On Rel-16 UE features and capabilities</t>
  </si>
  <si>
    <t>RP-192919</t>
  </si>
  <si>
    <t>LTE QoE enhancements</t>
  </si>
  <si>
    <t>should be moved to AI 10.1.2?</t>
  </si>
  <si>
    <t>RP-192920</t>
  </si>
  <si>
    <t>Further Power Saving Opportunities for Paging in Release 17</t>
  </si>
  <si>
    <t>Nordic Semiconductor ASA</t>
  </si>
  <si>
    <t>Hanna-liisa Tiri</t>
  </si>
  <si>
    <t>RP-192921</t>
  </si>
  <si>
    <t>Summary of email discussion on enhanced eNB(s) architecture evolution for E-UTRAN</t>
  </si>
  <si>
    <t>see RP-192922 instead</t>
  </si>
  <si>
    <t>arch_evo</t>
  </si>
  <si>
    <t>10.1.3</t>
  </si>
  <si>
    <t>RP-192922</t>
  </si>
  <si>
    <t>RP-192923</t>
  </si>
  <si>
    <t>Rel-17 NR-U Enhancements email discussion summary</t>
  </si>
  <si>
    <t>unlic #</t>
  </si>
  <si>
    <t>RP-192924</t>
  </si>
  <si>
    <t>New WI for Enhanced eNB(s) architecture evolution for E-UTRAN</t>
  </si>
  <si>
    <t>RP-193181</t>
  </si>
  <si>
    <t>RP-192925</t>
  </si>
  <si>
    <t>Satellite coverage for public is safety!</t>
  </si>
  <si>
    <t>MINISTERE DE L'INTERIEUR</t>
  </si>
  <si>
    <t>Emmanuelle Villebrun</t>
  </si>
  <si>
    <t>RP-193079</t>
  </si>
  <si>
    <t>RP-192926</t>
  </si>
  <si>
    <t>Revised WID for Rel-16 NR-U WI</t>
  </si>
  <si>
    <t>Revised WID for Rel-16 NR-U WI to include band combinations for RAN4 work.</t>
  </si>
  <si>
    <t>RP-192927</t>
  </si>
  <si>
    <t>On Rel-16 RAN4 progress</t>
  </si>
  <si>
    <t>Qualcomm India Pvt Ltd</t>
  </si>
  <si>
    <t>RP-192928</t>
  </si>
  <si>
    <t>Motivation for Work Item on 1024 QAM for NR</t>
  </si>
  <si>
    <t>RP-192929</t>
  </si>
  <si>
    <t>Movtivation for Enhanced eNB(s) architecture evolution for E-UTRAN WI</t>
  </si>
  <si>
    <t>RP-192930</t>
  </si>
  <si>
    <t>Work Item on 1024 QAM for NR</t>
  </si>
  <si>
    <t>compare WID RP-192613</t>
  </si>
  <si>
    <t>RP-192931</t>
  </si>
  <si>
    <t>New Conformance Work Item: NR FR1 UE TRP and TRS</t>
  </si>
  <si>
    <t>RP-192932</t>
  </si>
  <si>
    <t>Motivation for New Conformance Work Item: NR FR1 UE TRP and TRS</t>
  </si>
  <si>
    <t>RP-192933</t>
  </si>
  <si>
    <t>New Work Item on Power Class 5 for NR FR2</t>
  </si>
  <si>
    <t>RP-192934</t>
  </si>
  <si>
    <t>RP-192935</t>
  </si>
  <si>
    <t>RP-192936</t>
  </si>
  <si>
    <t>RP-192937</t>
  </si>
  <si>
    <t>RP-192938</t>
  </si>
  <si>
    <t>RP-192939</t>
  </si>
  <si>
    <t>RAN2 CRs to Rel-13 WIs</t>
  </si>
  <si>
    <t>RP-192940</t>
  </si>
  <si>
    <t>LTE_VoLTE_ViLTE_enh, NB_IOTenh-Core</t>
  </si>
  <si>
    <t>RP-192941</t>
  </si>
  <si>
    <t>RAN2 CRs to Rel-15 WIs</t>
  </si>
  <si>
    <t>LTE_5GCN_connect-Core, LTE_euCA-Core, TEI15, LTE_sTTIandPT-Core, LTE_QMC_Streaming-Core, LTE_UDC-Core, NB_IOTenh2-Core</t>
  </si>
  <si>
    <t>RP-192942</t>
  </si>
  <si>
    <t>CRs to Direct Data Forwarding</t>
  </si>
  <si>
    <t>RP-192943</t>
  </si>
  <si>
    <t>CRs to Multi-RAT DC and CA enhancements</t>
  </si>
  <si>
    <t>RP-192944</t>
  </si>
  <si>
    <t>CRs to CLI handling and RIM for NR</t>
  </si>
  <si>
    <t>RP-192945</t>
  </si>
  <si>
    <t>CRs to NR TEI16</t>
  </si>
  <si>
    <t>RP-192946</t>
  </si>
  <si>
    <t>CRs to LTE TEI16</t>
  </si>
  <si>
    <t>moved from AI 11.4 to AI 10.7</t>
  </si>
  <si>
    <t>RP-192947</t>
  </si>
  <si>
    <t>On Transient Period Capability for NR</t>
  </si>
  <si>
    <t>NR_RF_FR1-Core</t>
  </si>
  <si>
    <t>RP-192948</t>
  </si>
  <si>
    <t>Transient Period Capability in NR</t>
  </si>
  <si>
    <t>Tdoc type was corrected from "discussion" to "CR"; company CR; no CR was handled for this in RAN4; a draft CR was "noted" by RAN4 #93 in R4-1915303 and a draft way forward was noted by RAN4 #93 in R4-1916016; target date of REL-16 WI NR_RF_FR1-Core is March 20; topic is ongoing for "18 months" and also RAN2 impact expected</t>
  </si>
  <si>
    <t>RP-192949</t>
  </si>
  <si>
    <t>Proposed Way Forward on RRM Requirements for the IAB Project</t>
  </si>
  <si>
    <t>RP-193199</t>
  </si>
  <si>
    <t>RP-192950</t>
  </si>
  <si>
    <t>On IAB leftovers in RAN4</t>
  </si>
  <si>
    <t>RP-192951</t>
  </si>
  <si>
    <t>TS 37.470 v1.2.0 on W1 general aspects and principles</t>
  </si>
  <si>
    <t>RAN3 TS 37.470 is provided for approval</t>
  </si>
  <si>
    <t>37.470</t>
  </si>
  <si>
    <t>1.2.0</t>
  </si>
  <si>
    <t>RP-192952</t>
  </si>
  <si>
    <t>Qualcomm Incorporated, BT plc, Verizon, AT&amp;T, China Telecom, NTT Docomo, Orange, CMCC, Vodafone, Telecom Italia, KDDI</t>
  </si>
  <si>
    <t>title changed from originally "On RAN4 impact for the Study Item on 5G NR UE Application Layer Data Throughput Performance"</t>
  </si>
  <si>
    <t>RP-192953</t>
  </si>
  <si>
    <t>TS 37.471 v1.2.0 on W1 layer 1</t>
  </si>
  <si>
    <t>RAN3 TS 37.471 is provided for 1-step approval</t>
  </si>
  <si>
    <t>37.471</t>
  </si>
  <si>
    <t>RP-192954</t>
  </si>
  <si>
    <t>TS 37.471 v1.3.0 on W1 layer 1</t>
  </si>
  <si>
    <t>1.3.0</t>
  </si>
  <si>
    <t>RP-192955</t>
  </si>
  <si>
    <t>TR 37.716-11-11 V1.0.0 Rel.16 E-UTRA - NR Dual Connectivity (EN-DC) of 1 band LTE and 1 NR band; for information</t>
  </si>
  <si>
    <t>RAN4 TR 37.716-11-11 is provided for information.</t>
  </si>
  <si>
    <t>37.716-11-11</t>
  </si>
  <si>
    <t>RP-192956</t>
  </si>
  <si>
    <t>Path forward for NR-lite</t>
  </si>
  <si>
    <t>Vodafone España SA</t>
  </si>
  <si>
    <t>RP-192957</t>
  </si>
  <si>
    <t>TS 37.472 v1.2.0 on W1 signalling transport</t>
  </si>
  <si>
    <t>RAN3 TS 37.472 is provided for 1-step approval</t>
  </si>
  <si>
    <t>37.472</t>
  </si>
  <si>
    <t>RP-192958</t>
  </si>
  <si>
    <t>New WID on support of low-complexity NR-Light devices</t>
  </si>
  <si>
    <t>NR_light #</t>
  </si>
  <si>
    <t>RP-193146</t>
  </si>
  <si>
    <t>RP-192959</t>
  </si>
  <si>
    <t>Consolidation on power saving functionality in Rel-17</t>
  </si>
  <si>
    <t>Ericsson, Mediatek</t>
  </si>
  <si>
    <t>RP-192960</t>
  </si>
  <si>
    <t>IMT-2020 submission synopsis</t>
  </si>
  <si>
    <t>RP-192961</t>
  </si>
  <si>
    <t>Data rate requirement for long range coverage</t>
  </si>
  <si>
    <t>Nomor Research GmbH</t>
  </si>
  <si>
    <t>RP-192962</t>
  </si>
  <si>
    <t>TS 37.473 v1.2.0 on W1 application protocol (W1AP)</t>
  </si>
  <si>
    <t>RAN3 TS 37.473 is provided for 1-step approval</t>
  </si>
  <si>
    <t>37.473</t>
  </si>
  <si>
    <t>RP-192963</t>
  </si>
  <si>
    <t>Summary of moderated email discussion on Rel-17 NR Multicast and Broadcast Services</t>
  </si>
  <si>
    <t>HUAWEI TECHNOLOGIES Co. Ltd.</t>
  </si>
  <si>
    <t>NR_multicast_broadcast #</t>
  </si>
  <si>
    <t>RP-192964</t>
  </si>
  <si>
    <t>Summary for WI:eNB(s) Architecture Evolution for E-UTRAN and NG-RAN</t>
  </si>
  <si>
    <t>RP-192965</t>
  </si>
  <si>
    <t>Plan for enhancing the 5G indicator handling</t>
  </si>
  <si>
    <t>moved from AI 7 to AI 9.11</t>
  </si>
  <si>
    <t>RP-192966</t>
  </si>
  <si>
    <t>New WID proposal: NR Multicast and Broadcast Services</t>
  </si>
  <si>
    <t>RP-193163</t>
  </si>
  <si>
    <t>RP-192967</t>
  </si>
  <si>
    <t>RP-192968</t>
  </si>
  <si>
    <t>New WID on Multi-Radio Dual-Connectivity enhancements</t>
  </si>
  <si>
    <t>RP-193164</t>
  </si>
  <si>
    <t>RP-192969</t>
  </si>
  <si>
    <t>Discussion on the scope of NR Multicast/Broadcast in Rel-17</t>
  </si>
  <si>
    <t>RP-192970</t>
  </si>
  <si>
    <t>Massive IoT: call for a game changer in Release 17</t>
  </si>
  <si>
    <t>RP-193081</t>
  </si>
  <si>
    <t>RP-192971</t>
  </si>
  <si>
    <t>New WID proposal: NB-IoT &amp; LTE-MTC enhancements for Rel-17</t>
  </si>
  <si>
    <t>RP-192972</t>
  </si>
  <si>
    <t>Modified time masks for ULSUP-TDM</t>
  </si>
  <si>
    <t>Christian Bergljung</t>
  </si>
  <si>
    <t>company CR; CR is based on R4-1914146 which was not pursued at RAN4 #93; compare RP-192973</t>
  </si>
  <si>
    <t>RP-192973</t>
  </si>
  <si>
    <t>Introduction of variable-duplex FDD bands: EN-DC band combinations</t>
  </si>
  <si>
    <t>company CR; CR is based on R4-1914146 which was not pursued at RAN4 #93; compare RP-192972</t>
  </si>
  <si>
    <t>RP-193097</t>
  </si>
  <si>
    <t>RP-192974</t>
  </si>
  <si>
    <t>New proposed WID on Introduction of standalone NB-IoT into AAS spec</t>
  </si>
  <si>
    <t>RP-193156</t>
  </si>
  <si>
    <t>RP-192975</t>
  </si>
  <si>
    <t>Motivation on introduction of standalone NB-IoT into AAS spec</t>
  </si>
  <si>
    <t>RP-193157</t>
  </si>
  <si>
    <t>RP-192976</t>
  </si>
  <si>
    <t>Add objective: modified time masks for ULSUP-TDM (only in case this work cannot be carried out within the WI NR_SUL_combos_R16, see CR RP-192972)</t>
  </si>
  <si>
    <t>RP-193200</t>
  </si>
  <si>
    <t>RP-192977</t>
  </si>
  <si>
    <t>Views on coverage enhancements in Rel-17</t>
  </si>
  <si>
    <t>RP-192978</t>
  </si>
  <si>
    <t>Measurement results on Doppler spectrum for various UE mobility environments and related CSI enhancements</t>
  </si>
  <si>
    <t>Fraunhofer IIS, Fraunhofer HHI, Deutsche Telekom</t>
  </si>
  <si>
    <t>moved from AI 9.4.1 to AI 9.1.1, related to new WID RP-192436</t>
  </si>
  <si>
    <t>RP-193072</t>
  </si>
  <si>
    <t>RP-192979</t>
  </si>
  <si>
    <t>New SID for NR Rel-17: Integrity in the position domain</t>
  </si>
  <si>
    <t>ESA</t>
  </si>
  <si>
    <t>Florin Grec</t>
  </si>
  <si>
    <t>RP-192980</t>
  </si>
  <si>
    <t>Volkswagen AG, General Motors</t>
  </si>
  <si>
    <t>Steffen Schmitz</t>
  </si>
  <si>
    <t>RP-193084</t>
  </si>
  <si>
    <t>RP-192981</t>
  </si>
  <si>
    <t>Motivation to study integrity in the position domain</t>
  </si>
  <si>
    <t>RP-192982</t>
  </si>
  <si>
    <t>Views on RAN Release 17 WI package</t>
  </si>
  <si>
    <t>Richard Burbidge</t>
  </si>
  <si>
    <t>RP-192983</t>
  </si>
  <si>
    <t>System impact of MT-EDT</t>
  </si>
  <si>
    <t>RP-192984</t>
  </si>
  <si>
    <t>Problems of cross-WG TEI CRs</t>
  </si>
  <si>
    <t>This document explains consequences and drawbacks of cross-WG TEI CRs introduced by RP-191602 and motivates why a new WID is submitted for "Supporting B1C signal in BDS system" in RP-192861.</t>
  </si>
  <si>
    <t>RP-192985</t>
  </si>
  <si>
    <t>On the mobility enhancement objective of the WI on Additional enhancements for NB-IoT</t>
  </si>
  <si>
    <t>Juergen Hofmann</t>
  </si>
  <si>
    <t>discussion on WID revision for Additional enhancements for NB-IoT</t>
  </si>
  <si>
    <t>RP-192986</t>
  </si>
  <si>
    <t>Revised WID on Additional enhancements for NB-IoT</t>
  </si>
  <si>
    <t>last approved WID: RP-192313</t>
  </si>
  <si>
    <t>RP-192987</t>
  </si>
  <si>
    <t>RP-192988</t>
  </si>
  <si>
    <t>RP-192989</t>
  </si>
  <si>
    <t>RP-192990</t>
  </si>
  <si>
    <t>RP-192991</t>
  </si>
  <si>
    <t>RP-192992</t>
  </si>
  <si>
    <t>RAN4 CRs to Perf. Part of NR Access Technology, part 6</t>
  </si>
  <si>
    <t>RP-192993</t>
  </si>
  <si>
    <t>RAN4 CRs to Perf. Part of NR Access Technology, part 7</t>
  </si>
  <si>
    <t>RP-192994</t>
  </si>
  <si>
    <t>RAN4 CRs to Perf. Part of NR Access Technology, part 8</t>
  </si>
  <si>
    <t>RP-192995</t>
  </si>
  <si>
    <t>RAN4 CRs to Perf. Part of NR Access Technology, part 9</t>
  </si>
  <si>
    <t>RP-192996</t>
  </si>
  <si>
    <t>RAN4 CRs to Perf. Part of NR Access Technology, part 10</t>
  </si>
  <si>
    <t>RP-192997</t>
  </si>
  <si>
    <t>RAN4 CRs to Perf. Part of NR Access Technology, part 11</t>
  </si>
  <si>
    <t>RP-192998</t>
  </si>
  <si>
    <t>RAN4 CRs to Perf. Part of NR Access Technology, part 12</t>
  </si>
  <si>
    <t>RP-192999</t>
  </si>
  <si>
    <t>RAN4 CRs to Perf. Part of NR Access Technology, part 13</t>
  </si>
  <si>
    <t>RP-193000</t>
  </si>
  <si>
    <t>RAN4 CRs to Perf. Part of NR Access Technology, part 14</t>
  </si>
  <si>
    <t>RP-193001</t>
  </si>
  <si>
    <t>RAN4 CRs to Perf. Part of NR Access Technology, part 15</t>
  </si>
  <si>
    <t>RP-193002</t>
  </si>
  <si>
    <t>RAN4 CRs to Perf. Part of NR Access Technology, part 16</t>
  </si>
  <si>
    <t>RP-193003</t>
  </si>
  <si>
    <t>RAN4 CRs to Perf. Part of NR Access Technology, part 17</t>
  </si>
  <si>
    <t>RP-193004</t>
  </si>
  <si>
    <t>RAN4 CRs to Enhancements on MIMO for NR</t>
  </si>
  <si>
    <t>RP-193005</t>
  </si>
  <si>
    <t>RAN4 CRs to CLI handling and Remote Interference Management for NR</t>
  </si>
  <si>
    <t>RP-193006</t>
  </si>
  <si>
    <t>RAN4 CRs to 5G V2X with NR sidelink</t>
  </si>
  <si>
    <t>RP-193007</t>
  </si>
  <si>
    <t>RAN4 CRs to NR Mobility Enhancements</t>
  </si>
  <si>
    <t>RP-193008</t>
  </si>
  <si>
    <t>RAN4 CRs to Multi-RAT Dual-Connectivity and Carrier Aggregation enhancements</t>
  </si>
  <si>
    <t>RP-193009</t>
  </si>
  <si>
    <t>RAN4 CRs to Single Radio Voice Call Continuity from 5G to 3G</t>
  </si>
  <si>
    <t>RP-193010</t>
  </si>
  <si>
    <t>RAN4 CRs to RF requirements for NR frequency range 1 (FR1)</t>
  </si>
  <si>
    <t>RP-193011</t>
  </si>
  <si>
    <t>RAN4 CRs to NR RF requirement enhancements for frequency range 2</t>
  </si>
  <si>
    <t>RP-193012</t>
  </si>
  <si>
    <t>NR_CA_R16_intra, NR_CADC_R16_2BDL_xBUL, NR_CA_R16_3BDL_1BUL, NR_CA_R16_4BDL_1BUL, NR_CADC_R16_3BDL_2BUL, NR_SUL_combos_R16, DC_R16_1BLTE_1BNR_2DL2UL, DC_R16_2BLTE_1BNR_3DL2UL, DC_R16_3BLTE_1BNR_4DL2UL, DC_R16_4BLTE_1BNR_5DL2UL, DC_R16_5BLTE_1BNR_6DL2UL, DC_R16_xBLTE_2BNR_yDL2UL, DC_R16_LTE_NR_3DL3UL</t>
  </si>
  <si>
    <t>RP-193013</t>
  </si>
  <si>
    <t>RAN4 agreed CRs to Introduction of 2010-2025MHz SUL band for NR</t>
  </si>
  <si>
    <t>RP-193014</t>
  </si>
  <si>
    <t>RAN4 endorsed CRs to Introduction of 2010-2025MHz SUL band for NR</t>
  </si>
  <si>
    <t>RP-193015</t>
  </si>
  <si>
    <t>RAN4 endorsed CRs to Addition of 25, 30, 35 and 40 MHz channel bandwidth for NR band n25</t>
  </si>
  <si>
    <t>RP-193016</t>
  </si>
  <si>
    <t>RAN4 CRs to Addition of wider channel bandwidth in NR band n38</t>
  </si>
  <si>
    <t>NR_n38_BW-Core</t>
  </si>
  <si>
    <t>RP-193017</t>
  </si>
  <si>
    <t>RAN4 CRs to Addition of wider channel bandwidths in NR band n75</t>
  </si>
  <si>
    <t>NR_n75_BW-Core</t>
  </si>
  <si>
    <t>RP-193018</t>
  </si>
  <si>
    <t>RAN4 CRs to Addition of channel bandwidths in Band n77 and n78</t>
  </si>
  <si>
    <t>RP-193019</t>
  </si>
  <si>
    <t>RAN4 CRs to High power UE (power class 2) for EN-DC</t>
  </si>
  <si>
    <t>RP-193020</t>
  </si>
  <si>
    <t>RAN4 CRs to Addition of 30MHz channel bandwidth for NR band n41</t>
  </si>
  <si>
    <t>9.6.11</t>
  </si>
  <si>
    <t>RP-193021</t>
  </si>
  <si>
    <t>RAN4 CRs to LTE/NR spectrum sharing in Band 41/n90 frequency range</t>
  </si>
  <si>
    <t>9.6.13</t>
  </si>
  <si>
    <t>RP-193022</t>
  </si>
  <si>
    <t>RAN4 CRs to Closed REL-16 NR or NR&amp;LTE Sis</t>
  </si>
  <si>
    <t>NR_n48-Core, FS_NR_test_methods</t>
  </si>
  <si>
    <t>RP-193023</t>
  </si>
  <si>
    <t>RAN4 CRs to Additional enhancements for NB-IoT</t>
  </si>
  <si>
    <t>RP-193024</t>
  </si>
  <si>
    <t>RAN4 CRs to LTE-based 5G terrestrial broadcast</t>
  </si>
  <si>
    <t>RP-193025</t>
  </si>
  <si>
    <t>RAN4 CRs to Even further Mobility enhancement in E-UTRAN</t>
  </si>
  <si>
    <t>LTE_feMob-Core</t>
  </si>
  <si>
    <t>RP-193026</t>
  </si>
  <si>
    <t>RAN4 CRs to Further performance enhancement for LTE in high speed scenario</t>
  </si>
  <si>
    <t>RP-193027</t>
  </si>
  <si>
    <t>LTE_CA_R16_intra, LTE_CA_R16_2BDL_1BUL, LTE_CA_R16_3BDL_1BUL, LTE_CA_R16_xBDL_1BUL, LTE_CA_R16_2BDL_2BUL, LTE_CA_R16_xBDL_2BUL</t>
  </si>
  <si>
    <t>RP-193028</t>
  </si>
  <si>
    <t>RP-193029</t>
  </si>
  <si>
    <t>RP-193030</t>
  </si>
  <si>
    <t>RP-193031</t>
  </si>
  <si>
    <t>RP-193032</t>
  </si>
  <si>
    <t>RAN4 CRs to Core Part of NR Access Technology, part 5</t>
  </si>
  <si>
    <t>RP-193033</t>
  </si>
  <si>
    <t>RAN4 CRs to Core Part of NR Access Technology, part 6</t>
  </si>
  <si>
    <t>RP-193034</t>
  </si>
  <si>
    <t>RAN4 CRs to Core Part of NR Access Technology, part 7</t>
  </si>
  <si>
    <t>RP-193035</t>
  </si>
  <si>
    <t>RAN4 CRs to Core Part of NR Access Technology, part 8</t>
  </si>
  <si>
    <t>RP-193036</t>
  </si>
  <si>
    <t>RAN4 CRs to Core Part of NR Access Technology, part 9</t>
  </si>
  <si>
    <t>RP-193037</t>
  </si>
  <si>
    <t>RAN4 CRs to Core Part of NR Access Technology, part 10</t>
  </si>
  <si>
    <t>RP-193038</t>
  </si>
  <si>
    <t>RAN4 CRs to Core Part of NR Access Technology, part 11</t>
  </si>
  <si>
    <t>RP-193039</t>
  </si>
  <si>
    <t>RAN4 CRs to Core Part of NR Access Technology, part 12</t>
  </si>
  <si>
    <t>RP-193040</t>
  </si>
  <si>
    <t>RAN4 CRs to Core Part of NR Access Technology, part 13</t>
  </si>
  <si>
    <t>RP-193041</t>
  </si>
  <si>
    <t>RAN4 CRs to Core Part of NR Access Technology, part 14</t>
  </si>
  <si>
    <t>RP-193042</t>
  </si>
  <si>
    <t>RAN4 CRs to Core Part of NR Access Technology, part 15</t>
  </si>
  <si>
    <t>RP-193043</t>
  </si>
  <si>
    <t>RAN4 CRs to maintenance for closed WIs/Sis, TEI part 1</t>
  </si>
  <si>
    <t>TEI12, TEI13, TEI14, TEI15</t>
  </si>
  <si>
    <t>RP-193044</t>
  </si>
  <si>
    <t>RAN4 CRs to Small Technical Enhancements and Improvements for REL-16</t>
  </si>
  <si>
    <t>moved from AI 14 to AI 10.7</t>
  </si>
  <si>
    <t>RP-193045</t>
  </si>
  <si>
    <t>RAN4 CRs to maintenance for closed WIs/SIs for REL-13</t>
  </si>
  <si>
    <t>AAS_BS_LTE_UTRA, NB_IOT-Perf</t>
  </si>
  <si>
    <t>RP-193046</t>
  </si>
  <si>
    <t>RAN4 CRs to RAN4 CRs to maintenance for closed WIs/SIs for REL-14</t>
  </si>
  <si>
    <t>LTE_UE_cat_1RX, LTE_eFDMIMO-Perf, LTE_V2X, LTE_CA_R14_3DL1UL-Core, LTE_high_speed-Perf</t>
  </si>
  <si>
    <t>RP-193047</t>
  </si>
  <si>
    <t>RAN4 CRs to RAN4 CRs to maintenance for closed WIs/SIs for REL-15, part 1</t>
  </si>
  <si>
    <t>LTE_euCA</t>
  </si>
  <si>
    <t>RP-193048</t>
  </si>
  <si>
    <t>RAN4 CRs to RAN4 CRs to maintenance for closed WIs/SIs for REL-15, part 2</t>
  </si>
  <si>
    <t>RP-193049</t>
  </si>
  <si>
    <t>RAN4 CRs to RAN4 CRs to maintenance for closed WIs/SIs for REL-15, part 3</t>
  </si>
  <si>
    <t>LTE_eMTC4, LTE700_Europe_PPDR</t>
  </si>
  <si>
    <t>RP-193050</t>
  </si>
  <si>
    <t>Revised WID: LTE-based 5G terrestrial broadcast</t>
  </si>
  <si>
    <t>last approved WID: RP-191924; to correct TR number from 36.276 to 36.976</t>
  </si>
  <si>
    <t>RP-193051</t>
  </si>
  <si>
    <t>TR 38.807 v2.0.0: Study on requirements for NR beyond 52.6 GHz</t>
  </si>
  <si>
    <t>RAN TR 38.807 is provided for approval</t>
  </si>
  <si>
    <t>RP-193052</t>
  </si>
  <si>
    <t>LS on NGMN Verticals URLLC Requirements &amp; Solutions Report (NGMN_LS191129; to: RAN, SA, EUTC (European Utilities Telecom Council), Industrial Internet Consortium, Alliance of Industrial Internet, ATIS; cc: -; contact: CMCC)</t>
  </si>
  <si>
    <t>no explicit RAN action requested; moved from AI 7 to AI 9.1.2</t>
  </si>
  <si>
    <t>RAN, SA, EUTC (European Utilities Telecom Council), Industrial Internet Consortium, Alliance of Industrial Internet, ATIS</t>
  </si>
  <si>
    <t>NGMN_LS191129</t>
  </si>
  <si>
    <t>RP-193053</t>
  </si>
  <si>
    <t>Reply LS to RP-192337 on Requirements for NR carrier frequency mismatch in 5G status indication (GSMA_5GSI_28_Doc003; to: RAN; cc: SA, CT; contact: T-Mobile)</t>
  </si>
  <si>
    <t>86_LS06</t>
  </si>
  <si>
    <t>GSMA_5GSI_28_Doc003</t>
  </si>
  <si>
    <t>RP-193054</t>
  </si>
  <si>
    <t>Update on the status of Dynamic Power Sharing testability</t>
  </si>
  <si>
    <t>RP-193055</t>
  </si>
  <si>
    <t>Correction of Xn TNL Configuration Info</t>
  </si>
  <si>
    <t>company CR; an ASN.1 error was spotted in TS 38.413 after RAN3 #106</t>
  </si>
  <si>
    <t>RP-193056</t>
  </si>
  <si>
    <t>Adding 40 MHz channel bandwidth (15, 30 and 60kHz SCS) in NR band n3</t>
  </si>
  <si>
    <t>compare RP-192516; new WI for NR only; leading WG: RAN4; WI code to be used: NR_n3_BW</t>
  </si>
  <si>
    <t>RP-193057</t>
  </si>
  <si>
    <t>Adding 50 MHz channel bandwidth (15, 30 and 60kHz SCS) in NR band n65</t>
  </si>
  <si>
    <t>compare RP-192516; new WI for NR only; leading WG: RAN4; WI code to be used: NR_n65_BW</t>
  </si>
  <si>
    <t>RP-193058</t>
  </si>
  <si>
    <t>3GPP input to ITU-R workshop on "IMT-2020 terrestrial radio interfaces evaluation"held Dec. 10-11, 2019 in Geneva, Switzerland</t>
  </si>
  <si>
    <t>RP-193059</t>
  </si>
  <si>
    <t>CR to 38.523-1: Integral Addition of new 5GC TC 10.1.3.1</t>
  </si>
  <si>
    <t>1229</t>
  </si>
  <si>
    <t>RP-193060</t>
  </si>
  <si>
    <t>Discussion on the status of 5G V2X work in RAN WG1</t>
  </si>
  <si>
    <t>related to the flagging of status report RP-192744</t>
  </si>
  <si>
    <t>RP-193198</t>
  </si>
  <si>
    <t>RP-193061</t>
  </si>
  <si>
    <t>New WID: Over the air (OTA) base station (BS) testing TR</t>
  </si>
  <si>
    <t>alternative to RP-192805 not modifying an existing REL-15 WID that was completed 2 years ago but having a new REL-16 WID instead</t>
  </si>
  <si>
    <t>RP-193225</t>
  </si>
  <si>
    <t>TR 38.821 v1.1.0 on Study on solutions for NR to support non-terrestrial networks (NTN)</t>
  </si>
  <si>
    <t>RP-193196</t>
  </si>
  <si>
    <t>RP-193064</t>
  </si>
  <si>
    <t>Proposed list of RAN “5G” TS to be included in IMT-2020</t>
  </si>
  <si>
    <t>RP-193154</t>
  </si>
  <si>
    <t>RP-193065</t>
  </si>
  <si>
    <t>LS response to ITU_R_WP5D_TEMP_810rev1 = RP-191647 on Test methods for Over-the-Air Total Radiated Power field measurements for IMT radio equipment utilizing active antennas (R4-1916211; to: RAN; cc: -; contact: Ericsson)</t>
  </si>
  <si>
    <t>RAN #85 tasked RAN4 to prepare a reply to ITU_R_WP5D_TEMP_810rev1 = RP-191647 and RP-193065 is the corresponding RAN4 input; RAN action requested (providing reply to ITU-R WP5D)</t>
  </si>
  <si>
    <t>86_LS05</t>
  </si>
  <si>
    <t>8.3</t>
  </si>
  <si>
    <t>R4-1916211</t>
  </si>
  <si>
    <t>RP-193066</t>
  </si>
  <si>
    <t>LS on 3GPP 5G synopsis towards ITU-R Recommendation on IMT-2020 Technical Specifications (RT-190008; to: RAN; cc: CT, SA; contact: Telecom Italia)</t>
  </si>
  <si>
    <t>3GPP RAN ITU-R Ad Hoc</t>
  </si>
  <si>
    <t>CT, SA</t>
  </si>
  <si>
    <t>RT-190008</t>
  </si>
  <si>
    <t>RP-193067</t>
  </si>
  <si>
    <t>LS on Regional Interests in 3GPP Rel-17 Standardization Directions (TAICS-SET-19-0005-01; to: RAN, SA; cc: -; contact: TAICS TC1 Chair (Mediatek) )</t>
  </si>
  <si>
    <t>TAICS = Taiwan Association of Information and Communication Standards; no explicit RAN action requested</t>
  </si>
  <si>
    <t>TAICS-SET-19-0005-01</t>
  </si>
  <si>
    <t>RP-193068</t>
  </si>
  <si>
    <t>LS on non-critical extension usage (TSDSI_LS191205; to: RAN; cc: -; contact: TSDSI)</t>
  </si>
  <si>
    <t>86_LS04</t>
  </si>
  <si>
    <t>TSDSI_LS191205</t>
  </si>
  <si>
    <t>RP-193069</t>
  </si>
  <si>
    <t>Release-17 package – Chairmen’s consolidated proposal</t>
  </si>
  <si>
    <t>RAN chairman (Nokia), RAN1 chairman (Qualcomm), RAN2 chairman (Mediatek), RAN3 chairman (Ericsson)</t>
  </si>
  <si>
    <t>RP-193171</t>
  </si>
  <si>
    <t>RP-193070</t>
  </si>
  <si>
    <t>RAN2 capacity</t>
  </si>
  <si>
    <t>RAN2 chairman (Mediatek)</t>
  </si>
  <si>
    <t>note: WID was changed into SID</t>
  </si>
  <si>
    <t>RP-193182</t>
  </si>
  <si>
    <t>RP-193179</t>
  </si>
  <si>
    <t>RP-193076</t>
  </si>
  <si>
    <t>On scope of Rel-17 NR MIMO</t>
  </si>
  <si>
    <t>Intel Corporation, AT&amp;T, Deutsche Telekom</t>
  </si>
  <si>
    <t>RP-193082</t>
  </si>
  <si>
    <t>TU allocation for potential Rel-17 WIs/SIs</t>
  </si>
  <si>
    <t>RP-193083</t>
  </si>
  <si>
    <t>Prioritization of V2X work in Q1/20</t>
  </si>
  <si>
    <t>VGM ATCI, Volkswagen AG, Toyota ITC, Hyundai Motors, Daimler AG, Harman GmbH, Volvo Car Corporation</t>
  </si>
  <si>
    <t>RP-193088</t>
  </si>
  <si>
    <t>Reply LS to CEPT_ECC_SE(19)129A09 = RP-192387 on CEPT activities on measurement of 5G AAS in the field (R4-1913663; to: RAN, ECC WG SE, ETSI ERM; cc: ECC PT1, ECC WG FM, ECC FM22; contact: Ericsson)</t>
  </si>
  <si>
    <t>no RAN action requested; note: The reference to R4-1916088 should have better been made to the LS sent out by RAN #86 (R4-1916088 is a previous version of R4-1916211 = RP-193065 but technical contents is the same)</t>
  </si>
  <si>
    <t>CEPT_ECC_SE(19)129A09 = RP-192387</t>
  </si>
  <si>
    <t>RAN, ECC WG SE, ETSI ERM</t>
  </si>
  <si>
    <t>ECC PT1, ECC WG FM, ECC FM22</t>
  </si>
  <si>
    <t>R4-1913663</t>
  </si>
  <si>
    <t>RP-193173</t>
  </si>
  <si>
    <t>RP-193180</t>
  </si>
  <si>
    <t>RP-193145</t>
  </si>
  <si>
    <t>RP-193095</t>
  </si>
  <si>
    <t>Motivation for revision of Rel-16 WID for NR_IAB</t>
  </si>
  <si>
    <t>company CR; CR is based on R4-1914146 which was not pursued at RAN4 #93; compare RP-192972; band combinations not relevant for the NR_FDD_bands_varduplex-Core WI have been removed in the revised CR</t>
  </si>
  <si>
    <t>RP-193142</t>
  </si>
  <si>
    <t>RP-193101</t>
  </si>
  <si>
    <t>On the scope of NR-Light</t>
  </si>
  <si>
    <t>related to RP-192958</t>
  </si>
  <si>
    <t>RP-193102</t>
  </si>
  <si>
    <t>A response to RP-192980 on NR-V2X</t>
  </si>
  <si>
    <t>RP-193104</t>
  </si>
  <si>
    <t>On the introduction on new, non-aligned channel bandwidth</t>
  </si>
  <si>
    <t>related to: RP-192735/RP-192734/RP-192733 &amp; RP-192826/RP-192827</t>
  </si>
  <si>
    <t>RP-193105</t>
  </si>
  <si>
    <t>The Vital Importance of Standards Based Satellite IoT Technology</t>
  </si>
  <si>
    <t>Ligado</t>
  </si>
  <si>
    <t>Apple Inc, Lenovo, Motorola Mobility, MediaTek Inc., Philips, Fraunhofer IIS, Fraunhofer HHI, InterDigital, KPN, AT&amp;T, Convida Wireless, Sony</t>
  </si>
  <si>
    <t>RP-193108</t>
  </si>
  <si>
    <t>New SID Proposal: Study on Network Coding Applications in NR</t>
  </si>
  <si>
    <t>Intel Corp, AT&amp;T, Deutsche Telekom, Apple, Saankhya Labs</t>
  </si>
  <si>
    <t>MCC: very late new SI proposal with Tdoc request of 6.12.2019</t>
  </si>
  <si>
    <t>RP-193220</t>
  </si>
  <si>
    <t>RP-193140</t>
  </si>
  <si>
    <t>RP-193161</t>
  </si>
  <si>
    <t>Report of RAN #85 held in Newport Beach, USA, 16.09.-20.09.2019</t>
  </si>
  <si>
    <t>RP-193113</t>
  </si>
  <si>
    <t>Draft LS on scope for RAN2 on Requirements for NR carrier frequency mismatch in 5G status indication (to: RAN2; cc: -; contact: Intel)</t>
  </si>
  <si>
    <t>based on LSin RP-193053</t>
  </si>
  <si>
    <t>RP-193246</t>
  </si>
  <si>
    <t>RP-193114</t>
  </si>
  <si>
    <t>Draft reply LS to TSDSI_LS191205 = RP-193068 on non-critical extension (to: TSDSI; cc: ITU-R WP5D, PCG; contact: RAN chairman (Nokia))</t>
  </si>
  <si>
    <t>RP-193210</t>
  </si>
  <si>
    <t>RP-193134</t>
  </si>
  <si>
    <t>Details/impacts of Lower UE capabilities in Rel-16</t>
  </si>
  <si>
    <t>RP-193253</t>
  </si>
  <si>
    <t>RP-193197</t>
  </si>
  <si>
    <t>RP-193244</t>
  </si>
  <si>
    <t>RP-193121</t>
  </si>
  <si>
    <t>Introduction of two-step RACH in NR</t>
  </si>
  <si>
    <t>company CR; replacing R1-1913627 of RP-192635 because of missing marks are missing</t>
  </si>
  <si>
    <t>RP-193122</t>
  </si>
  <si>
    <t>Introduction of shared spectrum channel access</t>
  </si>
  <si>
    <t>company CR; replacing R1-1913632 of RP-192636 because of missing marks are missing</t>
  </si>
  <si>
    <t>RP-193221</t>
  </si>
  <si>
    <t>RP-193123</t>
  </si>
  <si>
    <t>Introduction of integrated access and backhaul in NR</t>
  </si>
  <si>
    <t>company CR; replacing R1-1913638 of RP-192637 because of missing marks are missing</t>
  </si>
  <si>
    <t>RP-193124</t>
  </si>
  <si>
    <t>Introduction of V2X in NR</t>
  </si>
  <si>
    <t>company CR; replacing R1-1913680 of RP-192638 because of missing marks are missing</t>
  </si>
  <si>
    <t>RP-193125</t>
  </si>
  <si>
    <t>Introduction of Ultra Reliable Low Latency Communications Enhancements</t>
  </si>
  <si>
    <t>company CR; replacing R1-1913649 of RP-192639 because of missing marks are missing</t>
  </si>
  <si>
    <t>RP-193126</t>
  </si>
  <si>
    <t>company CR; replacing R1-1913645 of RP-192640 because of missing marks are missing</t>
  </si>
  <si>
    <t>RP-193222</t>
  </si>
  <si>
    <t>RP-193127</t>
  </si>
  <si>
    <t>Introduction of MIMO enhancements in NR</t>
  </si>
  <si>
    <t>company CR; replacing R1-1913654 of RP-192641 because of missing marks are missing</t>
  </si>
  <si>
    <t>RP-193128</t>
  </si>
  <si>
    <t>Introduction of UE power savings</t>
  </si>
  <si>
    <t>company CR; replacing R1-1913659 of RP-192642 because of missing marks are missing</t>
  </si>
  <si>
    <t>RP-193129</t>
  </si>
  <si>
    <t>Introduction of positioning support in NR</t>
  </si>
  <si>
    <t>company CR; replacing R1-1913681 of RP-192643 because of missing marks are missing</t>
  </si>
  <si>
    <t>RP-193130</t>
  </si>
  <si>
    <t>Introduction of mobility enhancements in NR</t>
  </si>
  <si>
    <t>company CR; replacing R1-1913682 of RP-192644 because of missing marks are missing</t>
  </si>
  <si>
    <t>RP-193223</t>
  </si>
  <si>
    <t>RP-193131</t>
  </si>
  <si>
    <t>Introduction of NR-DC in same Frequency Range and of Cross-carrier Scheduling with Different Numerologies</t>
  </si>
  <si>
    <t>company CR; replacing R1-1913666 of RP-192645 because of missing marks are missing</t>
  </si>
  <si>
    <t>RP-193132</t>
  </si>
  <si>
    <t>Introduction of multiple LTE CRS rate matching patterns</t>
  </si>
  <si>
    <t>company CR; replacing R1-1913669 of RP-192646 because of missing marks are missing</t>
  </si>
  <si>
    <t>RP-193231</t>
  </si>
  <si>
    <t>RP-193227</t>
  </si>
  <si>
    <t>RP-193229</t>
  </si>
  <si>
    <t>RP-193170</t>
  </si>
  <si>
    <t>RP-193141</t>
  </si>
  <si>
    <t>Way forward on local LMC</t>
  </si>
  <si>
    <t>outcome of RP-193099 discussion</t>
  </si>
  <si>
    <t>New SID proposal for Positioning enhancements for NR</t>
  </si>
  <si>
    <t>RP-193237</t>
  </si>
  <si>
    <t>RP-193143</t>
  </si>
  <si>
    <t>Rel-17 SI for NB-IOT/eMTC over NTN</t>
  </si>
  <si>
    <t>SI for LTE only</t>
  </si>
  <si>
    <t>RP-193235</t>
  </si>
  <si>
    <t>WI for NR only</t>
  </si>
  <si>
    <t>RP-193234</t>
  </si>
  <si>
    <t>RP-193251</t>
  </si>
  <si>
    <t>New SID on support of low-complexity NR-Light devices</t>
  </si>
  <si>
    <t>changed from WID into SID</t>
  </si>
  <si>
    <t>RP-193238</t>
  </si>
  <si>
    <t>RP-193240</t>
  </si>
  <si>
    <t>RP-193152</t>
  </si>
  <si>
    <t>New IMT bands identified by WRC-2019</t>
  </si>
  <si>
    <t>RP-193153</t>
  </si>
  <si>
    <t>LS on NGMN 5G Non-Terrestrial Networks Position Paper (NGMN_LS191206; to: RAN; cc: SA; contact: Orange)</t>
  </si>
  <si>
    <t>NGMN_LS191206</t>
  </si>
  <si>
    <t>RP-193155</t>
  </si>
  <si>
    <t>Reply LS to ITU_R_WP5D_TEMP_810rev1 = RP-191647 on Test methods for Over-the-Air Total Radiated Power field measurements for IMT radio equipment utilizing active antennas (to: ITU-R WP5D; cc: -; contact: Ericsson)</t>
  </si>
  <si>
    <t>ITU_R_WP5D_TEMP_810rev1 = RP-191647</t>
  </si>
  <si>
    <t>New proposed WID on Introduction of NB-IoT into AAS spec</t>
  </si>
  <si>
    <t>Motivation on introduction of NB-IoT into AAS spec</t>
  </si>
  <si>
    <t>ZTE, Sanechips, Ericsson</t>
  </si>
  <si>
    <t>RP-193158</t>
  </si>
  <si>
    <t>Report of email discussion on REL-17 MIMO enhancements</t>
  </si>
  <si>
    <t>RP-193186</t>
  </si>
  <si>
    <t>RP-193242</t>
  </si>
  <si>
    <t>RP-193160</t>
  </si>
  <si>
    <t>RAN4 aspect of the REL-17 package</t>
  </si>
  <si>
    <t>RAN4 chairman (Futurewei)</t>
  </si>
  <si>
    <t>moved from AI 9.1.0 to AI 5.4</t>
  </si>
  <si>
    <t>RP-193241</t>
  </si>
  <si>
    <t>RP-193168</t>
  </si>
  <si>
    <t>RP-193248</t>
  </si>
  <si>
    <t>RP-193249</t>
  </si>
  <si>
    <t>RP-193250</t>
  </si>
  <si>
    <t>Update to TR 38.807 to add conclusion and correct miscellaneous errors</t>
  </si>
  <si>
    <t>RP-193185</t>
  </si>
  <si>
    <t>RP-193252</t>
  </si>
  <si>
    <t>RP-193254</t>
  </si>
  <si>
    <t>RP-193188</t>
  </si>
  <si>
    <t>RP-193187</t>
  </si>
  <si>
    <t>RP-193212</t>
  </si>
  <si>
    <t>RP-193239</t>
  </si>
  <si>
    <t>New WID: SON/MDT for NR</t>
  </si>
  <si>
    <t>RP-193255</t>
  </si>
  <si>
    <t>RP-193177</t>
  </si>
  <si>
    <t>New SID in enhancement of data collection for NR</t>
  </si>
  <si>
    <t>RP-193247</t>
  </si>
  <si>
    <t>New SI: NR QoE management and optimizations for diverse services</t>
  </si>
  <si>
    <t>is now changed from a WI to a SI</t>
  </si>
  <si>
    <t>RP-193256</t>
  </si>
  <si>
    <t>RP-193226</t>
  </si>
  <si>
    <t>RP-193191</t>
  </si>
  <si>
    <t>RP-193183</t>
  </si>
  <si>
    <t>RAN4 overview regarding REL-17 time budget</t>
  </si>
  <si>
    <t>result of RAN1 discussions</t>
  </si>
  <si>
    <t>RP-193192</t>
  </si>
  <si>
    <t>RP-193233</t>
  </si>
  <si>
    <t>including RAN2 &amp; RAN3 aspects</t>
  </si>
  <si>
    <t>RP-193205</t>
  </si>
  <si>
    <t>RAN3 TR 38.823 is provided for 1-step approval</t>
  </si>
  <si>
    <t>List of open issues of 5G V2X work in RAN WG1</t>
  </si>
  <si>
    <t>RP-193266</t>
  </si>
  <si>
    <t>RP-193202</t>
  </si>
  <si>
    <t>Proposal for RAN3 Time Planning</t>
  </si>
  <si>
    <t>RP-193208</t>
  </si>
  <si>
    <t>RP-193203</t>
  </si>
  <si>
    <t>Draft LS on Local NR positioning in NG-RAN (to: SA2; cc: SA, RAN2, RAN3; contact: Nokia)</t>
  </si>
  <si>
    <t>RP-193262</t>
  </si>
  <si>
    <t>SA, RAN2, RAN3</t>
  </si>
  <si>
    <t>RP-193204</t>
  </si>
  <si>
    <t>Way forward on enhancement to Rel-16 beam correspondence</t>
  </si>
  <si>
    <t>result of RAN2 discussions (RAN2 TUs still need to be reviewed</t>
  </si>
  <si>
    <t>RP-193214</t>
  </si>
  <si>
    <t>RP-193207</t>
  </si>
  <si>
    <t>Way forward on lower UE capabilities in Rel-16</t>
  </si>
  <si>
    <t>Qualcomm, Acer, Apple, AT&amp;T, CEWiT, China Mobile, China Telecom, China Unicom, Dish, Fujitsu, Google, IITH, IITM, Kyocera, LG Electronics, Mitsubishi Electric, Motorola Mobility, OnePlus, Oppo, Panasonic, Reliance Jio, Samsung, Sharp, Sierra Wireless, SoftBank, Tejas Networks, T-Mobile USA, TCL, Vivo, Xiaomi, ZTE</t>
  </si>
  <si>
    <t>related to RP-192411</t>
  </si>
  <si>
    <t>RP-193219</t>
  </si>
  <si>
    <t>RP-193218</t>
  </si>
  <si>
    <t>Reply LS to TSDSI_LS191205 = RP-193068 on non-critical extension (to: TSDSI; cc: PCG; contact: RAN chairman (Nokia))</t>
  </si>
  <si>
    <t>including RAN2 TUs discussed offline (see RP-193215)</t>
  </si>
  <si>
    <t>RP-193216</t>
  </si>
  <si>
    <t>RP-193215</t>
  </si>
  <si>
    <t>RAN2 TU allocation for REL-17</t>
  </si>
  <si>
    <t>result of offline discussion</t>
  </si>
  <si>
    <t>RP-193236</t>
  </si>
  <si>
    <t>RP-193245</t>
  </si>
  <si>
    <t>Intel Corp, AT&amp;T, Deutsche Telekom, Apple, Saankhya Labs, Sprint</t>
  </si>
  <si>
    <t>RP-193228</t>
  </si>
  <si>
    <t>RP-193258</t>
  </si>
  <si>
    <t>RP-193232</t>
  </si>
  <si>
    <t>RP-193257</t>
  </si>
  <si>
    <t>RP-193260</t>
  </si>
  <si>
    <t>New Rel-17 SI for NB-IOT/eMTC over NTN</t>
  </si>
  <si>
    <t>New WID: UE Power Saving Enhancements</t>
  </si>
  <si>
    <t>RP-193261</t>
  </si>
  <si>
    <t>RP-193243</t>
  </si>
  <si>
    <t>Proposals for handling additional REL-17 Si/WI approvals</t>
  </si>
  <si>
    <t>Draft LS on scope for RAN2 on Requirements for NR carrier frequency mismatch in 5G status indication (to: RAN2; cc: SA, CT, GSMA; contact: Intel)</t>
  </si>
  <si>
    <t>RP-193265</t>
  </si>
  <si>
    <t>RP-193263</t>
  </si>
  <si>
    <t>New SI: Study on enhancement of RAN Slicing</t>
  </si>
  <si>
    <t>RP-193259</t>
  </si>
  <si>
    <t>New SI: Study on supporting NR above 52.6GHz</t>
  </si>
  <si>
    <t>RP-193264</t>
  </si>
  <si>
    <t>LS on Local NR positioning in NG-RAN (to: SA2; cc: SA, RAN2, RAN3; contact: Nokia)</t>
  </si>
  <si>
    <t>LS on 5G indicator (to: RAN2; cc: SA, CT, GSMA; contact: Intel)</t>
  </si>
  <si>
    <t>SA, CT, GSMA</t>
  </si>
  <si>
    <t>RP-193267</t>
  </si>
  <si>
    <t>Status of time budgets for RAN1/2/3/4/6 ongoing and new WIs/SIs after RAN #86</t>
  </si>
  <si>
    <t>handled by email after RAN #86</t>
  </si>
  <si>
    <t>R5-197765</t>
  </si>
  <si>
    <t>5006</t>
  </si>
  <si>
    <t>16.2.1</t>
  </si>
  <si>
    <t>Cleaning up of R13 CA test cases</t>
  </si>
  <si>
    <t>R5-197766</t>
  </si>
  <si>
    <t>2457</t>
  </si>
  <si>
    <t>Cleaning up of R13 CA RRM test cases</t>
  </si>
  <si>
    <t>R5-197767</t>
  </si>
  <si>
    <t>Adding test applicability for R13 CA RRM test cases</t>
  </si>
  <si>
    <t>R5-198105</t>
  </si>
  <si>
    <t>5024</t>
  </si>
  <si>
    <t>Correction of test configuration table for TC 7.6.3A.5 narrow band blocking for 3DL CA</t>
  </si>
  <si>
    <t>R5-198107</t>
  </si>
  <si>
    <t>2461</t>
  </si>
  <si>
    <t>Update to 3DL/3UL TDD CA for UE Transmit Timing Accuracy and Non-Contention Based Random Access Tests for 2 SCells</t>
  </si>
  <si>
    <t>R5-198108</t>
  </si>
  <si>
    <t>Update to applicability for 3DL/3UL TDD CA for UE Transmit Timing Accuracy and Non-Contention Based Random Access Tests for 2 SCells</t>
  </si>
  <si>
    <t>R5-198339</t>
  </si>
  <si>
    <t>New CA band combination CA_38A_40A_40A specific test points</t>
  </si>
  <si>
    <t>R5-198341</t>
  </si>
  <si>
    <t>New CA band combination CA_2A_4A_4A_5A specific test points</t>
  </si>
  <si>
    <t>R5-198396</t>
  </si>
  <si>
    <t>5043</t>
  </si>
  <si>
    <t>Correction to reference sensitivity for CA test cases</t>
  </si>
  <si>
    <t>R5-198691</t>
  </si>
  <si>
    <t>Correction to Rx test points for CA_1A-3A-42C</t>
  </si>
  <si>
    <t>R5-199080</t>
  </si>
  <si>
    <t>5039</t>
  </si>
  <si>
    <t>Addition of CA configuration CA_2A_4A_4A_5A for Refsens test</t>
  </si>
  <si>
    <t>R5-199455</t>
  </si>
  <si>
    <t>5029</t>
  </si>
  <si>
    <t>Update of SDR joint CA test cases</t>
  </si>
  <si>
    <t>R5-199456</t>
  </si>
  <si>
    <t>Update of SDR joint CA test case applicability</t>
  </si>
  <si>
    <t>R5-199458</t>
  </si>
  <si>
    <t>5037</t>
  </si>
  <si>
    <t>Addition of CA configuration CA_42A_42C for Refsens test</t>
  </si>
  <si>
    <t>R5-199459</t>
  </si>
  <si>
    <t>5038</t>
  </si>
  <si>
    <t>Addition of CA configuration CA_38A_40A_40A for Refsens test</t>
  </si>
  <si>
    <t>R5-199528</t>
  </si>
  <si>
    <t>5045</t>
  </si>
  <si>
    <t>Update of Test Case 6.2.3A.4 Maximum Power Reduction for 3UL CA</t>
  </si>
  <si>
    <t>R5-199529</t>
  </si>
  <si>
    <t>5046</t>
  </si>
  <si>
    <t>Update of Test Case 6.2.4A.4 Additional Maximum Power Reduction (A-MPR) for CA (3UL CA)</t>
  </si>
  <si>
    <t>R5-199558</t>
  </si>
  <si>
    <t>5051</t>
  </si>
  <si>
    <t>R5-199560</t>
  </si>
  <si>
    <t>5055</t>
  </si>
  <si>
    <t>CA_41X-41Y, in-band blocking, updated Table 7.6.1A.7.4.1-2: Test Configuration Table</t>
  </si>
  <si>
    <t>R5-199582</t>
  </si>
  <si>
    <t>5033</t>
  </si>
  <si>
    <t>Update of 7.3A.3 Reference sensitivity level for CA Band 5A-29A</t>
  </si>
  <si>
    <t>R5-199004</t>
  </si>
  <si>
    <t>4869</t>
  </si>
  <si>
    <t>Addition of 7.1.2.13 PUCCH Scell Maintenace of uplink time alignment</t>
  </si>
  <si>
    <t>R5-199005</t>
  </si>
  <si>
    <t>4870</t>
  </si>
  <si>
    <t>Addition of 7.1.3.17 PUCCH SCell Correct HARQ process handling</t>
  </si>
  <si>
    <t>R5-199006</t>
  </si>
  <si>
    <t>4871</t>
  </si>
  <si>
    <t>Addition of 7.1.9.2 PUCCH Scell Activation and Deactivation of Scells</t>
  </si>
  <si>
    <t>R5-199007</t>
  </si>
  <si>
    <t>1294</t>
  </si>
  <si>
    <t>Addition of test applicabilites for B5C test cases</t>
  </si>
  <si>
    <t>R5-198672</t>
  </si>
  <si>
    <t>5050</t>
  </si>
  <si>
    <t>New TDD FD-MIMO test cases in Annex</t>
  </si>
  <si>
    <t>R5-198673</t>
  </si>
  <si>
    <t>Introduction of applicability for new TDD FD-MIMO test cases</t>
  </si>
  <si>
    <t>R5-199480</t>
  </si>
  <si>
    <t>5049</t>
  </si>
  <si>
    <t>Introduction of new TDD FD-MIMO test cases</t>
  </si>
  <si>
    <t>R5-198357</t>
  </si>
  <si>
    <t>5042</t>
  </si>
  <si>
    <t>Addition of out of band blocking for CA_48C</t>
  </si>
  <si>
    <t>R5-199469</t>
  </si>
  <si>
    <t>1297</t>
  </si>
  <si>
    <t>Addition of TDD reference test frequencies for CA_48C</t>
  </si>
  <si>
    <t>R5-199470</t>
  </si>
  <si>
    <t>5022</t>
  </si>
  <si>
    <t>Adding new Bandwidth Combination for 3+5Mhz for CA_5B set 1</t>
  </si>
  <si>
    <t>R5-199471</t>
  </si>
  <si>
    <t>5044</t>
  </si>
  <si>
    <t>Update of TC 8.2.2.1.1_A.4 TDD PDSCH Single Antenna Port Performance for CA (5DL CA)</t>
  </si>
  <si>
    <t>R5-197753</t>
  </si>
  <si>
    <t>0432</t>
  </si>
  <si>
    <t>Addition of Test tolerance of V2X RRM test cases 12.3.1 and 12.3.2</t>
  </si>
  <si>
    <t>R5-197756</t>
  </si>
  <si>
    <t>Addition of Test tolerance of V2X RRM test case 12.5</t>
  </si>
  <si>
    <t>R5-197759</t>
  </si>
  <si>
    <t>Addition of test applicabilites for V2X test cases</t>
  </si>
  <si>
    <t>R5-198291</t>
  </si>
  <si>
    <t>Update of test point analysis for V2X AMPR test cases</t>
  </si>
  <si>
    <t>R5-199474</t>
  </si>
  <si>
    <t>5005</t>
  </si>
  <si>
    <t>Update of AMPR and SEM for RAN4 alignment</t>
  </si>
  <si>
    <t>R5-199475</t>
  </si>
  <si>
    <t>2453</t>
  </si>
  <si>
    <t>Addition of V2X RRM test cases 12.3.1 and 12.3.2</t>
  </si>
  <si>
    <t>R5-199476</t>
  </si>
  <si>
    <t>2454</t>
  </si>
  <si>
    <t>Update of V2X RRM test case 12.4</t>
  </si>
  <si>
    <t>R5-199477</t>
  </si>
  <si>
    <t>2455</t>
  </si>
  <si>
    <t>Addition of V2X RRM test case 12.5</t>
  </si>
  <si>
    <t>R5-199478</t>
  </si>
  <si>
    <t>2456</t>
  </si>
  <si>
    <t>Addition of V2X RRM test cases 12.6.1 and 12.6.2</t>
  </si>
  <si>
    <t>R5-199479</t>
  </si>
  <si>
    <t>Addition of Test Tolerance of V2X RRM test cases 12.6.1 and 12.6.2</t>
  </si>
  <si>
    <t>R5-197875</t>
  </si>
  <si>
    <t>5017</t>
  </si>
  <si>
    <t>Editotial change to test case 6.2.2EC</t>
  </si>
  <si>
    <t>R5-197898</t>
  </si>
  <si>
    <t>5018</t>
  </si>
  <si>
    <t>Adding test case 8.11.1.1.3.2_1 to Annex F</t>
  </si>
  <si>
    <t>R5-197899</t>
  </si>
  <si>
    <t>5019</t>
  </si>
  <si>
    <t>Updating test case 8.11.1.2.1 and 8.11.1.2.2 to be applicable for category M2</t>
  </si>
  <si>
    <t>R5-197956</t>
  </si>
  <si>
    <t>Updating applicability for feMTC test case 8.11.1.2.1 and 8.11.1.2.2</t>
  </si>
  <si>
    <t>R5-197957</t>
  </si>
  <si>
    <t>Correcting feMTC condition numbering</t>
  </si>
  <si>
    <t>R5-197959</t>
  </si>
  <si>
    <t>5021</t>
  </si>
  <si>
    <t>Updating test case 7.3EC, Reference sensitivity level for UE category M2</t>
  </si>
  <si>
    <t>R5-198022</t>
  </si>
  <si>
    <t>2459</t>
  </si>
  <si>
    <t>Correction feMTC applicability ch 4</t>
  </si>
  <si>
    <t>R5-198023</t>
  </si>
  <si>
    <t>Correction feMTC applicability spec</t>
  </si>
  <si>
    <t>R5-198607</t>
  </si>
  <si>
    <t>2464</t>
  </si>
  <si>
    <t>Cell configuration mapping for RRM feMTC Test Cases</t>
  </si>
  <si>
    <t>R5-198608</t>
  </si>
  <si>
    <t>2465</t>
  </si>
  <si>
    <t>Editorial correction of Annex A</t>
  </si>
  <si>
    <t>R5-198609</t>
  </si>
  <si>
    <t>2466</t>
  </si>
  <si>
    <t>Test Tolerances for RRM feMTC Test Cases in Annex F</t>
  </si>
  <si>
    <t>R5-198612</t>
  </si>
  <si>
    <t>2468</t>
  </si>
  <si>
    <t>Correction of RRM feMTC Test Case 8.1.41</t>
  </si>
  <si>
    <t>R5-198613</t>
  </si>
  <si>
    <t>2469</t>
  </si>
  <si>
    <t>Correction of RRM feMTC Test Case 8.1.42</t>
  </si>
  <si>
    <t>R5-198614</t>
  </si>
  <si>
    <t>2470</t>
  </si>
  <si>
    <t>Correction of RRM feMTC Test Case 8.2.14</t>
  </si>
  <si>
    <t>R5-198615</t>
  </si>
  <si>
    <t>2471</t>
  </si>
  <si>
    <t>Editiorial correction of RRM feMTC Test Cases</t>
  </si>
  <si>
    <t>R5-198617</t>
  </si>
  <si>
    <t>2473</t>
  </si>
  <si>
    <t>Addition of a new RRM feMTC Test Case 8.3.13</t>
  </si>
  <si>
    <t>R5-198621</t>
  </si>
  <si>
    <t>2477</t>
  </si>
  <si>
    <t>Addition of a new RRM feMTC Test Case 8.3.17</t>
  </si>
  <si>
    <t>R5-198622</t>
  </si>
  <si>
    <t>2478</t>
  </si>
  <si>
    <t>Addition of a new RRM feMTC Test Case 8.3.18</t>
  </si>
  <si>
    <t>R5-198623</t>
  </si>
  <si>
    <t>2479</t>
  </si>
  <si>
    <t>Addition of a new RRM feMTC Test Case 8.3.19</t>
  </si>
  <si>
    <t>R5-198624</t>
  </si>
  <si>
    <t>2480</t>
  </si>
  <si>
    <t>Addition of a new RRM feMTC Test Case 8.4.12</t>
  </si>
  <si>
    <t>R5-198625</t>
  </si>
  <si>
    <t>2481</t>
  </si>
  <si>
    <t>Addition of a new RRM feMTC Test Case 8.4.13</t>
  </si>
  <si>
    <t>R5-198626</t>
  </si>
  <si>
    <t>2482</t>
  </si>
  <si>
    <t>Addition of a new RRM feMTC Test Case 8.4.14</t>
  </si>
  <si>
    <t>R5-198627</t>
  </si>
  <si>
    <t>2483</t>
  </si>
  <si>
    <t>Addition of a new RRM feMTC Test Case 8.4.15</t>
  </si>
  <si>
    <t>R5-198833</t>
  </si>
  <si>
    <t>36.509</t>
  </si>
  <si>
    <t>14.6.0</t>
  </si>
  <si>
    <t>Introduction of minimum loopback buffer size for Cat M2</t>
  </si>
  <si>
    <t>R5-199003</t>
  </si>
  <si>
    <t>R5-199438</t>
  </si>
  <si>
    <t>5007</t>
  </si>
  <si>
    <t>Addition of new feMTC test case - PRACH time mask</t>
  </si>
  <si>
    <t>R5-199439</t>
  </si>
  <si>
    <t>5008</t>
  </si>
  <si>
    <t>Addition of new feMTC test case - SRS time mask</t>
  </si>
  <si>
    <t>R5-199440</t>
  </si>
  <si>
    <t>5009</t>
  </si>
  <si>
    <t>Addition of new feMTC test case - carrier leakage</t>
  </si>
  <si>
    <t>R5-199441</t>
  </si>
  <si>
    <t>5010</t>
  </si>
  <si>
    <t>Addition of new feMTC test case - in-band emissions for non allocated RB</t>
  </si>
  <si>
    <t>R5-199442</t>
  </si>
  <si>
    <t>5011</t>
  </si>
  <si>
    <t>Addition of new feMTC test case - EVM equalizer spectrum flatness</t>
  </si>
  <si>
    <t>R5-199443</t>
  </si>
  <si>
    <t>5012</t>
  </si>
  <si>
    <t>Addition of new feMTC test case - frequency error for CE Mode B</t>
  </si>
  <si>
    <t>R5-199444</t>
  </si>
  <si>
    <t>5013</t>
  </si>
  <si>
    <t>Addition of new feMTC test case - aggregate power control tolerance for CE Mode B</t>
  </si>
  <si>
    <t>R5-199445</t>
  </si>
  <si>
    <t>5014</t>
  </si>
  <si>
    <t>Addition of new feMTC test case - spurious response</t>
  </si>
  <si>
    <t>R5-199446</t>
  </si>
  <si>
    <t>5015</t>
  </si>
  <si>
    <t>Addition of new feMTC test case - spurious emissions</t>
  </si>
  <si>
    <t>R5-199447</t>
  </si>
  <si>
    <t>5016</t>
  </si>
  <si>
    <t>Addition of new feMTC test cases - annex F</t>
  </si>
  <si>
    <t>R5-199448</t>
  </si>
  <si>
    <t>Addition of new feMTC test cases - applicability</t>
  </si>
  <si>
    <t>R5-199449</t>
  </si>
  <si>
    <t>Adding missing feMTC test cases to 36.521-2</t>
  </si>
  <si>
    <t>R5-199450</t>
  </si>
  <si>
    <t>2472</t>
  </si>
  <si>
    <t>Addition of a new RRM feMTC Test Case 8.3.12</t>
  </si>
  <si>
    <t>R5-199451</t>
  </si>
  <si>
    <t>2474</t>
  </si>
  <si>
    <t>Addition of a new RRM feMTC Test Case 8.3.14</t>
  </si>
  <si>
    <t>R5-199452</t>
  </si>
  <si>
    <t>2475</t>
  </si>
  <si>
    <t>Addition of a new RRM feMTC Test Case 8.3.15</t>
  </si>
  <si>
    <t>R5-199453</t>
  </si>
  <si>
    <t>2476</t>
  </si>
  <si>
    <t>Addition of a new RRM feMTC Test Case 8.3.16</t>
  </si>
  <si>
    <t>R5-199454</t>
  </si>
  <si>
    <t>Addition of applicability of RRM test cases</t>
  </si>
  <si>
    <t>R5-199457</t>
  </si>
  <si>
    <t>R5-198129</t>
  </si>
  <si>
    <t>14.1.0</t>
  </si>
  <si>
    <t>Adding applicability for MCVideo TCs</t>
  </si>
  <si>
    <t>R5-198130</t>
  </si>
  <si>
    <t>Adding applicability for MCData TCs</t>
  </si>
  <si>
    <t>R5-199051</t>
  </si>
  <si>
    <t>SDP Default for MCVideo and MCData</t>
  </si>
  <si>
    <t>R5-199052</t>
  </si>
  <si>
    <t>Adding MCVideo Transmission Control Messages</t>
  </si>
  <si>
    <t>R5-199053</t>
  </si>
  <si>
    <t>Updates TS 33.179 references to TS 33.180</t>
  </si>
  <si>
    <t>R5-199058</t>
  </si>
  <si>
    <t>Update for MCVideo and MCData Clients test applicability</t>
  </si>
  <si>
    <t>R5-197751</t>
  </si>
  <si>
    <t>16.1.1</t>
  </si>
  <si>
    <t>Editorial update IE PDSCH-TimeDomainResourceAllocationList</t>
  </si>
  <si>
    <t>R5-197794</t>
  </si>
  <si>
    <t>0369</t>
  </si>
  <si>
    <t>Update Test Tolerance of 4.5.2.1 interruptions active and non-active in sync</t>
  </si>
  <si>
    <t>R5-197795</t>
  </si>
  <si>
    <t>0370</t>
  </si>
  <si>
    <t>Update Test Tolerance of 4.5.2.2 interruptions active and non-active in async</t>
  </si>
  <si>
    <t>R5-197804</t>
  </si>
  <si>
    <t>0379</t>
  </si>
  <si>
    <t>Update Test Tolerance of 6.6.3.1 inter-RAT measurement non-DRX</t>
  </si>
  <si>
    <t>R5-197805</t>
  </si>
  <si>
    <t>0380</t>
  </si>
  <si>
    <t>Update Test Tolerance of 6.6.3.2 inter-RAT measurement DRX</t>
  </si>
  <si>
    <t>R5-197813</t>
  </si>
  <si>
    <t>0382</t>
  </si>
  <si>
    <t>Addition of minimum conformance requirements 5.5.5.0.1-SSB based BFD</t>
  </si>
  <si>
    <t>R5-197814</t>
  </si>
  <si>
    <t>0383</t>
  </si>
  <si>
    <t>Addition of minimum conformance requirements 8.2.1.0-inter-RAT reselection</t>
  </si>
  <si>
    <t>R5-197815</t>
  </si>
  <si>
    <t>0384</t>
  </si>
  <si>
    <t>Addition of minimum conformance requirements 8.3.1.0-inter-RAT handover</t>
  </si>
  <si>
    <t>R5-197816</t>
  </si>
  <si>
    <t>0385</t>
  </si>
  <si>
    <t>Addition of minimum conformance requirements 8.4.1.0-inter-RAT SFTD delay</t>
  </si>
  <si>
    <t>R5-197817</t>
  </si>
  <si>
    <t>0386</t>
  </si>
  <si>
    <t>Addition of minimum conformance requirements 8.5.1.0-inter-RAT SFTD accuracy</t>
  </si>
  <si>
    <t>R5-197820</t>
  </si>
  <si>
    <t>0389</t>
  </si>
  <si>
    <t>Addition of NR test case 8.2.1.1-high priority NR reselection</t>
  </si>
  <si>
    <t>R5-197835</t>
  </si>
  <si>
    <t>0937</t>
  </si>
  <si>
    <t>Correction to IE ReportConfigNR</t>
  </si>
  <si>
    <t>R5-197897</t>
  </si>
  <si>
    <t>Editorial update IE CodebookConfig</t>
  </si>
  <si>
    <t>R5-197917</t>
  </si>
  <si>
    <t>0705</t>
  </si>
  <si>
    <t>Addition of FR1 SUL test case 6.2C.5</t>
  </si>
  <si>
    <t>R5-197923</t>
  </si>
  <si>
    <t>0711</t>
  </si>
  <si>
    <t>Editorial update of test case 6.4D.2.1</t>
  </si>
  <si>
    <t>R5-197932</t>
  </si>
  <si>
    <t>Editorial update IE PDSCH-Config</t>
  </si>
  <si>
    <t>R5-197940</t>
  </si>
  <si>
    <t>Addition of 6.2B.1.5 MOP for Inter-Band EN-DC including FR1 and FR2</t>
  </si>
  <si>
    <t>R5-197944</t>
  </si>
  <si>
    <t>Update of 6.2B.4.1.4 configured transmitted power for Inter-Band EN-DC including FR2</t>
  </si>
  <si>
    <t>R5-197945</t>
  </si>
  <si>
    <t>Update of 6.2B.4.1.5 configured transmitted power for Inter-Band EN-DC including FR1 and FR2</t>
  </si>
  <si>
    <t>R5-197946</t>
  </si>
  <si>
    <t>Addition of 7.4A Maximum Input Level for FR1-FR2 CA</t>
  </si>
  <si>
    <t>R5-197949</t>
  </si>
  <si>
    <t>Addition of 7.4B.5 Maximum Input Level for inter-band EN-DC including FR1 and FR2</t>
  </si>
  <si>
    <t>R5-197967</t>
  </si>
  <si>
    <t>Update of Annex C on calculation of test frequencies and parameters</t>
  </si>
  <si>
    <t>R5-197968</t>
  </si>
  <si>
    <t>Correction of test frequency parameters for NR band n1</t>
  </si>
  <si>
    <t>R5-197969</t>
  </si>
  <si>
    <t>0950</t>
  </si>
  <si>
    <t>Correction of test frequency parameters for NR band n2</t>
  </si>
  <si>
    <t>R5-197970</t>
  </si>
  <si>
    <t>0951</t>
  </si>
  <si>
    <t>Correction of test frequency parameters for NR band n3</t>
  </si>
  <si>
    <t>R5-197971</t>
  </si>
  <si>
    <t>0952</t>
  </si>
  <si>
    <t>Correction of test frequency parameters for NR band n5</t>
  </si>
  <si>
    <t>R5-197972</t>
  </si>
  <si>
    <t>Correction of test frequency parameters for NR band n7</t>
  </si>
  <si>
    <t>R5-197973</t>
  </si>
  <si>
    <t>Correction of test frequency parameters for NR band n8</t>
  </si>
  <si>
    <t>R5-197974</t>
  </si>
  <si>
    <t>Correction of test frequency parameters for NR band n12</t>
  </si>
  <si>
    <t>R5-197975</t>
  </si>
  <si>
    <t>Correction of test frequency parameters for NR band n20</t>
  </si>
  <si>
    <t>R5-197976</t>
  </si>
  <si>
    <t>Correction of test frequency parameters for NR band n25</t>
  </si>
  <si>
    <t>R5-197977</t>
  </si>
  <si>
    <t>0958</t>
  </si>
  <si>
    <t>Correction of test frequency parameters for NR band n28</t>
  </si>
  <si>
    <t>R5-197978</t>
  </si>
  <si>
    <t>0959</t>
  </si>
  <si>
    <t>Correction of test frequency parameters for NR band n34</t>
  </si>
  <si>
    <t>R5-197979</t>
  </si>
  <si>
    <t>0960</t>
  </si>
  <si>
    <t>Correction of test frequency parameters for NR band n38</t>
  </si>
  <si>
    <t>R5-197980</t>
  </si>
  <si>
    <t>Correction of test frequency parameters for NR band n39</t>
  </si>
  <si>
    <t>R5-197981</t>
  </si>
  <si>
    <t>Correction of test frequency parameters for NR band n40</t>
  </si>
  <si>
    <t>R5-198142</t>
  </si>
  <si>
    <t>UE Positioning over NR: Test Model updates</t>
  </si>
  <si>
    <t>R5-198260</t>
  </si>
  <si>
    <t>CR to 38.903 to define Reference Methodology for SE</t>
  </si>
  <si>
    <t>R5-198285</t>
  </si>
  <si>
    <t>FR1 Test tolerance analysis for interRAT measurement</t>
  </si>
  <si>
    <t>R5-198384</t>
  </si>
  <si>
    <t>Addition of TP analysis of FR2 6.6 Beam Correspondence v1</t>
  </si>
  <si>
    <t>R5-198392</t>
  </si>
  <si>
    <t>Addition of TP analysis of FR2 6.3D.3.4 SRS time mask for UL-MIMO</t>
  </si>
  <si>
    <t>R5-198427</t>
  </si>
  <si>
    <t>Correction to uncertainty budget calculation principles</t>
  </si>
  <si>
    <t>R5-198490</t>
  </si>
  <si>
    <t>TPanalysis of TC 7.5B.1 ACS for for intra-band contiguous EN-DC 2CCs</t>
  </si>
  <si>
    <t>R5-198523</t>
  </si>
  <si>
    <t>Test points analysis for NS_03 A-MPR FR1 test case</t>
  </si>
  <si>
    <t>R5-198527</t>
  </si>
  <si>
    <t>Test points analysis for NS_43 and NS_43U A_MPR FR1 test case</t>
  </si>
  <si>
    <t>R5-198657</t>
  </si>
  <si>
    <t>1420</t>
  </si>
  <si>
    <t>New default message for 500 Server Internal Error</t>
  </si>
  <si>
    <t>R5-198873</t>
  </si>
  <si>
    <t>Add GAP pattern to PICS</t>
  </si>
  <si>
    <t>R5-198963</t>
  </si>
  <si>
    <t>Introduction of UE capabilities for Rel-15 NR CA, NR DC and EN-DC configurations</t>
  </si>
  <si>
    <t>R5-198967</t>
  </si>
  <si>
    <t>Update to protocol positioning tests</t>
  </si>
  <si>
    <t>R5-198968</t>
  </si>
  <si>
    <t>Update to protocol positioning tests - applicability</t>
  </si>
  <si>
    <t>R5-198992</t>
  </si>
  <si>
    <t>R5-198993</t>
  </si>
  <si>
    <t>R5-198994</t>
  </si>
  <si>
    <t>R5-198995</t>
  </si>
  <si>
    <t>1298</t>
  </si>
  <si>
    <t>Update upperLayerIndication-r15 in SystemInformationBlockType2</t>
  </si>
  <si>
    <t>R5-198996</t>
  </si>
  <si>
    <t>1301</t>
  </si>
  <si>
    <t>Addition of N1 interworking to ACTIVATE DEFAULT EPS BEARER CONTEXT REQUEST messages</t>
  </si>
  <si>
    <t>R5-199040</t>
  </si>
  <si>
    <t>Addition of applicability for test cases</t>
  </si>
  <si>
    <t>R5-199060</t>
  </si>
  <si>
    <t>R5-199070</t>
  </si>
  <si>
    <t>Editorial corrections to FR1 Test Tolerance files</t>
  </si>
  <si>
    <t>R5-199076</t>
  </si>
  <si>
    <t>Addition of new PICS needed for testing</t>
  </si>
  <si>
    <t>R5-199082</t>
  </si>
  <si>
    <t>FR1 Test Tolerance : Addition of TT Analysis for 6.3.1.1 NR SA FR1 Intra-Freq Handover</t>
  </si>
  <si>
    <t>R5-199083</t>
  </si>
  <si>
    <t>FR1 Test Tolerance : Addition of TT Analysis for 6.3.1.2 NR SA FR1 Intra-Freq Handover</t>
  </si>
  <si>
    <t>R5-199084</t>
  </si>
  <si>
    <t>FR1 Test Tolerance : Addition of TT Analysis for 6.3.1.3 NR SA FR1 Inter-Freq Handover</t>
  </si>
  <si>
    <t>R5-199089</t>
  </si>
  <si>
    <t>0032</t>
  </si>
  <si>
    <t>R5-199090</t>
  </si>
  <si>
    <t>Update to min perf positioning tests</t>
  </si>
  <si>
    <t>R5-199091</t>
  </si>
  <si>
    <t>Update on FR2 MUs in 38.903</t>
  </si>
  <si>
    <t>R5-199092</t>
  </si>
  <si>
    <t>Update on FR2 Spurious MUs in 38.903</t>
  </si>
  <si>
    <t>R5-199305</t>
  </si>
  <si>
    <t>Update to 38.508-2 regarding 4Rx antenna ports capability</t>
  </si>
  <si>
    <t>R5-199307</t>
  </si>
  <si>
    <t>0021</t>
  </si>
  <si>
    <t>Deactivate Beamlock upon RRC disconectted</t>
  </si>
  <si>
    <t>R5-199312</t>
  </si>
  <si>
    <t>Correction to n66 intra-band CA Physical Layer Baseline Implementation Capabilities</t>
  </si>
  <si>
    <t>R5-199326</t>
  </si>
  <si>
    <t>Test points analysis for NS_05 and NS_05U A_MPR FR1 test case</t>
  </si>
  <si>
    <t>R5-199327</t>
  </si>
  <si>
    <t>Test points analysis for NS_100 A_MPR FR1 test case</t>
  </si>
  <si>
    <t>R5-199328</t>
  </si>
  <si>
    <t>Addition of test point analysis for SA FR1 TC 7.6A.3 Out-of-band blocking for CA</t>
  </si>
  <si>
    <t>R5-199362</t>
  </si>
  <si>
    <t>FR1 Test tolerance analysis for interruptions active and non-active</t>
  </si>
  <si>
    <t>R5-199363</t>
  </si>
  <si>
    <t>FR1 Test tolerance analysis for CSI-RS based RLM</t>
  </si>
  <si>
    <t>R5-199372</t>
  </si>
  <si>
    <t>Update of test point analysis for SA FR2 TC 6.2.2</t>
  </si>
  <si>
    <t>R5-199410</t>
  </si>
  <si>
    <t>Update of test point analysis for SA FR1 TC 6.2.2 to add almost contiguous allocation test points</t>
  </si>
  <si>
    <t>R5-199411</t>
  </si>
  <si>
    <t>1300</t>
  </si>
  <si>
    <t>Addition of new SIB combination for RRM EN-DC tests</t>
  </si>
  <si>
    <t>R5-199462</t>
  </si>
  <si>
    <t>EN-DC bands Implementation Conformance Statement (ICS) proforma Updates</t>
  </si>
  <si>
    <t>R5-199482</t>
  </si>
  <si>
    <t>Physical Layer Baseline Implementation Capabilities for Beam Correspondence</t>
  </si>
  <si>
    <t>R5-199487</t>
  </si>
  <si>
    <t>Addition of test point analysis for SA FR1 TC 7.8A Wide band Intermodulation for CA</t>
  </si>
  <si>
    <t>R5-199488</t>
  </si>
  <si>
    <t>Addition of test point analysis for SA FR1 TC 7.6A.4 Narrow band blocking for CA</t>
  </si>
  <si>
    <t>R5-199489</t>
  </si>
  <si>
    <t>Addition of TP analysis for ACS for 3DL CA in FR1</t>
  </si>
  <si>
    <t>R5-199501</t>
  </si>
  <si>
    <t>Update of test point analysis for SA FR1 TC 6.5.2.4.2</t>
  </si>
  <si>
    <t>R5-199507</t>
  </si>
  <si>
    <t>TP analysis for test case 6.2B.2.2, UE Maximum Output Power reduction for Intra-Band Non-Contiguous EN-DC</t>
  </si>
  <si>
    <t>R5-199509</t>
  </si>
  <si>
    <t>TP analysis for MOP for EN-DC</t>
  </si>
  <si>
    <t>R5-199549</t>
  </si>
  <si>
    <t>Addition to TP analysis of FR2 TC 6.3A.4.2.1 Absolute Power Control  for CA</t>
  </si>
  <si>
    <t>R5-197727</t>
  </si>
  <si>
    <t>Editorial update IE BWP-Id</t>
  </si>
  <si>
    <t>R5-197982</t>
  </si>
  <si>
    <t>0963</t>
  </si>
  <si>
    <t>Correction of test frequency parameters for NR band n41</t>
  </si>
  <si>
    <t>R5-197983</t>
  </si>
  <si>
    <t>Correction of test frequency parameters for NR band n50</t>
  </si>
  <si>
    <t>R5-197984</t>
  </si>
  <si>
    <t>Correction of test frequency parameters for NR band n51</t>
  </si>
  <si>
    <t>R5-197985</t>
  </si>
  <si>
    <t>Correction of test frequency parameters for NR band n66</t>
  </si>
  <si>
    <t>R5-197986</t>
  </si>
  <si>
    <t>0967</t>
  </si>
  <si>
    <t>Correction of test frequency parameters for NR band n70</t>
  </si>
  <si>
    <t>R5-197987</t>
  </si>
  <si>
    <t>Correction of test frequency parameters for NR band n71</t>
  </si>
  <si>
    <t>R5-197988</t>
  </si>
  <si>
    <t>Correction of test frequency parameters for NR band n74</t>
  </si>
  <si>
    <t>R5-197989</t>
  </si>
  <si>
    <t>0970</t>
  </si>
  <si>
    <t>Correction of test frequency parameters for NR band n75 (SDL)</t>
  </si>
  <si>
    <t>R5-197990</t>
  </si>
  <si>
    <t>Correction of test frequency parameters for NR band n76 (SDL)</t>
  </si>
  <si>
    <t>R5-197991</t>
  </si>
  <si>
    <t>Correction of test frequency parameters for NR band n77</t>
  </si>
  <si>
    <t>R5-197992</t>
  </si>
  <si>
    <t>Correction of test frequency parameters for NR band n78</t>
  </si>
  <si>
    <t>R5-197993</t>
  </si>
  <si>
    <t>Correction of test frequency parameters for NR band n79</t>
  </si>
  <si>
    <t>R5-197994</t>
  </si>
  <si>
    <t>Editorial correction to note 1 in frequency tables for NR bands n257, n258, n260 and n261</t>
  </si>
  <si>
    <t>R5-197997</t>
  </si>
  <si>
    <t>Introduction of test frequencies for NR CA configuration CA_n261D to CA_n261F</t>
  </si>
  <si>
    <t>R5-197998</t>
  </si>
  <si>
    <t>Introduction of test frequencies for NR CA configuration CA_n261J to CA_n261M</t>
  </si>
  <si>
    <t>R5-198028</t>
  </si>
  <si>
    <t>Add 4Rx connection diagram for RRM measurement tests</t>
  </si>
  <si>
    <t>R5-198057</t>
  </si>
  <si>
    <t>Editorial update IE RateMatchPattern</t>
  </si>
  <si>
    <t>R5-198058</t>
  </si>
  <si>
    <t>0994</t>
  </si>
  <si>
    <t>Editorial update IE SchedulingRequestResourceConfig</t>
  </si>
  <si>
    <t>R5-198082</t>
  </si>
  <si>
    <t>Introduce general chapter in 4.6</t>
  </si>
  <si>
    <t>R5-198120</t>
  </si>
  <si>
    <t>1004</t>
  </si>
  <si>
    <t>Correction of test frequencies parameters for Rel-15 EN-DC configuration DC_(n)41AA</t>
  </si>
  <si>
    <t>R5-198121</t>
  </si>
  <si>
    <t>Correction of test frequencies parameters for Rel-15 EN-DC configuration DC_(n)71AA</t>
  </si>
  <si>
    <t>R5-198131</t>
  </si>
  <si>
    <t>Update of USIM Configuration 15 for forbidden PLMN</t>
  </si>
  <si>
    <t>R5-198133</t>
  </si>
  <si>
    <t>Update IE ServingCellConfigCommonSIB</t>
  </si>
  <si>
    <t>R5-198141</t>
  </si>
  <si>
    <t>Clarification on default radio configuration of NAS cells</t>
  </si>
  <si>
    <t>R5-198217</t>
  </si>
  <si>
    <t>Correction of test frequency parameters for protocol testing and NR bands with scs=15kHz</t>
  </si>
  <si>
    <t>R5-198223</t>
  </si>
  <si>
    <t>1021</t>
  </si>
  <si>
    <t>Add IE BetaOffsets</t>
  </si>
  <si>
    <t>R5-198224</t>
  </si>
  <si>
    <t>Update IE PUSCH-Config</t>
  </si>
  <si>
    <t>R5-198250</t>
  </si>
  <si>
    <t>Update IE CSI-FrequencyOccupation</t>
  </si>
  <si>
    <t>R5-198251</t>
  </si>
  <si>
    <t>1024</t>
  </si>
  <si>
    <t>Update IE PHR-Config</t>
  </si>
  <si>
    <t>R5-198258</t>
  </si>
  <si>
    <t>Editorial update IE DRX-Config</t>
  </si>
  <si>
    <t>R5-198282</t>
  </si>
  <si>
    <t>Update to Connection diagram for 2x4 and 4x4 Demod test cases</t>
  </si>
  <si>
    <t>R5-198286</t>
  </si>
  <si>
    <t>Correction of mapping of frequency ranges to NR test frequencies for NR SA</t>
  </si>
  <si>
    <t>R5-198304</t>
  </si>
  <si>
    <t>Editorial update IE LogicalChannelConfig</t>
  </si>
  <si>
    <t>R5-198370</t>
  </si>
  <si>
    <t>Connection diagram for FR2 Demod and CSI test cases</t>
  </si>
  <si>
    <t>R5-198480</t>
  </si>
  <si>
    <t>Editorial update IE PDCCH-ConfigCommon</t>
  </si>
  <si>
    <t>R5-198485</t>
  </si>
  <si>
    <t>Editorial update IE PDCP-Config</t>
  </si>
  <si>
    <t>R5-198506</t>
  </si>
  <si>
    <t>Addition of RRCReconfiguration for Speech call setup</t>
  </si>
  <si>
    <t>R5-198507</t>
  </si>
  <si>
    <t>Editorial updates to section 4.7.0</t>
  </si>
  <si>
    <t>R5-198508</t>
  </si>
  <si>
    <t>1046</t>
  </si>
  <si>
    <t>New reference QoS configurations for IMS voice and video</t>
  </si>
  <si>
    <t>R5-198509</t>
  </si>
  <si>
    <t>1047</t>
  </si>
  <si>
    <t>Updates to REGISTRATION ACCEPT 5GMM message</t>
  </si>
  <si>
    <t>R5-198510</t>
  </si>
  <si>
    <t>1048</t>
  </si>
  <si>
    <t>Updates to test control messages</t>
  </si>
  <si>
    <t>R5-198540</t>
  </si>
  <si>
    <t>1051</t>
  </si>
  <si>
    <t>Update of REGISTRATION ACCEPT for IMS emergency support</t>
  </si>
  <si>
    <t>R5-198544</t>
  </si>
  <si>
    <t>1053</t>
  </si>
  <si>
    <t>Update of Table 4.6.3-162 SearchSpace in 38.508-1</t>
  </si>
  <si>
    <t>R5-198638</t>
  </si>
  <si>
    <t>1058</t>
  </si>
  <si>
    <t>Corrections on test frequencies for NR CA band n260 in 38.508-1</t>
  </si>
  <si>
    <t>R5-198649</t>
  </si>
  <si>
    <t>1059</t>
  </si>
  <si>
    <t>Corrections on test frequencies for NR CA band n261 in 38.508-1</t>
  </si>
  <si>
    <t>R5-198659</t>
  </si>
  <si>
    <t>1062</t>
  </si>
  <si>
    <t>Update TCI State Cell parameter in Demod section</t>
  </si>
  <si>
    <t>R5-198718</t>
  </si>
  <si>
    <t>1067</t>
  </si>
  <si>
    <t>Updates to RSRP-Range, RSRQ-Range and SINR-Range</t>
  </si>
  <si>
    <t>R5-198847</t>
  </si>
  <si>
    <t>Corrections to DCI_1_1 configuration</t>
  </si>
  <si>
    <t>R5-198848</t>
  </si>
  <si>
    <t>Update IE PUSCH-TimeDomainResourceAllocationList</t>
  </si>
  <si>
    <t>R5-198850</t>
  </si>
  <si>
    <t>Correction to IE MasterKeyUpdate</t>
  </si>
  <si>
    <t>R5-198851</t>
  </si>
  <si>
    <t>Update of NR SIBs</t>
  </si>
  <si>
    <t>R5-198852</t>
  </si>
  <si>
    <t>0936</t>
  </si>
  <si>
    <t>Correction to USIM  configuration</t>
  </si>
  <si>
    <t>R5-198853</t>
  </si>
  <si>
    <t>Correction to IE  ReportConfigInterRAT</t>
  </si>
  <si>
    <t>R5-198854</t>
  </si>
  <si>
    <t>0942</t>
  </si>
  <si>
    <t>Correction to Table 4.9.9.2.3-1 for Inter-system change from S1 mode to N1 mode in 5GMM-IDLE mode</t>
  </si>
  <si>
    <t>R5-198856</t>
  </si>
  <si>
    <t>Addition of frequency configurations for NR MFBI testing</t>
  </si>
  <si>
    <t>R5-198857</t>
  </si>
  <si>
    <t>0992</t>
  </si>
  <si>
    <t>Editorial update IE CSI-AperiodicTriggerStateList</t>
  </si>
  <si>
    <t>R5-198858</t>
  </si>
  <si>
    <t>Editorial update IE ServingCellConfig</t>
  </si>
  <si>
    <t>R5-198859</t>
  </si>
  <si>
    <t>Editorial update IE SecurityAlgorithmConfig</t>
  </si>
  <si>
    <t>R5-198860</t>
  </si>
  <si>
    <t>Update IE SRS-Config</t>
  </si>
  <si>
    <t>R5-198861</t>
  </si>
  <si>
    <t>Update of Generic Test Procedures for IMS Emergency call establishment 4.9.11 and 4.9.12 to reflect the fact that they can be used in multiple states and scenarios</t>
  </si>
  <si>
    <t>R5-198862</t>
  </si>
  <si>
    <t>R5-198863</t>
  </si>
  <si>
    <t>Update IE CSI-RS-ResourceMapping</t>
  </si>
  <si>
    <t>R5-198865</t>
  </si>
  <si>
    <t>R5-198866</t>
  </si>
  <si>
    <t>Update chapter 4.5.1 General</t>
  </si>
  <si>
    <t>R5-198867</t>
  </si>
  <si>
    <t>Update to PDU SESSION ESTABLISHMENT ACCEPT and Reference QoS flow descriptions to align EPS bearer id format</t>
  </si>
  <si>
    <t>R5-198869</t>
  </si>
  <si>
    <t>1061</t>
  </si>
  <si>
    <t>New Test Procedures for IMS Emergency call release</t>
  </si>
  <si>
    <t>R5-198870</t>
  </si>
  <si>
    <t>1063</t>
  </si>
  <si>
    <t>Update chapter 4.5.2 RRC_IDLE</t>
  </si>
  <si>
    <t>R5-198871</t>
  </si>
  <si>
    <t>1072</t>
  </si>
  <si>
    <t>Update of RRCReconfiguration for measurement configuration</t>
  </si>
  <si>
    <t>R5-198955</t>
  </si>
  <si>
    <t>Update procedure for NR RF CA testing</t>
  </si>
  <si>
    <t>R5-198956</t>
  </si>
  <si>
    <t>Update procedure for EN-DC RF CA testing</t>
  </si>
  <si>
    <t>R5-198957</t>
  </si>
  <si>
    <t>Update to 38.508-1 for DEMOD message contents</t>
  </si>
  <si>
    <t>R5-198958</t>
  </si>
  <si>
    <t>Update IE PUCCH-Config</t>
  </si>
  <si>
    <t>R5-198959</t>
  </si>
  <si>
    <t>Introduction of test frequencies for Rel-15 EN-DC inter-band configurations</t>
  </si>
  <si>
    <t>R5-198962</t>
  </si>
  <si>
    <t>Introduction of test frequencies for Rel-15 NR DC configurations</t>
  </si>
  <si>
    <t>R5-199013</t>
  </si>
  <si>
    <t>Correction to SMTC and GAP for inter frequency cell</t>
  </si>
  <si>
    <t>R5-199015</t>
  </si>
  <si>
    <t>Correction of test frequencies for NR CA and EN-DC protocol testing</t>
  </si>
  <si>
    <t>R5-199016</t>
  </si>
  <si>
    <t>1049</t>
  </si>
  <si>
    <t>Updates to Test Procedure 4.9.11</t>
  </si>
  <si>
    <t>R5-199017</t>
  </si>
  <si>
    <t>1050</t>
  </si>
  <si>
    <t>Updates to Test Procedure 4.9.12</t>
  </si>
  <si>
    <t>R5-199020</t>
  </si>
  <si>
    <t>1079</t>
  </si>
  <si>
    <t>Update default setting of deriveSSB-IndexFromCell</t>
  </si>
  <si>
    <t>R5-199021</t>
  </si>
  <si>
    <t>Update IE TDD-UL-DL-Config</t>
  </si>
  <si>
    <t>R5-199022</t>
  </si>
  <si>
    <t>1070</t>
  </si>
  <si>
    <t>Updates to Signalling Reference test conditions</t>
  </si>
  <si>
    <t>R5-199026</t>
  </si>
  <si>
    <t>1025</t>
  </si>
  <si>
    <t>R5-199071</t>
  </si>
  <si>
    <t>Update of SUL related messages</t>
  </si>
  <si>
    <t>R5-199075</t>
  </si>
  <si>
    <t>1080</t>
  </si>
  <si>
    <t>Correction to NR RRC_IDLE mode procedure</t>
  </si>
  <si>
    <t>R5-199093</t>
  </si>
  <si>
    <t>1065</t>
  </si>
  <si>
    <t>Update chapter 4.5.4 RRC_CONNECTED</t>
  </si>
  <si>
    <t>R5-199094</t>
  </si>
  <si>
    <t>1069</t>
  </si>
  <si>
    <t>Updates for handling of Multiple PDU sessions / Multiple DRBs</t>
  </si>
  <si>
    <t>R5-199103</t>
  </si>
  <si>
    <t>1076</t>
  </si>
  <si>
    <t>Adding new generic procedure for UE-requested PDU session modification after the first S1 to N1 mode change</t>
  </si>
  <si>
    <t>R5-199300</t>
  </si>
  <si>
    <t>Corrections on category of EN-DC configurations for test frequencies in 38.508-1</t>
  </si>
  <si>
    <t>R5-199301</t>
  </si>
  <si>
    <t>1054</t>
  </si>
  <si>
    <t>Addition of ServingCellConfigCommon for RRM tests</t>
  </si>
  <si>
    <t>R5-199302</t>
  </si>
  <si>
    <t>1057</t>
  </si>
  <si>
    <t>Corrections on test frequencies for NR CA band n257 in 38.508-1</t>
  </si>
  <si>
    <t>R5-199303</t>
  </si>
  <si>
    <t>1060</t>
  </si>
  <si>
    <t>Corrections on test frequencies for NR CA band n258 in 38.508-1</t>
  </si>
  <si>
    <t>R5-199304</t>
  </si>
  <si>
    <t>1066</t>
  </si>
  <si>
    <t>Update Radio resource control information elements for RRM to add CSI-RS for Tracking</t>
  </si>
  <si>
    <t>R5-199423</t>
  </si>
  <si>
    <t>1077</t>
  </si>
  <si>
    <t>Update ra-responseWindow in TS 38.508-1</t>
  </si>
  <si>
    <t>R5-199481</t>
  </si>
  <si>
    <t>Addition of FR1 NR CA and NR 4Rx connection diagrams</t>
  </si>
  <si>
    <t>R5-199511</t>
  </si>
  <si>
    <t>1078</t>
  </si>
  <si>
    <t>Update of quiet zone size</t>
  </si>
  <si>
    <t>R5-199545</t>
  </si>
  <si>
    <t>Addition of multi-AoA capabilities for IFF</t>
  </si>
  <si>
    <t>R5-198044</t>
  </si>
  <si>
    <t>0714</t>
  </si>
  <si>
    <t>Update of Clause 7.9A.1 Spurious emission for 2DL CA</t>
  </si>
  <si>
    <t>R5-198072</t>
  </si>
  <si>
    <t>Introduction of 4 New test cases 6.5A.1 Occupied bandwidth for CA</t>
  </si>
  <si>
    <t>R5-198073</t>
  </si>
  <si>
    <t>Introduction of 4 New test cases 6.5A.2.1 Spectrum Emission Mask for CA</t>
  </si>
  <si>
    <t>R5-198075</t>
  </si>
  <si>
    <t>Introduction of 4 New test cases 6.5A.2.2 Adjacent channel leakage ratio for CA</t>
  </si>
  <si>
    <t>R5-198078</t>
  </si>
  <si>
    <t>New Introduction of TC 6.2A.1.2.4 UE maximum output power - Spherical coverage 5UL CA</t>
  </si>
  <si>
    <t>R5-198079</t>
  </si>
  <si>
    <t>New Introduction of TC 6.2A.1.2.5 UE maximum output power - Spherical coverage 6UL CA</t>
  </si>
  <si>
    <t>R5-198080</t>
  </si>
  <si>
    <t>New Introduction of TC 6.2A.1.2.6 UE maximum output power - Spherical coverage 7UL CA</t>
  </si>
  <si>
    <t>R5-198081</t>
  </si>
  <si>
    <t>New Introduction of TC 6.2A.1.2.7 UE maximum output power - Spherical coverage 8UL CA</t>
  </si>
  <si>
    <t>R5-198103</t>
  </si>
  <si>
    <t>0715</t>
  </si>
  <si>
    <t>Correction of Clause 7.9 Spurious emissions</t>
  </si>
  <si>
    <t>R5-198134</t>
  </si>
  <si>
    <t>0716</t>
  </si>
  <si>
    <t>Updating incorrect note in test procedure</t>
  </si>
  <si>
    <t>R5-198210</t>
  </si>
  <si>
    <t>Addition of Common Uplink Configuration for PC1 in SA FR2 6.1</t>
  </si>
  <si>
    <t>R5-198237</t>
  </si>
  <si>
    <t>0723</t>
  </si>
  <si>
    <t>Alignment with core specificiation for test case 6.3.4.3</t>
  </si>
  <si>
    <t>R5-198381</t>
  </si>
  <si>
    <t>Introduction of beam correspondence side conditions</t>
  </si>
  <si>
    <t>R5-198385</t>
  </si>
  <si>
    <t>Update of minimum conformance requirements for SA FR2 7.4</t>
  </si>
  <si>
    <t>R5-198397</t>
  </si>
  <si>
    <t>0739</t>
  </si>
  <si>
    <t>Correction to Test Configuration for In-band emissions</t>
  </si>
  <si>
    <t>R5-198398</t>
  </si>
  <si>
    <t>0740</t>
  </si>
  <si>
    <t>Editorial correction to test configuration table in MPR test</t>
  </si>
  <si>
    <t>R5-198399</t>
  </si>
  <si>
    <t>0741</t>
  </si>
  <si>
    <t>Correction to the test procedure for frequency error</t>
  </si>
  <si>
    <t>R5-198401</t>
  </si>
  <si>
    <t>0743</t>
  </si>
  <si>
    <t>Correction to Common Uplink Configuration</t>
  </si>
  <si>
    <t>R5-198479</t>
  </si>
  <si>
    <t>0747</t>
  </si>
  <si>
    <t>Correction of UL RMCs</t>
  </si>
  <si>
    <t>R5-198526</t>
  </si>
  <si>
    <t>0753</t>
  </si>
  <si>
    <t>Update of test case 6.2.3 UE A_MPR NS_43</t>
  </si>
  <si>
    <t>R5-198546</t>
  </si>
  <si>
    <t>0760</t>
  </si>
  <si>
    <t>Message Contents Update for TC 6.2.4 and 6.2D.4 of TS 38.521-1</t>
  </si>
  <si>
    <t>R5-198635</t>
  </si>
  <si>
    <t>0764</t>
  </si>
  <si>
    <t>R5-198636</t>
  </si>
  <si>
    <t>General clause updated for FR2 spec</t>
  </si>
  <si>
    <t>R5-198730</t>
  </si>
  <si>
    <t>Correction of test requirements</t>
  </si>
  <si>
    <t>R5-198747</t>
  </si>
  <si>
    <t>0774</t>
  </si>
  <si>
    <t>Update for 7.3.3</t>
  </si>
  <si>
    <t>R5-199085</t>
  </si>
  <si>
    <t>0701</t>
  </si>
  <si>
    <t>R5-199086</t>
  </si>
  <si>
    <t>CR to 38.521-2 on Measurement Grids for PC1 UEs</t>
  </si>
  <si>
    <t>R5-199087</t>
  </si>
  <si>
    <t>R5-199308</t>
  </si>
  <si>
    <t>0724</t>
  </si>
  <si>
    <t>Correction of 6.3D.3 Transmit ONOFF time mask for UL-MIMO</t>
  </si>
  <si>
    <t>R5-199309</t>
  </si>
  <si>
    <t>0725</t>
  </si>
  <si>
    <t>Correction of 6.3D.4.1</t>
  </si>
  <si>
    <t>R5-199310</t>
  </si>
  <si>
    <t>0727</t>
  </si>
  <si>
    <t>Correction of 6.3D.4.2 Relative power tolerance for UL-MIMO</t>
  </si>
  <si>
    <t>R5-199311</t>
  </si>
  <si>
    <t>0731</t>
  </si>
  <si>
    <t>Corrections to 6.3A.1.1 Minimum output power for CA 2UL CA FR1</t>
  </si>
  <si>
    <t>R5-199313</t>
  </si>
  <si>
    <t>0702</t>
  </si>
  <si>
    <t>Update of FR1 SUL test case 6.2C.1</t>
  </si>
  <si>
    <t>R5-199314</t>
  </si>
  <si>
    <t>0703</t>
  </si>
  <si>
    <t>Addition of FR1 SUL test case 6.2C.3</t>
  </si>
  <si>
    <t>R5-199315</t>
  </si>
  <si>
    <t>0704</t>
  </si>
  <si>
    <t>Addition of FR1 SUL test case 6.2C.4</t>
  </si>
  <si>
    <t>R5-199316</t>
  </si>
  <si>
    <t>0706</t>
  </si>
  <si>
    <t>Addition of FR1 SUL test case 6.4C.1</t>
  </si>
  <si>
    <t>R5-199317</t>
  </si>
  <si>
    <t>0707</t>
  </si>
  <si>
    <t>Addition of FR1 SUL test case 6.4C.2.1</t>
  </si>
  <si>
    <t>R5-199318</t>
  </si>
  <si>
    <t>0708</t>
  </si>
  <si>
    <t>Addition of FR1 SUL test case 6.4C.2.2</t>
  </si>
  <si>
    <t>R5-199319</t>
  </si>
  <si>
    <t>0709</t>
  </si>
  <si>
    <t>Addition of FR1 SUL test case 6.4C.2.3</t>
  </si>
  <si>
    <t>R5-199320</t>
  </si>
  <si>
    <t>0710</t>
  </si>
  <si>
    <t>Addition of FR1 SUL test case 6.4C.2.4</t>
  </si>
  <si>
    <t>R5-199321</t>
  </si>
  <si>
    <t>0712</t>
  </si>
  <si>
    <t>Update test points in transmit quality to replace -40dBm by minimum output power</t>
  </si>
  <si>
    <t>R5-199322</t>
  </si>
  <si>
    <t>0746</t>
  </si>
  <si>
    <t>Correction to UL Power Control Window in FR1</t>
  </si>
  <si>
    <t>R5-199323</t>
  </si>
  <si>
    <t>0749</t>
  </si>
  <si>
    <t>Corrections on A-MPR requirements in 38.521-1</t>
  </si>
  <si>
    <t>R5-199324</t>
  </si>
  <si>
    <t>0750</t>
  </si>
  <si>
    <t>Update of UE A_MPR Minimum Conformance requirements in 6.2.3</t>
  </si>
  <si>
    <t>R5-199325</t>
  </si>
  <si>
    <t>0751</t>
  </si>
  <si>
    <t>Update of test case 6.2.3 for UE A_MPR, NS_03 and NS_03U</t>
  </si>
  <si>
    <t>R5-199329</t>
  </si>
  <si>
    <t>0752</t>
  </si>
  <si>
    <t>Update of test case 6.2.3 UE A_MPR, NS_05 and NS_05U</t>
  </si>
  <si>
    <t>R5-199330</t>
  </si>
  <si>
    <t>0754</t>
  </si>
  <si>
    <t>Update of test case 6.2.3 UE A_MPR NS_43U</t>
  </si>
  <si>
    <t>R5-199331</t>
  </si>
  <si>
    <t>0755</t>
  </si>
  <si>
    <t>Adding of test requirements for UE A_MPR NS_100</t>
  </si>
  <si>
    <t>R5-199332</t>
  </si>
  <si>
    <t>0756</t>
  </si>
  <si>
    <t>Adding of test requirements for UE A_MPR NS_18</t>
  </si>
  <si>
    <t>R5-199333</t>
  </si>
  <si>
    <t>0758</t>
  </si>
  <si>
    <t>Update of Additional spectrum emission mask test case in 6.5.2.3</t>
  </si>
  <si>
    <t>R5-199334</t>
  </si>
  <si>
    <t>0775</t>
  </si>
  <si>
    <t>R5-199335</t>
  </si>
  <si>
    <t>0718</t>
  </si>
  <si>
    <t>Correction of test applicability and minimum conformance requirements for SA FR1 7.6.4</t>
  </si>
  <si>
    <t>R5-199336</t>
  </si>
  <si>
    <t>0719</t>
  </si>
  <si>
    <t>Correction of minimum conformance requirements for SA FR1 7.6.3 7.7 and 7.9</t>
  </si>
  <si>
    <t>R5-199337</t>
  </si>
  <si>
    <t>0717</t>
  </si>
  <si>
    <t>Correction and addition of uplink power measurement MUs for SA FR1 TCs</t>
  </si>
  <si>
    <t>R5-199338</t>
  </si>
  <si>
    <t>0728</t>
  </si>
  <si>
    <t>Update of Operating bands and Channel arrangement to TS 38.521-1 R15</t>
  </si>
  <si>
    <t>R5-199339</t>
  </si>
  <si>
    <t>0766</t>
  </si>
  <si>
    <t>Update of Annex C.3.1</t>
  </si>
  <si>
    <t>R5-199356</t>
  </si>
  <si>
    <t>Update of FR2 6.3.3.2 ON-OFF time mask</t>
  </si>
  <si>
    <t>R5-199357</t>
  </si>
  <si>
    <t>Update of FR2 6.3.1 minimum output power</t>
  </si>
  <si>
    <t>R5-199358</t>
  </si>
  <si>
    <t>CR to 38.521-2 on optimized search procedure for REFSENS</t>
  </si>
  <si>
    <t>R5-199359</t>
  </si>
  <si>
    <t>CR to 38.521-2 on optimized search procedure for RX Beam Peak Search</t>
  </si>
  <si>
    <t>R5-199360</t>
  </si>
  <si>
    <t>R5-199361</t>
  </si>
  <si>
    <t>Spurious UL MIMO test case updates</t>
  </si>
  <si>
    <t>R5-199373</t>
  </si>
  <si>
    <t>Introduction of New TC 6.4A.2.3.1 In-band emissions for 2UL CA</t>
  </si>
  <si>
    <t>R5-199374</t>
  </si>
  <si>
    <t>Update to test case 6.3.3.4 PRACH time mask in FR2</t>
  </si>
  <si>
    <t>R5-199375</t>
  </si>
  <si>
    <t>Ref Sens UL MIMO test case updates</t>
  </si>
  <si>
    <t>R5-199376</t>
  </si>
  <si>
    <t>Alignment of clause 3 to 5 with the core spec</t>
  </si>
  <si>
    <t>R5-199461</t>
  </si>
  <si>
    <t>Further updates to the SRS time mask for UL-MIMO test case</t>
  </si>
  <si>
    <t>R5-199473</t>
  </si>
  <si>
    <t>Update to UE maximum output power - Spherical coverage</t>
  </si>
  <si>
    <t>R5-199483</t>
  </si>
  <si>
    <t>Update of applicability for Spherical coverage and Beam Correspondence test cases</t>
  </si>
  <si>
    <t>R5-199484</t>
  </si>
  <si>
    <t>0720</t>
  </si>
  <si>
    <t>Correction of test procedure of SA FR1 6.5.3.1</t>
  </si>
  <si>
    <t>R5-199485</t>
  </si>
  <si>
    <t>0768</t>
  </si>
  <si>
    <t>Update to ACLR test case</t>
  </si>
  <si>
    <t>R5-199486</t>
  </si>
  <si>
    <t>0776</t>
  </si>
  <si>
    <t>R5-199490</t>
  </si>
  <si>
    <t>0748</t>
  </si>
  <si>
    <t>update of  7.5A.2</t>
  </si>
  <si>
    <t>R5-199491</t>
  </si>
  <si>
    <t>0773</t>
  </si>
  <si>
    <t>R5-199493</t>
  </si>
  <si>
    <t>0770</t>
  </si>
  <si>
    <t>Add section 4.5 Applicability and test coverage rules</t>
  </si>
  <si>
    <t>R5-199494</t>
  </si>
  <si>
    <t>R5-199495</t>
  </si>
  <si>
    <t>Update of FR2 6.3.4.2 absolute power tolerance</t>
  </si>
  <si>
    <t>R5-199496</t>
  </si>
  <si>
    <t>Further updates to the absolute power tolerance for CA test cases</t>
  </si>
  <si>
    <t>R5-199502</t>
  </si>
  <si>
    <t>0721</t>
  </si>
  <si>
    <t>Correction of test description for SA FR1 6.5.2.4.2</t>
  </si>
  <si>
    <t>R5-199503</t>
  </si>
  <si>
    <t>0730</t>
  </si>
  <si>
    <t>Addition of almost contiguous allocation test points and update of minimum conformance requirements for SA FR1 6.2.2</t>
  </si>
  <si>
    <t>R5-199504</t>
  </si>
  <si>
    <t>Addition of test requirements and update of minimum conformance requirements and test configurations for SA FR2 6.2.2</t>
  </si>
  <si>
    <t>R5-199548</t>
  </si>
  <si>
    <t>Updates to the beam correspondence TC</t>
  </si>
  <si>
    <t>R5-199563</t>
  </si>
  <si>
    <t>0732</t>
  </si>
  <si>
    <t>Addition of 7.6A.3.1 Out-of-band blocking for CA (2DL CA) for SA FR1</t>
  </si>
  <si>
    <t>R5-199564</t>
  </si>
  <si>
    <t>0733</t>
  </si>
  <si>
    <t>Addition of 7.6A.4.1 Narrow band blocking for CA (2DL CA) for SA FR1</t>
  </si>
  <si>
    <t>R5-199565</t>
  </si>
  <si>
    <t>0734</t>
  </si>
  <si>
    <t>Addition of 7.8A.2.1 Wide band Intermodulation for CA (2DL CA) for SA FR1</t>
  </si>
  <si>
    <t>R5-199579</t>
  </si>
  <si>
    <t>Update of quality of quiet zone validation procedure</t>
  </si>
  <si>
    <t>R5-199586</t>
  </si>
  <si>
    <t>Update on FR2 Spurious Test  in 38.521-2</t>
  </si>
  <si>
    <t>R5-198045</t>
  </si>
  <si>
    <t>Update of TC 7.5B.0 ACS for EN-DC</t>
  </si>
  <si>
    <t>R5-198046</t>
  </si>
  <si>
    <t>Update of TC 7.5B.1 ACS for for intra-band contiguous EN-DC 2CCs</t>
  </si>
  <si>
    <t>R5-198172</t>
  </si>
  <si>
    <t>R5-198248</t>
  </si>
  <si>
    <t>Updates to Annex F</t>
  </si>
  <si>
    <t>R5-198280</t>
  </si>
  <si>
    <t>Introduction of New TC 6.4B.2.1.4 EVM Equalizer Flatness for intra-band contiguous EN-DC</t>
  </si>
  <si>
    <t>R5-198281</t>
  </si>
  <si>
    <t>Update to FR1 4Rx FDD PDSCH Type A Demodulation performance</t>
  </si>
  <si>
    <t>R5-198395</t>
  </si>
  <si>
    <t>Corrections to E-UTRA configurations for EN-DC test cases</t>
  </si>
  <si>
    <t>R5-198403</t>
  </si>
  <si>
    <t>Correction to TC 6.4B.1.3 test description</t>
  </si>
  <si>
    <t>R5-198404</t>
  </si>
  <si>
    <t>Correction to Additional Spurious Emissions for Inter-band EN-DC within FR1</t>
  </si>
  <si>
    <t>R5-198406</t>
  </si>
  <si>
    <t>Correction to Spurious emission band UE co-existence for Inter-band within FR1</t>
  </si>
  <si>
    <t>R5-198407</t>
  </si>
  <si>
    <t>Correction to 2Rx FDD FR1 periodic CQI reporting under AWGN conditions for both SA and NSA</t>
  </si>
  <si>
    <t>R5-198408</t>
  </si>
  <si>
    <t>Correction to 2Rx and 4Rx TDD FR1 Single PMI with 4Tx Type1 - SinglePanel codebook for both SA and NSA</t>
  </si>
  <si>
    <t>R5-198409</t>
  </si>
  <si>
    <t>Correction to Sections 5.2 and 5.3</t>
  </si>
  <si>
    <t>R5-198537</t>
  </si>
  <si>
    <t>Updates to 6.2B.3.1, UE A-MPR for Intra-band Contig EN-DC</t>
  </si>
  <si>
    <t>R5-198538</t>
  </si>
  <si>
    <t>Updates to 6.2B.3.2, UE A-MPR for Intra-band Non-Contig EN-DC</t>
  </si>
  <si>
    <t>R5-198539</t>
  </si>
  <si>
    <t>Updates to 6.5B.2.1.2, Additional spectrum emission mask for intra-band Contig EN-DC</t>
  </si>
  <si>
    <t>R5-198560</t>
  </si>
  <si>
    <t>Updated to Annex A and B for performance tests</t>
  </si>
  <si>
    <t>R5-198637</t>
  </si>
  <si>
    <t>Updated to EN-DC General clause and band information Rel-15</t>
  </si>
  <si>
    <t>R5-198679</t>
  </si>
  <si>
    <t>Correction of SchedulingRequestResourceConfig periodicityAndOffset for TC 7.2.2.2.1_1</t>
  </si>
  <si>
    <t>R5-198680</t>
  </si>
  <si>
    <t>Include PDSCH RMC for PDCCH demod FR1 test cases</t>
  </si>
  <si>
    <t>R5-198685</t>
  </si>
  <si>
    <t>Update single allowed info and MPR test description to EN-DC configuration in 38.521-3</t>
  </si>
  <si>
    <t>R5-198686</t>
  </si>
  <si>
    <t>0516</t>
  </si>
  <si>
    <t>Corrections on delta TIB for EN-DC configurations in 38.521-3</t>
  </si>
  <si>
    <t>R5-198722</t>
  </si>
  <si>
    <t>0519</t>
  </si>
  <si>
    <t>Update for 7.3B.1 General</t>
  </si>
  <si>
    <t>R5-198734</t>
  </si>
  <si>
    <t>Update for 6.5B.3.3.1 General spurious emissions for Inter-band EN-DC within FR1</t>
  </si>
  <si>
    <t>R5-198735</t>
  </si>
  <si>
    <t>R5-199079</t>
  </si>
  <si>
    <t>0137</t>
  </si>
  <si>
    <t>Adding new test case 6.2.3.1.2.1, 4Rx FDD FR1 periodic wideband CQI reporting under fading conditions for both SA and NSA</t>
  </si>
  <si>
    <t>R5-199088</t>
  </si>
  <si>
    <t>0466</t>
  </si>
  <si>
    <t>Updates of MU and TT in TS 38.521-3</t>
  </si>
  <si>
    <t>R5-199342</t>
  </si>
  <si>
    <t>Updates to test case 6.2B.2.1, UE Maximum Output Power reduction for Intra-Band Contiguous EN-DC</t>
  </si>
  <si>
    <t>R5-199343</t>
  </si>
  <si>
    <t>Editorial correction of test description in TC 6.4B.2.3.3</t>
  </si>
  <si>
    <t>R5-199344</t>
  </si>
  <si>
    <t>Addition of 7.4B.3 Maximum Input Level for inter-band EN-DC within FR1</t>
  </si>
  <si>
    <t>R5-199345</t>
  </si>
  <si>
    <t>Update of minimum conformance requirements of 7.6B.3 and editorial correction in 7.6B and 7.7B</t>
  </si>
  <si>
    <t>R5-199346</t>
  </si>
  <si>
    <t>Addition of 7.6A Blocking Characteristics for CA</t>
  </si>
  <si>
    <t>R5-199347</t>
  </si>
  <si>
    <t>Addition of 7.6B.2.3_1 Inband blocking for EN-DC within FR1 (&gt;2 CCs)</t>
  </si>
  <si>
    <t>R5-199348</t>
  </si>
  <si>
    <t>Addition of 7.6B.4.3_1 Narrow band blocking for EN-DC within FR1 (&gt;2 CCs)</t>
  </si>
  <si>
    <t>R5-199349</t>
  </si>
  <si>
    <t>0468</t>
  </si>
  <si>
    <t>Add Uplink Power window explanation when centred on a target</t>
  </si>
  <si>
    <t>R5-199350</t>
  </si>
  <si>
    <t>Correction and addition of uplink power measurement MUs for NSA FR1 TCs</t>
  </si>
  <si>
    <t>R5-199351</t>
  </si>
  <si>
    <t>Addition of MU and TT for NSA 7.6B.2.3_1, 7.6B.2.4, 7.6B.2.4_1 and 7.6B.4.3_1 TCs in F.1.3 and F.3.3</t>
  </si>
  <si>
    <t>R5-199352</t>
  </si>
  <si>
    <t>0529</t>
  </si>
  <si>
    <t>TS 38.521-3 Section 1-5 and Annex updates to align with core specification</t>
  </si>
  <si>
    <t>R5-199377</t>
  </si>
  <si>
    <t>Update of 6.2B.1.4 MOP for Inter-Band EN-DC including FR2</t>
  </si>
  <si>
    <t>R5-199378</t>
  </si>
  <si>
    <t>Addition of 7.4B.4 Maximum Input Level for inter-band EN-DC including FR2</t>
  </si>
  <si>
    <t>R5-199382</t>
  </si>
  <si>
    <t>Addition of 5.2.2.1.3_1 2Rx FDD PDSCH mapping Type B</t>
  </si>
  <si>
    <t>R5-199383</t>
  </si>
  <si>
    <t>Addition of NR test case 5.2.3.1.2_1-FDD type A CSI-RS overlap 4x4 MIMO</t>
  </si>
  <si>
    <t>R5-199384</t>
  </si>
  <si>
    <t>Addition of NR test case 6.2.3.1.1.1-FDD periodical CQI</t>
  </si>
  <si>
    <t>R5-199385</t>
  </si>
  <si>
    <t>Addition of NR test case 6.4.2.1_1-FDD RI reporting</t>
  </si>
  <si>
    <t>R5-199387</t>
  </si>
  <si>
    <t>Update to starting MCS index for CQI reporting test cases</t>
  </si>
  <si>
    <t>R5-199388</t>
  </si>
  <si>
    <t>Update to Annex G for minimum test time for FR2 Demod test cases</t>
  </si>
  <si>
    <t>R5-199414</t>
  </si>
  <si>
    <t>Addition of NR test case 5.2.3.1.3_1-FDD type B 2x4 MIMO</t>
  </si>
  <si>
    <t>R5-199415</t>
  </si>
  <si>
    <t>Addition of NR test case 5.2.3.2.2_1-TDD type A CSI-RS overlap 2x4 MIMO</t>
  </si>
  <si>
    <t>R5-199416</t>
  </si>
  <si>
    <t>0133</t>
  </si>
  <si>
    <t>Addition of NR test case 5.2.3.2.3_1-TDD type B 2x4 MIMO</t>
  </si>
  <si>
    <t>R5-199417</t>
  </si>
  <si>
    <t>Addition of NR test case 6.2.3.2.1.1-TDD periodical CQI</t>
  </si>
  <si>
    <t>R5-199418</t>
  </si>
  <si>
    <t>0138</t>
  </si>
  <si>
    <t>Adding new test case 6.2.3.1.2.2, 4Rx FDD FR1 aperiodic subband CQI reporting under fading conditions for both SA and NSA</t>
  </si>
  <si>
    <t>R5-199419</t>
  </si>
  <si>
    <t>0139</t>
  </si>
  <si>
    <t>Adding new test case 6.2.3.2.2.1, 4Rx TDD FR1 periodic wideband CQI reporting under fading conditions for both SA and NSA</t>
  </si>
  <si>
    <t>R5-199420</t>
  </si>
  <si>
    <t>Adding new test case 6.2.3.2.2.2, 4Rx TDD FR1 aperiodic subband CQI reporting under fading conditions for both SA and NSA</t>
  </si>
  <si>
    <t>R5-199421</t>
  </si>
  <si>
    <t>Correction to chapter 5 and 6 to be aligned with core spec</t>
  </si>
  <si>
    <t>R5-199422</t>
  </si>
  <si>
    <t>Editorial correction to CSI reporting tests</t>
  </si>
  <si>
    <t>R5-199425</t>
  </si>
  <si>
    <t>Update to FR2 2Rx PDSCH Type A enhanced type X receiver test case</t>
  </si>
  <si>
    <t>R5-199498</t>
  </si>
  <si>
    <t>Correction to minimum output power for intra-band EN-DC</t>
  </si>
  <si>
    <t>R5-199506</t>
  </si>
  <si>
    <t>Removal of 7.7A Spurious Response for CA</t>
  </si>
  <si>
    <t>R5-199508</t>
  </si>
  <si>
    <t>Updates to test case 6.2B.2.2, UE Maximum Output Power reduction for Intra-Band Non-Contiguous EN-DC</t>
  </si>
  <si>
    <t>R5-199514</t>
  </si>
  <si>
    <t>0469</t>
  </si>
  <si>
    <t>Update of 6.2B.1.1 MOP for Intra-Band contiguous EN-DC</t>
  </si>
  <si>
    <t>R5-199516</t>
  </si>
  <si>
    <t>Update PrachConfigIndex in 5.2.3.2.1_1 test case</t>
  </si>
  <si>
    <t>R5-199518</t>
  </si>
  <si>
    <t>0467</t>
  </si>
  <si>
    <t>Updates of test procedure for MOP and co-existence tests</t>
  </si>
  <si>
    <t>R5-199519</t>
  </si>
  <si>
    <t>Update for 6.5B.3.1.1 General spurious emissions for intra-band contiguous EN-DC</t>
  </si>
  <si>
    <t>R5-199520</t>
  </si>
  <si>
    <t>Update for 6.5B.3.2.1 General spurious emissions for Intra-band non-contiguous EN-DC</t>
  </si>
  <si>
    <t>R5-199521</t>
  </si>
  <si>
    <t>Update for Additional Spurious Emissions for Intra-band contiguous EN-DC</t>
  </si>
  <si>
    <t>R5-199522</t>
  </si>
  <si>
    <t>0530</t>
  </si>
  <si>
    <t>R5-199523</t>
  </si>
  <si>
    <t>R5-199524</t>
  </si>
  <si>
    <t>0531</t>
  </si>
  <si>
    <t>R5-199525</t>
  </si>
  <si>
    <t>Clarification on PDCP SDU size for SDR SA Demod test case</t>
  </si>
  <si>
    <t>R5-199526</t>
  </si>
  <si>
    <t>Clarification on PDCP SDU size for SDR NSA Demod test case</t>
  </si>
  <si>
    <t>R5-199527</t>
  </si>
  <si>
    <t>Update to FR2 2Rx PDSCH Type A baseline receiver test case</t>
  </si>
  <si>
    <t>R5-199531</t>
  </si>
  <si>
    <t>Annex update for UE positioning procedure for Demod test cases</t>
  </si>
  <si>
    <t>R5-199532</t>
  </si>
  <si>
    <t>Update to FR2 PDCCH Demod test case</t>
  </si>
  <si>
    <t>R5-199543</t>
  </si>
  <si>
    <t>0520</t>
  </si>
  <si>
    <t>Correction of E-UTRA Mid channel bandwidth</t>
  </si>
  <si>
    <t>R5-199546</t>
  </si>
  <si>
    <t>Corrections to DC Config and dual UL interferer</t>
  </si>
  <si>
    <t>R5-199547</t>
  </si>
  <si>
    <t>Corrections to EN-DC and NE-DC Configurations</t>
  </si>
  <si>
    <t>R5-199566</t>
  </si>
  <si>
    <t>Addition of 7.6B.2.4_1 Inband blocking for inter-band EN-DC including FR2 (&gt;2 CCs)</t>
  </si>
  <si>
    <t>R5-199567</t>
  </si>
  <si>
    <t>Update to test case 7.3B.2.3</t>
  </si>
  <si>
    <t>R5-199568</t>
  </si>
  <si>
    <t>Update for 7.3B.2.3 Reference sensitivity for Inter-band EN-DC within FR1</t>
  </si>
  <si>
    <t>R5-199569</t>
  </si>
  <si>
    <t>Update 4.5 Applicability and test coverage rules</t>
  </si>
  <si>
    <t>R5-199570</t>
  </si>
  <si>
    <t>Introduction of FR2 CQI test cases</t>
  </si>
  <si>
    <t>R5-197740</t>
  </si>
  <si>
    <t>Update RRC reconfiguration test case 8.1.2.1.4</t>
  </si>
  <si>
    <t>R5-197741</t>
  </si>
  <si>
    <t>Update RRC reconfiguration test case 8.1.2.1.5.1</t>
  </si>
  <si>
    <t>R5-197744</t>
  </si>
  <si>
    <t>Update RRC reconfiguration test case 8.1.3.1.18.1</t>
  </si>
  <si>
    <t>R5-197745</t>
  </si>
  <si>
    <t>Update RRC reconfiguration test case 8.1.5.6.5.1</t>
  </si>
  <si>
    <t>R5-197838</t>
  </si>
  <si>
    <t>Update of TC 6.4.1.1-HPLMN in Automatic PLMN Selection Mode</t>
  </si>
  <si>
    <t>R5-197839</t>
  </si>
  <si>
    <t>1055</t>
  </si>
  <si>
    <t>Correction to NR test case 6.1.2.14-Cell reselection CellReservedForOperatorUse with Access Identity 11 or 15</t>
  </si>
  <si>
    <t>R5-197840</t>
  </si>
  <si>
    <t>1056</t>
  </si>
  <si>
    <t>Correction of NR test case 6.2.3.2-Inter-RAT cell reselection from L2NR</t>
  </si>
  <si>
    <t>R5-197841</t>
  </si>
  <si>
    <t>Correction of NR test case 6.2.3.4-Inter-RAT cell reselection from NR2L</t>
  </si>
  <si>
    <t>R5-197842</t>
  </si>
  <si>
    <t>Correction of NR test case 6.2.3.5-Inter-RAT cell reselection from N2L by dedicated signalling</t>
  </si>
  <si>
    <t>R5-197843</t>
  </si>
  <si>
    <t>Correction of NR test case 6.2.3.6-Inter-RAT cell reselection from L2N by dedicated signalling</t>
  </si>
  <si>
    <t>R5-197849</t>
  </si>
  <si>
    <t>Correction to NR test case 7.1.2.3.5-Control of receive window for AM RLC</t>
  </si>
  <si>
    <t>R5-197854</t>
  </si>
  <si>
    <t>Correction of NR test case 8.1.3.1.2 - Event A3 intra-Freq</t>
  </si>
  <si>
    <t>R5-197856</t>
  </si>
  <si>
    <t>Correction to NR TC  8.1.3.1.8-Event A5 Intra-Freq</t>
  </si>
  <si>
    <t>R5-197860</t>
  </si>
  <si>
    <t>R5-197867</t>
  </si>
  <si>
    <t>1083</t>
  </si>
  <si>
    <t>Correction to NR test case 9.1.6.2.2-Re-registration not required</t>
  </si>
  <si>
    <t>R5-197904</t>
  </si>
  <si>
    <t>1089</t>
  </si>
  <si>
    <t>Correction to NR MAC test case 7.1.1.3.5 to accommodate the DCI format change to DCI_0_1</t>
  </si>
  <si>
    <t>R5-198006</t>
  </si>
  <si>
    <t>1099</t>
  </si>
  <si>
    <t>Addition of new 5GC test case 9.1.2.3</t>
  </si>
  <si>
    <t>R5-198085</t>
  </si>
  <si>
    <t>1110</t>
  </si>
  <si>
    <t>Update of References in 38.523-1</t>
  </si>
  <si>
    <t>R5-198086</t>
  </si>
  <si>
    <t>1111</t>
  </si>
  <si>
    <t>Introduction of new TC 9.1.5.2.6 Mobility registration update / Registered slice(s) change</t>
  </si>
  <si>
    <t>R5-198147</t>
  </si>
  <si>
    <t>Updates to 5GMM test case 9.1.4.1 for NAS cells definition in pre-test conditions</t>
  </si>
  <si>
    <t>R5-198148</t>
  </si>
  <si>
    <t>1128</t>
  </si>
  <si>
    <t>Updates to 5GMM initial registration test cases for NAS cells definition in pre-test conditions</t>
  </si>
  <si>
    <t>R5-198180</t>
  </si>
  <si>
    <t>1130</t>
  </si>
  <si>
    <t>Correction to PDCP Test Case 7.1.3.5.3</t>
  </si>
  <si>
    <t>R5-198181</t>
  </si>
  <si>
    <t>1131</t>
  </si>
  <si>
    <t>Correction to EN-DC Inter-RAT Measurement Test Cases 8.2.3.1.1, 8.2.3.2.1, 8.2.3.3.1, 8.2.3.12.1</t>
  </si>
  <si>
    <t>R5-198184</t>
  </si>
  <si>
    <t>1134</t>
  </si>
  <si>
    <t>Corrections to 5GC NAS Test Case 10.1.1.1</t>
  </si>
  <si>
    <t>R5-198185</t>
  </si>
  <si>
    <t>1135</t>
  </si>
  <si>
    <t>Corrections to 5GC NAS Test Case 9.1.6.1.3</t>
  </si>
  <si>
    <t>R5-198186</t>
  </si>
  <si>
    <t>Corrections to 5GC NAS Test Case 9.1.4.1</t>
  </si>
  <si>
    <t>R5-198187</t>
  </si>
  <si>
    <t>Correction to RLC Test Case 7.1.2.3.5</t>
  </si>
  <si>
    <t>R5-198188</t>
  </si>
  <si>
    <t>Correction to RLC Test Case 7.1.2.3.11</t>
  </si>
  <si>
    <t>R5-198189</t>
  </si>
  <si>
    <t>Correction to 5GC NAS NSSAI Test Case 9.1.5.1.3a</t>
  </si>
  <si>
    <t>R5-198193</t>
  </si>
  <si>
    <t>1142</t>
  </si>
  <si>
    <t>Corrections to Test Case 8.1.1.4.1</t>
  </si>
  <si>
    <t>R5-198216</t>
  </si>
  <si>
    <t>1149</t>
  </si>
  <si>
    <t>Correction to TC 7.1.1.1.2</t>
  </si>
  <si>
    <t>R5-198235</t>
  </si>
  <si>
    <t>Correction to 5GC test case 9.1.1.1</t>
  </si>
  <si>
    <t>R5-198242</t>
  </si>
  <si>
    <t>1153</t>
  </si>
  <si>
    <t>Correction to 5GC test case 9.1.1.2</t>
  </si>
  <si>
    <t>R5-198299</t>
  </si>
  <si>
    <t>1164</t>
  </si>
  <si>
    <t>Correction to NR TC 9.1.5.1.9</t>
  </si>
  <si>
    <t>R5-198322</t>
  </si>
  <si>
    <t>1166</t>
  </si>
  <si>
    <t>Corrections to 5GC test case 10.1.1.2</t>
  </si>
  <si>
    <t>R5-198323</t>
  </si>
  <si>
    <t>Correction to NR MAC test case 7.1.1.1.2</t>
  </si>
  <si>
    <t>R5-198325</t>
  </si>
  <si>
    <t>1168</t>
  </si>
  <si>
    <t>Correction to 5GC test case 9.1.5.1.6</t>
  </si>
  <si>
    <t>R5-198331</t>
  </si>
  <si>
    <t>1169</t>
  </si>
  <si>
    <t>Correction to NR MAC test cases 7.1.1.2.1 and 7.1.1.3.1</t>
  </si>
  <si>
    <t>R5-198355</t>
  </si>
  <si>
    <t>Correction to ENDC RLC AM testcases 7.1.2.3.1 and 7.1.2.3.2</t>
  </si>
  <si>
    <t>R5-198361</t>
  </si>
  <si>
    <t>1176</t>
  </si>
  <si>
    <t>Update to test case 10.2.1.1 to align EPS bearer ID description</t>
  </si>
  <si>
    <t>R5-198362</t>
  </si>
  <si>
    <t>1177</t>
  </si>
  <si>
    <t>Update to test case 11.1.5 to align EPS bearer ID description</t>
  </si>
  <si>
    <t>R5-198438</t>
  </si>
  <si>
    <t>1182</t>
  </si>
  <si>
    <t>Updates of 5GC test case titles</t>
  </si>
  <si>
    <t>R5-198757</t>
  </si>
  <si>
    <t>1199</t>
  </si>
  <si>
    <t>R5-198759</t>
  </si>
  <si>
    <t>1200</t>
  </si>
  <si>
    <t>Correction to NR MAC test case 7.1.1.3.2b</t>
  </si>
  <si>
    <t>R5-198772</t>
  </si>
  <si>
    <t>1210</t>
  </si>
  <si>
    <t>Correction to test case 9.1.5.2.7</t>
  </si>
  <si>
    <t>R5-198784</t>
  </si>
  <si>
    <t>1214</t>
  </si>
  <si>
    <t>Corrections to MAC Test Case 7.1.1.5.3</t>
  </si>
  <si>
    <t>R5-198786</t>
  </si>
  <si>
    <t>1215</t>
  </si>
  <si>
    <t>Update of 5GC TC 9.1.5.2.9</t>
  </si>
  <si>
    <t>R5-198825</t>
  </si>
  <si>
    <t>Update of test case 8.1.5.1.1</t>
  </si>
  <si>
    <t>R5-198874</t>
  </si>
  <si>
    <t>Addition of NR TC 6.1.2.11-systemInformationAreaID</t>
  </si>
  <si>
    <t>R5-198875</t>
  </si>
  <si>
    <t>Correction of NR test case 6.2.3.7-Inter-RAT cell reselection N2L, Snonintrasearch</t>
  </si>
  <si>
    <t>R5-198877</t>
  </si>
  <si>
    <t>1132</t>
  </si>
  <si>
    <t>Corrections to Idle Mode SoR Test Case 6.3.1.1</t>
  </si>
  <si>
    <t>R5-198878</t>
  </si>
  <si>
    <t>1133</t>
  </si>
  <si>
    <t>Corrections to Idle Mode SoR Test Case 6.3.1.2</t>
  </si>
  <si>
    <t>R5-198879</t>
  </si>
  <si>
    <t>Correction to FR1 power levels for several test cases</t>
  </si>
  <si>
    <t>R5-198880</t>
  </si>
  <si>
    <t>1195</t>
  </si>
  <si>
    <t>Update to test cases 6.1.1.7 and 6.1.1.8</t>
  </si>
  <si>
    <t>R5-198881</t>
  </si>
  <si>
    <t>1196</t>
  </si>
  <si>
    <t>Update to test cases 6.2.1.1 and 6.2.1.5</t>
  </si>
  <si>
    <t>R5-198882</t>
  </si>
  <si>
    <t>1197</t>
  </si>
  <si>
    <t>Update to test cases 6.2.1.2, 6.2.1.3 and 6.2.1.4</t>
  </si>
  <si>
    <t>R5-198883</t>
  </si>
  <si>
    <t>Update FR2 power of NR TC 7.1.1.1.3-SI request</t>
  </si>
  <si>
    <t>R5-198884</t>
  </si>
  <si>
    <t>1091</t>
  </si>
  <si>
    <t>Correction to NR MAC test case 7.1.1.4.2.1</t>
  </si>
  <si>
    <t>R5-198885</t>
  </si>
  <si>
    <t>1129</t>
  </si>
  <si>
    <t>Correction to NR MAC transport size selection test cases</t>
  </si>
  <si>
    <t>R5-198886</t>
  </si>
  <si>
    <t>1145</t>
  </si>
  <si>
    <t>Corrections to MAC Test Case 7.1.1.1.1</t>
  </si>
  <si>
    <t>R5-198887</t>
  </si>
  <si>
    <t>1154</t>
  </si>
  <si>
    <t>Update to NR MAC test case 7.1.1.1.5</t>
  </si>
  <si>
    <t>R5-198888</t>
  </si>
  <si>
    <t>1158</t>
  </si>
  <si>
    <t>Correction to EN-DC MAC Test Case 7.1.1.1.1a</t>
  </si>
  <si>
    <t>R5-198889</t>
  </si>
  <si>
    <t>1184</t>
  </si>
  <si>
    <t>Correction to MAC test case 7.1.1.7.1</t>
  </si>
  <si>
    <t>R5-198890</t>
  </si>
  <si>
    <t>1186</t>
  </si>
  <si>
    <t>Addition of new MAC test case for data inactivity timer</t>
  </si>
  <si>
    <t>R5-198891</t>
  </si>
  <si>
    <t>1187</t>
  </si>
  <si>
    <t>Split of CA MAC test case into 3 variants</t>
  </si>
  <si>
    <t>R5-198892</t>
  </si>
  <si>
    <t>1095</t>
  </si>
  <si>
    <t>Correction to NR test case 7.1.2.3.10-Re-transmission of RLC PDU</t>
  </si>
  <si>
    <t>R5-198893</t>
  </si>
  <si>
    <t>1090</t>
  </si>
  <si>
    <t>Correction to NR RLC test cases to accommodate the DCI format change to DCI_0_1</t>
  </si>
  <si>
    <t>R5-198894</t>
  </si>
  <si>
    <t>1093</t>
  </si>
  <si>
    <t>R5-198900</t>
  </si>
  <si>
    <t>Correction to NR RLC test case 7.1.2.3.10</t>
  </si>
  <si>
    <t>R5-198901</t>
  </si>
  <si>
    <t>1157</t>
  </si>
  <si>
    <t>Correction to RLC test case 7.1.2.2.6 in EN-DC</t>
  </si>
  <si>
    <t>R5-198902</t>
  </si>
  <si>
    <t>R5-198903</t>
  </si>
  <si>
    <t>1193</t>
  </si>
  <si>
    <t>Correction to RLC AM Test case 7.1.2.3.8</t>
  </si>
  <si>
    <t>R5-198904</t>
  </si>
  <si>
    <t>R5-198905</t>
  </si>
  <si>
    <t>1141</t>
  </si>
  <si>
    <t>Corrections to PDCP Test Case 7.1.3.5.2</t>
  </si>
  <si>
    <t>R5-198906</t>
  </si>
  <si>
    <t>1150</t>
  </si>
  <si>
    <t>Correction to PDCP TC 7.1.3.4.1</t>
  </si>
  <si>
    <t>R5-198907</t>
  </si>
  <si>
    <t>1092</t>
  </si>
  <si>
    <t>Corrections to SDAP test  cases 7.1.4.1 and 7.1.4.2</t>
  </si>
  <si>
    <t>R5-198909</t>
  </si>
  <si>
    <t>1221</t>
  </si>
  <si>
    <t>Correction to NR TCs</t>
  </si>
  <si>
    <t>R5-198910</t>
  </si>
  <si>
    <t>1175</t>
  </si>
  <si>
    <t>Update to 5GS NR RRC test case 8.1.1.3.2</t>
  </si>
  <si>
    <t>R5-198911</t>
  </si>
  <si>
    <t>1198</t>
  </si>
  <si>
    <t>Correction to test case 8.1.1.2.1</t>
  </si>
  <si>
    <t>R5-198912</t>
  </si>
  <si>
    <t>Correction to test case 8.1.1.4.1</t>
  </si>
  <si>
    <t>R5-198913</t>
  </si>
  <si>
    <t>Addition of NR test case 8.1.2.1.2-uplinkTxDirectCurrentList</t>
  </si>
  <si>
    <t>R5-198914</t>
  </si>
  <si>
    <t>Update RRC reconfiguration test case 8.1.3.1.17.1</t>
  </si>
  <si>
    <t>R5-198915</t>
  </si>
  <si>
    <t>Addition of NR TC  8.1.3.3.1-CGI reporting of NR cell</t>
  </si>
  <si>
    <t>R5-198916</t>
  </si>
  <si>
    <t>1068</t>
  </si>
  <si>
    <t>Addition of NR TC  8.1.3.3.2-CGI reporting of E-UTRA cell</t>
  </si>
  <si>
    <t>R5-198917</t>
  </si>
  <si>
    <t>1071</t>
  </si>
  <si>
    <t>Correction to NR TC  8.1.3.1.5-Event A4 Intra-Freq</t>
  </si>
  <si>
    <t>R5-198918</t>
  </si>
  <si>
    <t>1073</t>
  </si>
  <si>
    <t>correction of NR TC 8.1.3.1.18.1-Additional measurement report of Intra-band Contiguous CA</t>
  </si>
  <si>
    <t>R5-198920</t>
  </si>
  <si>
    <t>1222</t>
  </si>
  <si>
    <t>correction of NR TCs 8.1.3.2.1 and TC 8.1.3.2.2</t>
  </si>
  <si>
    <t>R5-198921</t>
  </si>
  <si>
    <t>Update of test case 8.1.3.2.4</t>
  </si>
  <si>
    <t>R5-198922</t>
  </si>
  <si>
    <t>1075</t>
  </si>
  <si>
    <t>Correction to NR test case 8.1.4.2.2.1 E-UTRA To NR handover success</t>
  </si>
  <si>
    <t>R5-198923</t>
  </si>
  <si>
    <t>1203</t>
  </si>
  <si>
    <t>Correction to test case 8.1.4.2.2.1</t>
  </si>
  <si>
    <t>R5-198924</t>
  </si>
  <si>
    <t>1119</t>
  </si>
  <si>
    <t>Correction to 5GS SA RRC test case 8.1.4.1.5</t>
  </si>
  <si>
    <t>R5-198925</t>
  </si>
  <si>
    <t>R5-198926</t>
  </si>
  <si>
    <t>Correction to test case 8.1.5.5.1</t>
  </si>
  <si>
    <t>R5-198927</t>
  </si>
  <si>
    <t>R5-198928</t>
  </si>
  <si>
    <t>Correction to ENDC test case 8.2.2.8.1</t>
  </si>
  <si>
    <t>R5-198930</t>
  </si>
  <si>
    <t>1216</t>
  </si>
  <si>
    <t>Correction to test case 8.2.2.6.1</t>
  </si>
  <si>
    <t>R5-198931</t>
  </si>
  <si>
    <t>Correction to NR test case 8.2.3.11.X-ENDC-GAP</t>
  </si>
  <si>
    <t>R5-198932</t>
  </si>
  <si>
    <t>R5-198933</t>
  </si>
  <si>
    <t>R5-198935</t>
  </si>
  <si>
    <t>Addition of NR TC  8.2.6.2.1-Processing delay of ENDC</t>
  </si>
  <si>
    <t>R5-198937</t>
  </si>
  <si>
    <t>1096</t>
  </si>
  <si>
    <t>Addition of 5GC test case 9.1.1.5</t>
  </si>
  <si>
    <t>R5-198938</t>
  </si>
  <si>
    <t>1152</t>
  </si>
  <si>
    <t>Correction to 5GC test case 9.1.1.3</t>
  </si>
  <si>
    <t>R5-198939</t>
  </si>
  <si>
    <t>Correction to NR test case 9.1.2.1-NAS security mode command</t>
  </si>
  <si>
    <t>R5-198940</t>
  </si>
  <si>
    <t>1100</t>
  </si>
  <si>
    <t>Addition of new 5GC test case 9.1.2.4</t>
  </si>
  <si>
    <t>R5-198941</t>
  </si>
  <si>
    <t>1101</t>
  </si>
  <si>
    <t>Addition of new 5GC test case 9.1.2.5</t>
  </si>
  <si>
    <t>R5-198942</t>
  </si>
  <si>
    <t>1103</t>
  </si>
  <si>
    <t>Addition of new 5GC test case 9.1.2.7</t>
  </si>
  <si>
    <t>R5-198943</t>
  </si>
  <si>
    <t>1104</t>
  </si>
  <si>
    <t>Addition of new 5GC test case 9.1.2.8</t>
  </si>
  <si>
    <t>R5-198944</t>
  </si>
  <si>
    <t>1102</t>
  </si>
  <si>
    <t>Addition of new 5GC test case 9.1.2.6</t>
  </si>
  <si>
    <t>R5-198947</t>
  </si>
  <si>
    <t>1052</t>
  </si>
  <si>
    <t>Correction to 5GC TC 9.1.5.1.12</t>
  </si>
  <si>
    <t>R5-198948</t>
  </si>
  <si>
    <t>1081</t>
  </si>
  <si>
    <t>R5-198949</t>
  </si>
  <si>
    <t>1082</t>
  </si>
  <si>
    <t>Correction to NR test case 9.1.6.1.2-Transmission failure of De-registration</t>
  </si>
  <si>
    <t>R5-198950</t>
  </si>
  <si>
    <t>1084</t>
  </si>
  <si>
    <t>Update of NR TC 9.1.7.2-Service request</t>
  </si>
  <si>
    <t>R5-198951</t>
  </si>
  <si>
    <t>1140</t>
  </si>
  <si>
    <t>Correction to 5GC NAS NSSAI Test Case 9.1.5.1.3</t>
  </si>
  <si>
    <t>R5-198952</t>
  </si>
  <si>
    <t>1189</t>
  </si>
  <si>
    <t>Correction to NR5GC testcase 9.1.5.1.5</t>
  </si>
  <si>
    <t>R5-198953</t>
  </si>
  <si>
    <t>Correction to test case 9.1.5.1.2</t>
  </si>
  <si>
    <t>R5-198954</t>
  </si>
  <si>
    <t>1217</t>
  </si>
  <si>
    <t>Update of 5GC TC 9.1.6.1.4</t>
  </si>
  <si>
    <t>R5-198972</t>
  </si>
  <si>
    <t>1098</t>
  </si>
  <si>
    <t>Correction to 5GC test case 10.1.2.1</t>
  </si>
  <si>
    <t>R5-198975</t>
  </si>
  <si>
    <t>1112</t>
  </si>
  <si>
    <t>Update of 11.1.7 Emergency call setup from NR RRC_IDLE - Emergency Services Fallback to EPS with redirection</t>
  </si>
  <si>
    <t>R5-198977</t>
  </si>
  <si>
    <t>Editorial improvements of Multilayer EPS Fallback test cases</t>
  </si>
  <si>
    <t>R5-198978</t>
  </si>
  <si>
    <t>Update EPS fallback test case 11.1.2</t>
  </si>
  <si>
    <t>R5-198979</t>
  </si>
  <si>
    <t>1162</t>
  </si>
  <si>
    <t>Update EPS fallback test case 11.1.5</t>
  </si>
  <si>
    <t>R5-198980</t>
  </si>
  <si>
    <t>1163</t>
  </si>
  <si>
    <t>Update EPS fallback test case 11.1.6</t>
  </si>
  <si>
    <t>R5-198981</t>
  </si>
  <si>
    <t>1170</t>
  </si>
  <si>
    <t>Correction to test case 11.1.4</t>
  </si>
  <si>
    <t>R5-198982</t>
  </si>
  <si>
    <t>1171</t>
  </si>
  <si>
    <t>Correction to test case 11.1.3</t>
  </si>
  <si>
    <t>R5-198985</t>
  </si>
  <si>
    <t>1106</t>
  </si>
  <si>
    <t>Addition of new UAC test case 11.3.4</t>
  </si>
  <si>
    <t>R5-198986</t>
  </si>
  <si>
    <t>1113</t>
  </si>
  <si>
    <t>Update to TC 11.4.1 5GMM-REGISTERED.NORMAL-SERVICE / 5GMM-IDLE / Emergency call / ... / New emergency PDU session</t>
  </si>
  <si>
    <t>R5-198987</t>
  </si>
  <si>
    <t>1114</t>
  </si>
  <si>
    <t>Update to TC 11.4.2 5GMM-DEREGISTERED.LIMITED-SERVICE / Emergency call / ... / Handling of forbidden PLMNs</t>
  </si>
  <si>
    <t>R5-198988</t>
  </si>
  <si>
    <t>1115</t>
  </si>
  <si>
    <t>Update to TC 11.4.3 5GMM-DEREGISTERED.NO-SUPI / Emergency call / ... / Initial registration for emergency services</t>
  </si>
  <si>
    <t>R5-198989</t>
  </si>
  <si>
    <t>1116</t>
  </si>
  <si>
    <t>Introduction of new TC 11.4.4 5GMM-REGISTERED.ATTEMPTING-REGISTRATION-UPDATE T3346 running / Emergency call establishment</t>
  </si>
  <si>
    <t>R5-198990</t>
  </si>
  <si>
    <t>1117</t>
  </si>
  <si>
    <t>Introduction of new 11.4.5 5GMM-REGISTERED.LIMITED-SERVICE / 5GMM-IDLE / Emergency call establishment and release / Handling of 5GS forbidden tracking areas for roaming</t>
  </si>
  <si>
    <t>R5-198991</t>
  </si>
  <si>
    <t>1118</t>
  </si>
  <si>
    <t>Introduction of new TC 11.4.6 5GMM-REGISTERED.NON-ALLOWED-SERVICE / Emergency call establishment and release / Handling of non-allowed tracking areas</t>
  </si>
  <si>
    <t>R5-199027</t>
  </si>
  <si>
    <t>1190</t>
  </si>
  <si>
    <t>Update of QBASED  in pre-test condition for RSRQ test cases</t>
  </si>
  <si>
    <t>R5-199028</t>
  </si>
  <si>
    <t>1194</t>
  </si>
  <si>
    <t>Addition of NR Idle mode cell reselection test case 6.1.2.16</t>
  </si>
  <si>
    <t>R5-199029</t>
  </si>
  <si>
    <t>1202</t>
  </si>
  <si>
    <t>R5-199030</t>
  </si>
  <si>
    <t>1156</t>
  </si>
  <si>
    <t>Correction to RRC test case 8.2.2.1.1</t>
  </si>
  <si>
    <t>R5-199033</t>
  </si>
  <si>
    <t>1223</t>
  </si>
  <si>
    <t>Corrections to Test Case 8.2.4.1.1.1 and 8.2.4.1.1.2 and 8.2.4.1.1.3</t>
  </si>
  <si>
    <t>R5-199034</t>
  </si>
  <si>
    <t>1207</t>
  </si>
  <si>
    <t>Correction to test case 9.1.3.1</t>
  </si>
  <si>
    <t>R5-199035</t>
  </si>
  <si>
    <t>1227</t>
  </si>
  <si>
    <t>New 5GC NAS test case 10.1.4.1</t>
  </si>
  <si>
    <t>R5-199036</t>
  </si>
  <si>
    <t>1086</t>
  </si>
  <si>
    <t>Addition of new NR test case 11.3.6-Access Identity 2-accessibility AC7-RRC_INACTIVE</t>
  </si>
  <si>
    <t>R5-199037</t>
  </si>
  <si>
    <t>1105</t>
  </si>
  <si>
    <t>Addition of new UAC test case 11.3.3</t>
  </si>
  <si>
    <t>R5-199038</t>
  </si>
  <si>
    <t>Correction to RRC test case 8.1.3.1.2</t>
  </si>
  <si>
    <t>R5-199072</t>
  </si>
  <si>
    <t>1107</t>
  </si>
  <si>
    <t>Update of 5G Idle test case 6.1.2.23</t>
  </si>
  <si>
    <t>R5-199095</t>
  </si>
  <si>
    <t>1225</t>
  </si>
  <si>
    <t>Correction to NR RRC Test case 8.1.5.6.3</t>
  </si>
  <si>
    <t>R5-199096</t>
  </si>
  <si>
    <t>Correction to test cases 8.2.3.6.1 / 1a and 1b</t>
  </si>
  <si>
    <t>R5-199097</t>
  </si>
  <si>
    <t>1228</t>
  </si>
  <si>
    <t>Corrections to EN-DC inter frequency and inter band measurement test cases</t>
  </si>
  <si>
    <t>R5-199098</t>
  </si>
  <si>
    <t>R5-199099</t>
  </si>
  <si>
    <t>Correction to test case 9.1.7.1</t>
  </si>
  <si>
    <t>R5-199101</t>
  </si>
  <si>
    <t>Correction to 5GC TC 9.1.5.1.11</t>
  </si>
  <si>
    <t>R5-199102</t>
  </si>
  <si>
    <t>Correction to NR Idle mode test case 6.1.2.1</t>
  </si>
  <si>
    <t>R5-198029</t>
  </si>
  <si>
    <t>0394</t>
  </si>
  <si>
    <t>Update NSA SS-RSRP tests for 4Rx connection diagram</t>
  </si>
  <si>
    <t>R5-198032</t>
  </si>
  <si>
    <t>Align Annex D to TS 38.133</t>
  </si>
  <si>
    <t>R5-198289</t>
  </si>
  <si>
    <t>0400</t>
  </si>
  <si>
    <t>Correction of PRACH index in 6.1.1.1, 6.3.2.2.1 and  6.3.2.2.2</t>
  </si>
  <si>
    <t>R5-198415</t>
  </si>
  <si>
    <t>Correction to NR SA FR1 timing advance adjustment accuracy TC 6.4.3.1</t>
  </si>
  <si>
    <t>R5-198416</t>
  </si>
  <si>
    <t>Correction to intra-frequency event-triggered reporting TC 6.6.1.1, 6.6.1.2, 6.6.1.3</t>
  </si>
  <si>
    <t>R5-198421</t>
  </si>
  <si>
    <t>Correction to FR1 SA random access test cases</t>
  </si>
  <si>
    <t>R5-198472</t>
  </si>
  <si>
    <t>Correct message contents for 5.6.2.x tests</t>
  </si>
  <si>
    <t>R5-198477</t>
  </si>
  <si>
    <t>Correction to Annex E</t>
  </si>
  <si>
    <t>R5-198518</t>
  </si>
  <si>
    <t>Update PUSCH symbol length as message exception in 6.4.1.1 in TS 38.533</t>
  </si>
  <si>
    <t>R5-198519</t>
  </si>
  <si>
    <t>Update 4.4.3.1 test requirements</t>
  </si>
  <si>
    <t>R5-198545</t>
  </si>
  <si>
    <t>0420</t>
  </si>
  <si>
    <t>Update 4.7.1.1.1 test requirements in TS 38.533</t>
  </si>
  <si>
    <t>R5-198549</t>
  </si>
  <si>
    <t>R5-198550</t>
  </si>
  <si>
    <t>Minimum conformance requirements updated for 5G RRM Inter-RAT measurements tests</t>
  </si>
  <si>
    <t>R5-198551</t>
  </si>
  <si>
    <t>Minimum conformance requirements updated for 5G RRM SCell activation and deactivation delay tests</t>
  </si>
  <si>
    <t>R5-198558</t>
  </si>
  <si>
    <t>5G RRM Spec 3GPP style correction in clause 4 and 5</t>
  </si>
  <si>
    <t>R5-198572</t>
  </si>
  <si>
    <t>Correction of minimum conformance requirements 4.6.2.0</t>
  </si>
  <si>
    <t>R5-198575</t>
  </si>
  <si>
    <t>Correction of minimum conformance requirements 5.6.3.0</t>
  </si>
  <si>
    <t>R5-198577</t>
  </si>
  <si>
    <t>Correction of clause 3 definitions, symbols and abbreviations</t>
  </si>
  <si>
    <t>R5-198578</t>
  </si>
  <si>
    <t>Correction of RRM Test Case 4.6.3.1</t>
  </si>
  <si>
    <t>R5-198581</t>
  </si>
  <si>
    <t>Correction of RRM Test Case 4.6.3.4</t>
  </si>
  <si>
    <t>R5-198582</t>
  </si>
  <si>
    <t>0439</t>
  </si>
  <si>
    <t>R5-198583</t>
  </si>
  <si>
    <t>R5-198584</t>
  </si>
  <si>
    <t>R5-198585</t>
  </si>
  <si>
    <t>R5-198586</t>
  </si>
  <si>
    <t>R5-198587</t>
  </si>
  <si>
    <t>0444</t>
  </si>
  <si>
    <t>R5-198588</t>
  </si>
  <si>
    <t>0445</t>
  </si>
  <si>
    <t>R5-198589</t>
  </si>
  <si>
    <t>0446</t>
  </si>
  <si>
    <t>R5-198594</t>
  </si>
  <si>
    <t>0451</t>
  </si>
  <si>
    <t>Correction of RRM Test Case 7.6.2.1</t>
  </si>
  <si>
    <t>R5-198595</t>
  </si>
  <si>
    <t>Correction of RRM Test Case 7.6.2.2</t>
  </si>
  <si>
    <t>R5-198596</t>
  </si>
  <si>
    <t>0453</t>
  </si>
  <si>
    <t>Correction of RRM Test Case 7.6.2.3</t>
  </si>
  <si>
    <t>R5-198597</t>
  </si>
  <si>
    <t>0454</t>
  </si>
  <si>
    <t>Correction of RRM Test Case 7.6.2.4</t>
  </si>
  <si>
    <t>R5-198598</t>
  </si>
  <si>
    <t>0455</t>
  </si>
  <si>
    <t>Correction of RRM Test Case 7.6.2.5</t>
  </si>
  <si>
    <t>R5-198599</t>
  </si>
  <si>
    <t>Correction of RRM Test Case 7.6.2.6</t>
  </si>
  <si>
    <t>R5-198601</t>
  </si>
  <si>
    <t>Correction of RRM Test Case 7.6.2.8</t>
  </si>
  <si>
    <t>R5-198692</t>
  </si>
  <si>
    <t>Addition of RRM Test Case 6.6.4.1</t>
  </si>
  <si>
    <t>R5-198693</t>
  </si>
  <si>
    <t>Addition of RRM Test Case 6.6.4.2</t>
  </si>
  <si>
    <t>R5-198694</t>
  </si>
  <si>
    <t>Addition of RRM Test Case 6.6.4.3</t>
  </si>
  <si>
    <t>R5-198695</t>
  </si>
  <si>
    <t>Addition of RRM Test Case 6.6.4.4</t>
  </si>
  <si>
    <t>R5-198696</t>
  </si>
  <si>
    <t>Addition of RRM Test Case 7.6.3.1</t>
  </si>
  <si>
    <t>R5-198697</t>
  </si>
  <si>
    <t>Addition of RRM Test Case 7.6.3.2</t>
  </si>
  <si>
    <t>R5-198698</t>
  </si>
  <si>
    <t>Addition of RRM Test Case 7.6.3.3</t>
  </si>
  <si>
    <t>R5-198699</t>
  </si>
  <si>
    <t>Addition of RRM Test Case 7.6.3.4</t>
  </si>
  <si>
    <t>R5-199364</t>
  </si>
  <si>
    <t>0365</t>
  </si>
  <si>
    <t>Update Test Tolerance of 4.5.1.5 RLM OOS non-DRX</t>
  </si>
  <si>
    <t>R5-199365</t>
  </si>
  <si>
    <t>0367</t>
  </si>
  <si>
    <t>Update Test Tolerance of 4.5.1.7 RLM OOS DRX</t>
  </si>
  <si>
    <t>R5-199366</t>
  </si>
  <si>
    <t>0375</t>
  </si>
  <si>
    <t>Update Test Tolerance of 6.5.1.5 SA RLM OOS non-DRX</t>
  </si>
  <si>
    <t>R5-199367</t>
  </si>
  <si>
    <t>0377</t>
  </si>
  <si>
    <t>Update Test Tolerance of 6.5.1.7 SA RLM OOS DRX</t>
  </si>
  <si>
    <t>R5-199368</t>
  </si>
  <si>
    <t>0366</t>
  </si>
  <si>
    <t>Update Test Tolerance of 4.5.1.6 RLM in-sync non-DRX</t>
  </si>
  <si>
    <t>R5-199369</t>
  </si>
  <si>
    <t>0368</t>
  </si>
  <si>
    <t>Update Test Tolerance of 4.5.1.8 RLM in-sync DRX</t>
  </si>
  <si>
    <t>R5-199370</t>
  </si>
  <si>
    <t>0376</t>
  </si>
  <si>
    <t>Update Test Tolerance of 6.5.1.6 SA RLM in-sync non-DRX</t>
  </si>
  <si>
    <t>R5-199371</t>
  </si>
  <si>
    <t>0378</t>
  </si>
  <si>
    <t>Update Test Tolerance of 6.5.1.8 SA RLM in-sync DRX</t>
  </si>
  <si>
    <t>R5-199379</t>
  </si>
  <si>
    <t>Update 4.4.1.1 test procedure in TS 38.533</t>
  </si>
  <si>
    <t>R5-199380</t>
  </si>
  <si>
    <t>Update 4.5.1.1 and 4.5.1.2 in TS 38.533</t>
  </si>
  <si>
    <t>R5-199381</t>
  </si>
  <si>
    <t>Correction to NR SA FR1 SS-RSRP absolute and relative measurement accuracy Intra-frequency measurements</t>
  </si>
  <si>
    <t>R5-199389</t>
  </si>
  <si>
    <t>Correction to NR SA Cell re-selection tests</t>
  </si>
  <si>
    <t>R5-199390</t>
  </si>
  <si>
    <t>Correction of RRM Test Case 4.6.3.2</t>
  </si>
  <si>
    <t>R5-199391</t>
  </si>
  <si>
    <t>Correction of RRM Test Case 4.6.3.3</t>
  </si>
  <si>
    <t>R5-199392</t>
  </si>
  <si>
    <t>0387</t>
  </si>
  <si>
    <t>Addition of NR test case 5.5.5.1-ENDC FR2 SSB BFD no-DRX</t>
  </si>
  <si>
    <t>R5-199393</t>
  </si>
  <si>
    <t>Addition of NR test case 5.5.5.2-ENDC FR2 SSB BFD DRX</t>
  </si>
  <si>
    <t>R5-199394</t>
  </si>
  <si>
    <t>Correction of minimum conformance requirements 5.6.2.0</t>
  </si>
  <si>
    <t>R5-199395</t>
  </si>
  <si>
    <t>0395</t>
  </si>
  <si>
    <t>Update SA SS-RSRP tests for 4Rx connection diagram</t>
  </si>
  <si>
    <t>R5-199396</t>
  </si>
  <si>
    <t>Correction to NR SA FR1 UE transmit timing accuracy TC 6.4.1.1</t>
  </si>
  <si>
    <t>R5-199397</t>
  </si>
  <si>
    <t>Correction of RRM Test Case 7.6.2.7</t>
  </si>
  <si>
    <t>R5-199398</t>
  </si>
  <si>
    <t>0361</t>
  </si>
  <si>
    <t>Add AoA Setup 4 for FR2 RRM Test cases</t>
  </si>
  <si>
    <t>R5-199399</t>
  </si>
  <si>
    <t>0390</t>
  </si>
  <si>
    <t>Addition of NR test case 8.3.1.1-known handover</t>
  </si>
  <si>
    <t>R5-199400</t>
  </si>
  <si>
    <t>0391</t>
  </si>
  <si>
    <t>Addition of NR test case 8.4.1.1-SFTD delay non-DRX</t>
  </si>
  <si>
    <t>R5-199401</t>
  </si>
  <si>
    <t>0392</t>
  </si>
  <si>
    <t>Addition of NR test case 8.4.1.2-SFTD delay DRX</t>
  </si>
  <si>
    <t>R5-199402</t>
  </si>
  <si>
    <t>Addition of NR test case 8.5.1.1-SFTD accuracy</t>
  </si>
  <si>
    <t>R5-199403</t>
  </si>
  <si>
    <t>0396</t>
  </si>
  <si>
    <t>Align Annex A to TS 38.133</t>
  </si>
  <si>
    <t>R5-199404</t>
  </si>
  <si>
    <t>0413</t>
  </si>
  <si>
    <t>Clean up RRM message contents in Annex H</t>
  </si>
  <si>
    <t>R5-199405</t>
  </si>
  <si>
    <t>New 5G RRM Inter-RAT measurement TC 8.4.2.5</t>
  </si>
  <si>
    <t>R5-199406</t>
  </si>
  <si>
    <t>New 5G RRM Inter-RAT measurement TC 8.4.2.6</t>
  </si>
  <si>
    <t>R5-199407</t>
  </si>
  <si>
    <t>New 5G RRM Inter-RAT measurement TC 8.4.2.7</t>
  </si>
  <si>
    <t>R5-199408</t>
  </si>
  <si>
    <t>New 5G RRM Inter-RAT measurement TC 8.4.2.8</t>
  </si>
  <si>
    <t>R5-199409</t>
  </si>
  <si>
    <t>Correction of message content in Annex H</t>
  </si>
  <si>
    <t>R5-199499</t>
  </si>
  <si>
    <t>Correction to EN-DC FR1 UE transmit timing accuracy TC 4.4.1.1</t>
  </si>
  <si>
    <t>R5-199515</t>
  </si>
  <si>
    <t>0381</t>
  </si>
  <si>
    <t>Update Test Tolerance in Annex F</t>
  </si>
  <si>
    <t>R5-199517</t>
  </si>
  <si>
    <t>0481</t>
  </si>
  <si>
    <t>Update General parameters in test case 4.5.1.2</t>
  </si>
  <si>
    <t>R5-199533</t>
  </si>
  <si>
    <t>Update NSA FR2 RLM IS non-DRX test</t>
  </si>
  <si>
    <t>R5-199534</t>
  </si>
  <si>
    <t>Update NSA FR2 RLM IS test with DRX</t>
  </si>
  <si>
    <t>R5-199535</t>
  </si>
  <si>
    <t>Update NSA FR2 Timing Accuracy Test</t>
  </si>
  <si>
    <t>R5-199544</t>
  </si>
  <si>
    <t>Add applicable test methods for RRM FR2</t>
  </si>
  <si>
    <t>R5-199550</t>
  </si>
  <si>
    <t>Addition of NR SA FR1 Handover with known Target Cell Section 6.3.1.1</t>
  </si>
  <si>
    <t>R5-199551</t>
  </si>
  <si>
    <t>Modification of NR SA FR1 Handover with unknown Target Cell Section 6.3.1.2</t>
  </si>
  <si>
    <t>R5-199552</t>
  </si>
  <si>
    <t>Modification of NR SA FR1-FR1 Handover with unknown Target Cell Section 6.3.1.3</t>
  </si>
  <si>
    <t>R5-199583</t>
  </si>
  <si>
    <t>Correction to FR1 NSA random access test cases</t>
  </si>
  <si>
    <t>R5-198109</t>
  </si>
  <si>
    <t>5025</t>
  </si>
  <si>
    <t>Update to TDD FDD CA Single Antenna Port Performance test cases for 6 DL CA</t>
  </si>
  <si>
    <t>R5-198110</t>
  </si>
  <si>
    <t>5026</t>
  </si>
  <si>
    <t>Update to FDD 6 DL CA Closed Loop Spatial Multiplexing 4x2 Performance</t>
  </si>
  <si>
    <t>R5-198111</t>
  </si>
  <si>
    <t>5027</t>
  </si>
  <si>
    <t>Introduction of TDD FDD 6 DL CA PDSCH Open Loop Spatial Multiplexing 2x2 for TDD PCell Performance test case</t>
  </si>
  <si>
    <t>R5-198112</t>
  </si>
  <si>
    <t>5028</t>
  </si>
  <si>
    <t>Introduction of TDD FDD 6 DL CA PDSCH Open Loop Spatial Multiplexing 2x2 for FDD PCell Performance test case</t>
  </si>
  <si>
    <t>R5-198292</t>
  </si>
  <si>
    <t>5035</t>
  </si>
  <si>
    <t>Addition of new TC 8.7.2.1_H.6</t>
  </si>
  <si>
    <t>R5-198293</t>
  </si>
  <si>
    <t>Adding applicability for RF test cases 8.7.2.1_A.6 and 8.7.2.1_H.6</t>
  </si>
  <si>
    <t>R5-198297</t>
  </si>
  <si>
    <t>5036</t>
  </si>
  <si>
    <t>Addition of new TC 8.7.2.1_A.6</t>
  </si>
  <si>
    <t>R5-198345</t>
  </si>
  <si>
    <t>5040</t>
  </si>
  <si>
    <t>Addition of new Rel-15 CA test case 7.5A.9</t>
  </si>
  <si>
    <t>R5-198347</t>
  </si>
  <si>
    <t>5041</t>
  </si>
  <si>
    <t>Addition of new Rel-15 CA test case 7.8.1A.9</t>
  </si>
  <si>
    <t>R5-198348</t>
  </si>
  <si>
    <t>Adding applicability for TC 7.5A.9 and 7.8.1A.9</t>
  </si>
  <si>
    <t>R5-198556</t>
  </si>
  <si>
    <t>Added applicability condition to LTE RRM 6DL and 7DL CA test cases</t>
  </si>
  <si>
    <t>R5-198557</t>
  </si>
  <si>
    <t>2463</t>
  </si>
  <si>
    <t>Updated to RRM 6DL and 7DL CA test cases</t>
  </si>
  <si>
    <t>R5-198727</t>
  </si>
  <si>
    <t>5052</t>
  </si>
  <si>
    <t>Editorial correction to reference sensitivity test case</t>
  </si>
  <si>
    <t>R5-198728</t>
  </si>
  <si>
    <t>5053</t>
  </si>
  <si>
    <t>Update to reference sensitivity test case</t>
  </si>
  <si>
    <t>R5-198729</t>
  </si>
  <si>
    <t>Correction of test point analysis for CA_2A-2A-66A-71A</t>
  </si>
  <si>
    <t>R5-198138</t>
  </si>
  <si>
    <t>4475</t>
  </si>
  <si>
    <t>LTE Band 73 execution guidelines</t>
  </si>
  <si>
    <t>R5-198496</t>
  </si>
  <si>
    <t>Non 3GPP Access over WLAN  test cases applicability</t>
  </si>
  <si>
    <t>R5-199000</t>
  </si>
  <si>
    <t>R5-199008</t>
  </si>
  <si>
    <t>Editorial update WLAN table 4.5.2.2-3</t>
  </si>
  <si>
    <t>R5-198034</t>
  </si>
  <si>
    <t>Modification of GNSS Scenarios for aerial testing</t>
  </si>
  <si>
    <t>R5-198065</t>
  </si>
  <si>
    <t>4878</t>
  </si>
  <si>
    <t>Addition of UTC time reset to aerial test cases</t>
  </si>
  <si>
    <t>R5-198066</t>
  </si>
  <si>
    <t>1296</t>
  </si>
  <si>
    <t>Correction to GNSS Scenario for aerial testing</t>
  </si>
  <si>
    <t>R5-198139</t>
  </si>
  <si>
    <t>4476</t>
  </si>
  <si>
    <t>Aerial Vehicles: Test Model addition</t>
  </si>
  <si>
    <t>R5-198140</t>
  </si>
  <si>
    <t>R5-198433</t>
  </si>
  <si>
    <t>4893</t>
  </si>
  <si>
    <t>Modification of TC 8.9.1</t>
  </si>
  <si>
    <t>R5-198514</t>
  </si>
  <si>
    <t>1302</t>
  </si>
  <si>
    <t>Update uplinkPowerControlDedicatedSCell-v1530</t>
  </si>
  <si>
    <t>R5-198969</t>
  </si>
  <si>
    <t>37.571-5</t>
  </si>
  <si>
    <t>Addition GNSS scenarios for Aerial testing</t>
  </si>
  <si>
    <t>R5-197965</t>
  </si>
  <si>
    <t>1295</t>
  </si>
  <si>
    <t>Applicability statements for new test cases for BT WLAN measurement collection in LTE MDT</t>
  </si>
  <si>
    <t>R5-198068</t>
  </si>
  <si>
    <t>Correction to MDT test case 8.6.4.13</t>
  </si>
  <si>
    <t>R5-198069</t>
  </si>
  <si>
    <t>Correction to MDT test case 8.6.1.5</t>
  </si>
  <si>
    <t>R5-198070</t>
  </si>
  <si>
    <t>Correction to MDT test case 8.6.2.15</t>
  </si>
  <si>
    <t>R5-199001</t>
  </si>
  <si>
    <t>4874</t>
  </si>
  <si>
    <t>Introduction of new test case 8.6.8.7 Connection Establishment Failure logging / Logging and reporting / Bluetooth measurement collection</t>
  </si>
  <si>
    <t>R5-199081</t>
  </si>
  <si>
    <t>Introduction of new test case 8.6.8.8 Connection Establishment Failure logging / Logging and reporting / WLAN measurement collection</t>
  </si>
  <si>
    <t>R5-198998</t>
  </si>
  <si>
    <t>4891</t>
  </si>
  <si>
    <t>Addition of SCell in activated state.</t>
  </si>
  <si>
    <t>R5-199073</t>
  </si>
  <si>
    <t>1299</t>
  </si>
  <si>
    <t>Update to euCA applicabilities</t>
  </si>
  <si>
    <t>R5-198106</t>
  </si>
  <si>
    <t>Editorial correction to the contents of several Notes in Annex A.4.6</t>
  </si>
  <si>
    <t>R5-198844</t>
  </si>
  <si>
    <t>Correction of release column in CA configuration tables</t>
  </si>
  <si>
    <t>R5-199463</t>
  </si>
  <si>
    <t>5030</t>
  </si>
  <si>
    <t>CA_1A-18A-42C - Updates of 7.3A.9 REFSENS</t>
  </si>
  <si>
    <t>R5-199464</t>
  </si>
  <si>
    <t>5031</t>
  </si>
  <si>
    <t>CA_3A-18A-42C - Updates of 7.3A.9 REFSENS</t>
  </si>
  <si>
    <t>R5-199465</t>
  </si>
  <si>
    <t>5032</t>
  </si>
  <si>
    <t>CA_1A-3A-18A-42C - Updates of 7.3A.10 REFSENS</t>
  </si>
  <si>
    <t>R5-199466</t>
  </si>
  <si>
    <t>New CA band combination CA_1A-18A-42C - Updates of test points analysis</t>
  </si>
  <si>
    <t>R5-199467</t>
  </si>
  <si>
    <t>New CA band combination CA_3A-18A-42C - Updates of test points analysis</t>
  </si>
  <si>
    <t>R5-199468</t>
  </si>
  <si>
    <t>New CA band combination CA_1A-3A-18A-42C - Updates of test points analysis</t>
  </si>
  <si>
    <t>R5-199505</t>
  </si>
  <si>
    <t>R5-198016</t>
  </si>
  <si>
    <t>Introduction of test frequencies parameters for Rel-16 NR CA configuration CA_n66B</t>
  </si>
  <si>
    <t>R5-198017</t>
  </si>
  <si>
    <t>Introduction of test frequencies parameters for Rel-16 NR CA configuration CA_n66(2A)</t>
  </si>
  <si>
    <t>R5-198169</t>
  </si>
  <si>
    <t>Introduction of UE capabilities for Rel-16 NR CA and EN-DC configurations</t>
  </si>
  <si>
    <t>R5-198349</t>
  </si>
  <si>
    <t>Addition of NR FR1 intraband non-contiguous and interband CA tables with combinations CA_n66B-n71A, CA_n66A-n70A-n71A, CA_n66B-n70A-n71A, CA_n66(2A)-n70A-n71A to 38.508-2</t>
  </si>
  <si>
    <t>R5-198547</t>
  </si>
  <si>
    <t>0761</t>
  </si>
  <si>
    <t>Addition of NR FR1 intraband non-contiguous 2CA tests to 7.4A.1 and 7.5A.1 and updating 7.5A.1 to 38.521-1 to enable testing of CA combinations invoilving bands n66, n70 and n71</t>
  </si>
  <si>
    <t>R5-198559</t>
  </si>
  <si>
    <t>Updated to EN-DC band information Rel-16</t>
  </si>
  <si>
    <t>R5-198960</t>
  </si>
  <si>
    <t>0980</t>
  </si>
  <si>
    <t>Introduction of test frequencies for Rel-16 NR inter-band CA configurations</t>
  </si>
  <si>
    <t>R5-199412</t>
  </si>
  <si>
    <t>0765</t>
  </si>
  <si>
    <t>Update of clause 5 for R16 CA configurations in 38.521-1</t>
  </si>
  <si>
    <t>R5-199413</t>
  </si>
  <si>
    <t>Addition of 2A-7A-7A-66A_n66A</t>
  </si>
  <si>
    <t>R5-199556</t>
  </si>
  <si>
    <t>0735</t>
  </si>
  <si>
    <t>Introduction of 3CA reference sensitivity case 7.3A.2 for NR and addition of reference sensitivity test for many combinations involving bands n66, n70 and n71 to 38.521-1</t>
  </si>
  <si>
    <t>R5-199557</t>
  </si>
  <si>
    <t>0762</t>
  </si>
  <si>
    <t>Introduction of CA blocking case 7.6A to 38.521-1</t>
  </si>
  <si>
    <t>R5-198018</t>
  </si>
  <si>
    <t>Introduction of test frequencies and parameters for NR band n29</t>
  </si>
  <si>
    <t>R5-198019</t>
  </si>
  <si>
    <t>Introduction of test frequencies and parameters for NR band n65</t>
  </si>
  <si>
    <t>R5-198125</t>
  </si>
  <si>
    <t>Introduction of test frequencies and parameters for NR band n48</t>
  </si>
  <si>
    <t>R5-198126</t>
  </si>
  <si>
    <t>Introduction of test frequencies for NR band b41 and CBW 30MHz</t>
  </si>
  <si>
    <t>R5-198755</t>
  </si>
  <si>
    <t>0777</t>
  </si>
  <si>
    <t>Introduction of n65 to 38.521-1 Chapter 7</t>
  </si>
  <si>
    <t>R5-198961</t>
  </si>
  <si>
    <t>0987</t>
  </si>
  <si>
    <t>Introduction of test frequencies for NR configuration CA_n29A-n66A</t>
  </si>
  <si>
    <t>R5-198964</t>
  </si>
  <si>
    <t>Introduction of UE capabilities for new Rel-16 NR bands and new SDL band n29 associated NR CA configuration CA_n29A-n66A</t>
  </si>
  <si>
    <t>R5-198997</t>
  </si>
  <si>
    <t>Introduction of test frequencies and parameters for NR bands n29, n48 and n65 for protocol testing</t>
  </si>
  <si>
    <t>R5-199433</t>
  </si>
  <si>
    <t>0736</t>
  </si>
  <si>
    <t>Addition of reference sensitivity test for NR CA combination n29-n66</t>
  </si>
  <si>
    <t>R5-199434</t>
  </si>
  <si>
    <t>0729</t>
  </si>
  <si>
    <t>Update of Operating bands and Channel arrangement to TS 38.521-1 R16</t>
  </si>
  <si>
    <t>R5-199435</t>
  </si>
  <si>
    <t>0767</t>
  </si>
  <si>
    <t>Introduction of n29 and n65 to 38.521-1 Chapter 5 and 6.2.1</t>
  </si>
  <si>
    <t>R5-199436</t>
  </si>
  <si>
    <t>0470</t>
  </si>
  <si>
    <t>Introduction of n29 and n65 to 38.533</t>
  </si>
  <si>
    <t>R5-198823</t>
  </si>
  <si>
    <t>5162</t>
  </si>
  <si>
    <t>Update of test cases 26.6.6.1 and 26.6.13.3</t>
  </si>
  <si>
    <t>R5-199041</t>
  </si>
  <si>
    <t>5161</t>
  </si>
  <si>
    <t>Correction to GSM NAS TCs 44.2.1.1.9 and 44.2.1.2.9</t>
  </si>
  <si>
    <t>R5-197901</t>
  </si>
  <si>
    <t>4872</t>
  </si>
  <si>
    <t>Correction to ESM test case 10.8.7</t>
  </si>
  <si>
    <t>R5-198037</t>
  </si>
  <si>
    <t>Update to NAS test case 9.2.2.1.4</t>
  </si>
  <si>
    <t>R5-198154</t>
  </si>
  <si>
    <t>4477</t>
  </si>
  <si>
    <t>R5-198460</t>
  </si>
  <si>
    <t>1418</t>
  </si>
  <si>
    <t>Addition of a new test case for MO video cancel</t>
  </si>
  <si>
    <t>R5-198841</t>
  </si>
  <si>
    <t>4887</t>
  </si>
  <si>
    <t>Correction to LTE testcases 6.1.2.7, 6.1.2.7a and 6.1.2.16</t>
  </si>
  <si>
    <t>R5-198842</t>
  </si>
  <si>
    <t>4882</t>
  </si>
  <si>
    <t>Correction of RRC testcase 8.5.4.1</t>
  </si>
  <si>
    <t>R5-198843</t>
  </si>
  <si>
    <t>4883</t>
  </si>
  <si>
    <t>Correction of EMM testcase 9.2.1.1.26</t>
  </si>
  <si>
    <t>R5-198895</t>
  </si>
  <si>
    <t>1414</t>
  </si>
  <si>
    <t>Correction of IMS session timer test cases 22.2, 22.5, 22.6</t>
  </si>
  <si>
    <t>R5-198897</t>
  </si>
  <si>
    <t>1417</t>
  </si>
  <si>
    <t>Addition of a new test case for MO SMS failure</t>
  </si>
  <si>
    <t>R5-199010</t>
  </si>
  <si>
    <t>4885</t>
  </si>
  <si>
    <t>Update to EMM testcase 9.2.1.2.14</t>
  </si>
  <si>
    <t>R5-199068</t>
  </si>
  <si>
    <t>Adding a new test applicability for IMS</t>
  </si>
  <si>
    <t>R5-198228</t>
  </si>
  <si>
    <t>Correction to LTE test case 6.1.2.21</t>
  </si>
  <si>
    <t>R5-198273</t>
  </si>
  <si>
    <t>1415</t>
  </si>
  <si>
    <t>Correction of IMS Emergency call testcase 19.4.5</t>
  </si>
  <si>
    <t>R5-198817</t>
  </si>
  <si>
    <t>Editorial Correction to Multi-Path Scenario Test Parameter Table</t>
  </si>
  <si>
    <t>R5-198896</t>
  </si>
  <si>
    <t>1416</t>
  </si>
  <si>
    <t>Addition of a new test case for emeregency call via CS domain</t>
  </si>
  <si>
    <t>R5-199559</t>
  </si>
  <si>
    <t>5054</t>
  </si>
  <si>
    <t>Update to SEM and additional spurious emissions LTE CA 41C</t>
  </si>
  <si>
    <t>R5-198074</t>
  </si>
  <si>
    <t>5023</t>
  </si>
  <si>
    <t>Correction to 4Rx CA demod test case 8.13.1.3.1 and 8.13.1.4.1</t>
  </si>
  <si>
    <t>R5-199009</t>
  </si>
  <si>
    <t>4894</t>
  </si>
  <si>
    <t>Corrections to CA Band Combination Capability Signalling test cases 8.5.4.2 and 8.5.4.3</t>
  </si>
  <si>
    <t>R5-197933</t>
  </si>
  <si>
    <t>Corrections to applicabilities of IMS test cases H.12.2 and H.15.4</t>
  </si>
  <si>
    <t>R5-198628</t>
  </si>
  <si>
    <t>2484</t>
  </si>
  <si>
    <t>Editiorial correction of RRM IncMon Test Cases</t>
  </si>
  <si>
    <t>R5-197958</t>
  </si>
  <si>
    <t>5020</t>
  </si>
  <si>
    <t>Alignment with core specification, adding missing clause 8.1.2.8A</t>
  </si>
  <si>
    <t>R5-198021</t>
  </si>
  <si>
    <t>2458</t>
  </si>
  <si>
    <t>Correction 6.1.15</t>
  </si>
  <si>
    <t>R5-198159</t>
  </si>
  <si>
    <t>Corrections to SIP signalling for MCPTT CO and CT communication procedures</t>
  </si>
  <si>
    <t>R5-198165</t>
  </si>
  <si>
    <t>Corrections to MCPTT test case 6.1.1.12</t>
  </si>
  <si>
    <t>R5-198166</t>
  </si>
  <si>
    <t>Removal of px_MCPTT_APN_Default</t>
  </si>
  <si>
    <t>R5-198230</t>
  </si>
  <si>
    <t>R5-198359</t>
  </si>
  <si>
    <t>4892</t>
  </si>
  <si>
    <t>Correction to Test cases 7.2.3.21 and 7.3.5.3</t>
  </si>
  <si>
    <t>R5-198491</t>
  </si>
  <si>
    <t>5047</t>
  </si>
  <si>
    <t>Correction to Spurious emission</t>
  </si>
  <si>
    <t>R5-198515</t>
  </si>
  <si>
    <t>5048</t>
  </si>
  <si>
    <t>Update to CBSR configuration for 4 TX test cases with 3 layers</t>
  </si>
  <si>
    <t>R5-198516</t>
  </si>
  <si>
    <t>2462</t>
  </si>
  <si>
    <t>Correction of PRACH-Configuration parameters for TC 5.1.13</t>
  </si>
  <si>
    <t>R5-199012</t>
  </si>
  <si>
    <t>R5-199043</t>
  </si>
  <si>
    <t>Correction to default HTTP messages</t>
  </si>
  <si>
    <t>R5-199044</t>
  </si>
  <si>
    <t>R5-199045</t>
  </si>
  <si>
    <t>Additions of further references</t>
  </si>
  <si>
    <t>R5-199046</t>
  </si>
  <si>
    <t>Corrections related to MIKEY protocol</t>
  </si>
  <si>
    <t>R5-199047</t>
  </si>
  <si>
    <t>Correction to default messages for MCPTT group management and configuration management</t>
  </si>
  <si>
    <t>R5-199048</t>
  </si>
  <si>
    <t>Correction of default SDP message and other information elements</t>
  </si>
  <si>
    <t>R5-199050</t>
  </si>
  <si>
    <t>36.579-5</t>
  </si>
  <si>
    <t>Routine maintenance for TS 36.579-5</t>
  </si>
  <si>
    <t>R5-199077</t>
  </si>
  <si>
    <t>Correction to default SIP messages</t>
  </si>
  <si>
    <t>R5-199078</t>
  </si>
  <si>
    <t>Updates to TC 6.1.1.13</t>
  </si>
  <si>
    <t>R5-199100</t>
  </si>
  <si>
    <t>4884</t>
  </si>
  <si>
    <t>Correction to NB-IoT test case 22.5.18</t>
  </si>
  <si>
    <t>R5-198077</t>
  </si>
  <si>
    <t>2460</t>
  </si>
  <si>
    <t>Update for removing editor’s note of V2V Test Cases</t>
  </si>
  <si>
    <t>R5-198152</t>
  </si>
  <si>
    <t>Editorial updates</t>
  </si>
  <si>
    <t>R5-198153</t>
  </si>
  <si>
    <t>R5-198246</t>
  </si>
  <si>
    <t>Correction to NBIOT testcase 22.3.1.8</t>
  </si>
  <si>
    <t>R5-198249</t>
  </si>
  <si>
    <t>4889</t>
  </si>
  <si>
    <t>Correction to NBIOT testcase 22.3.2.7</t>
  </si>
  <si>
    <t>R5-198002</t>
  </si>
  <si>
    <t>Correction the test purpose of LTE UDC TC 7.3.10.2</t>
  </si>
  <si>
    <t>R5-198063</t>
  </si>
  <si>
    <t>Addition of User Plane testing of A-GNSS to clause 7 for LTE</t>
  </si>
  <si>
    <t>R5-198156</t>
  </si>
  <si>
    <t>Routine maintenance for TS 37.571-4</t>
  </si>
  <si>
    <t>R5-198821</t>
  </si>
  <si>
    <t>Add Reference to RRM Specifications for Frequency Band Groups</t>
  </si>
  <si>
    <t>R5-198822</t>
  </si>
  <si>
    <t>Editorial Corrections for RSTD Test Cases</t>
  </si>
  <si>
    <t>R5-198966</t>
  </si>
  <si>
    <t>Additional test coverage for multi-frequency GNSS test cases</t>
  </si>
  <si>
    <t>R5s190882</t>
  </si>
  <si>
    <t>0607</t>
  </si>
  <si>
    <t>Further changes to IMS common functions to support MCX development</t>
  </si>
  <si>
    <t>R5s190963</t>
  </si>
  <si>
    <t>0608</t>
  </si>
  <si>
    <t>Correction to generic function f_IMS_PTC_ImsInfo_GetNextBranch</t>
  </si>
  <si>
    <t>R5s190985</t>
  </si>
  <si>
    <t>0609</t>
  </si>
  <si>
    <t>Correction to IMS test case 19.3.1 for checking Geolocation information</t>
  </si>
  <si>
    <t>R5s191000</t>
  </si>
  <si>
    <t>0610</t>
  </si>
  <si>
    <t>Enhancement and improvement of TTCN function for Base64 encoding</t>
  </si>
  <si>
    <t>R5s191010</t>
  </si>
  <si>
    <t>0601</t>
  </si>
  <si>
    <t>Correction to postamble procedure for IMS XCAP Testcases</t>
  </si>
  <si>
    <t>R5s191029</t>
  </si>
  <si>
    <t>0604</t>
  </si>
  <si>
    <t>Correction to IMS Emergency Call test case 19.3.2c</t>
  </si>
  <si>
    <t>R5s191145</t>
  </si>
  <si>
    <t>0603</t>
  </si>
  <si>
    <t>Corrections to IMS emergency test cases 19.4.5, 19.4.6, and 19.4.7</t>
  </si>
  <si>
    <t>R5s190950</t>
  </si>
  <si>
    <t>3646</t>
  </si>
  <si>
    <t>Correction to SSNITZ testcase 15.4.7</t>
  </si>
  <si>
    <t>R5s191158</t>
  </si>
  <si>
    <t>4488</t>
  </si>
  <si>
    <t>R5s190880</t>
  </si>
  <si>
    <t>4471</t>
  </si>
  <si>
    <t>Addition of  Rel-14 NBIOT testcase 22.3.1.8</t>
  </si>
  <si>
    <t>R5s190904</t>
  </si>
  <si>
    <t>4472</t>
  </si>
  <si>
    <t>R5s190983</t>
  </si>
  <si>
    <t>4450</t>
  </si>
  <si>
    <t>Correction to NBIOT testcase 22.5.20</t>
  </si>
  <si>
    <t>R5s190996</t>
  </si>
  <si>
    <t>4474</t>
  </si>
  <si>
    <t>Correction to f_EUTRA_RRC_Procedure_Latency</t>
  </si>
  <si>
    <t>R5s191024</t>
  </si>
  <si>
    <t>4463</t>
  </si>
  <si>
    <t>Correction to Highest UL and DL bandwidth for Band 19</t>
  </si>
  <si>
    <t>R5s191031</t>
  </si>
  <si>
    <t>4464</t>
  </si>
  <si>
    <t>Correction to LTE test case 9.2.1.1.26</t>
  </si>
  <si>
    <t>R5s191033</t>
  </si>
  <si>
    <t>4466</t>
  </si>
  <si>
    <t>Correction to applicability condition</t>
  </si>
  <si>
    <t>R5s191047</t>
  </si>
  <si>
    <t>4479</t>
  </si>
  <si>
    <t>Correction to f_NBIOT_InitFrequencyLowMidHigh</t>
  </si>
  <si>
    <t>R5s191096</t>
  </si>
  <si>
    <t>4442</t>
  </si>
  <si>
    <t>R5s191097</t>
  </si>
  <si>
    <t>4457</t>
  </si>
  <si>
    <t>Correction to testcase 7.2.3.21 in eMTC mode</t>
  </si>
  <si>
    <t>R5s191098</t>
  </si>
  <si>
    <t>4458</t>
  </si>
  <si>
    <t>Correction to testcase 7.3.5.3 in eMTC mode.</t>
  </si>
  <si>
    <t>R5s191048</t>
  </si>
  <si>
    <t>Correction to the initialisation function for LTE Positioning test cases</t>
  </si>
  <si>
    <t>R5s191157</t>
  </si>
  <si>
    <t>R5s190869</t>
  </si>
  <si>
    <t>R5s190871</t>
  </si>
  <si>
    <t>Correction for ENDC test case 8.2.3.3.1</t>
  </si>
  <si>
    <t>R5s190872</t>
  </si>
  <si>
    <t>EN-DC FR1 : Addition of NR RLC test case 7.1.2.3.11</t>
  </si>
  <si>
    <t>R5s190874</t>
  </si>
  <si>
    <t>Corrections to NR5GC Idle Mode test case 6.1.2.1</t>
  </si>
  <si>
    <t>R5s190886</t>
  </si>
  <si>
    <t>Corrections to NR MAC test case 7.1.1.2.1</t>
  </si>
  <si>
    <t>R5s190887</t>
  </si>
  <si>
    <t>Corrections to NR MAC test case 7.1.1.3.5</t>
  </si>
  <si>
    <t>R5s190888</t>
  </si>
  <si>
    <t>Corrections to common funcion f_NRL2_ReconfigExistingAndAddNewDRBs()</t>
  </si>
  <si>
    <t>R5s190889</t>
  </si>
  <si>
    <t>Corrections to NR MAC test case 7.1.1.3.1</t>
  </si>
  <si>
    <t>R5s190890</t>
  </si>
  <si>
    <t>Corrections to NR RLC test case 7.1.2.3.9</t>
  </si>
  <si>
    <t>R5s190891</t>
  </si>
  <si>
    <t>Corrections to NR RLC test case 7.1.2.3.8</t>
  </si>
  <si>
    <t>R5s190893</t>
  </si>
  <si>
    <t>Corrections for NR RRC test case 8.1.1.4.2</t>
  </si>
  <si>
    <t>R5s190894</t>
  </si>
  <si>
    <t>Correction to NR RLC test case 7.1.2.3.7</t>
  </si>
  <si>
    <t>R5s190897</t>
  </si>
  <si>
    <t>Correct to NR measurement test case 8.1.3.1.1</t>
  </si>
  <si>
    <t>R5s190898</t>
  </si>
  <si>
    <t>Correction to NR PDCP test case 7.1.3.5.1</t>
  </si>
  <si>
    <t>R5s190899</t>
  </si>
  <si>
    <t>Correction to NR MAC test case 7.1.1.3.4</t>
  </si>
  <si>
    <t>R5s190900</t>
  </si>
  <si>
    <t>Correction to ENDC template cs_RadioBearer_Reconfig</t>
  </si>
  <si>
    <t>R5s190901</t>
  </si>
  <si>
    <t>Correction to ENDC test cases 7.1.2.3.1 and 7.1.2.3.2</t>
  </si>
  <si>
    <t>R5s190905</t>
  </si>
  <si>
    <t>Corrections to NR RLC test case 7.1.2.2.6</t>
  </si>
  <si>
    <t>R5s190906</t>
  </si>
  <si>
    <t>Corrections to NR RLC test case 7.1.2.3.5</t>
  </si>
  <si>
    <t>R5s190909</t>
  </si>
  <si>
    <t>R5s190910</t>
  </si>
  <si>
    <t>Correction for NR5GC cell intialsiation function</t>
  </si>
  <si>
    <t>R5s190911</t>
  </si>
  <si>
    <t>Corrections to NR RLC test case 7.1.2.3.3</t>
  </si>
  <si>
    <t>R5s190914</t>
  </si>
  <si>
    <t>EN-DC FR2 : Addition of NR RLC test case 7.1.2.3.11</t>
  </si>
  <si>
    <t>R5s190916</t>
  </si>
  <si>
    <t>Corrections for EN-DC PDCP test case 7.1.3.4.2</t>
  </si>
  <si>
    <t>R5s190918</t>
  </si>
  <si>
    <t>Corrections for NR PDCP ciphering test cases 7.1.3.3.x</t>
  </si>
  <si>
    <t>R5s190919</t>
  </si>
  <si>
    <t>Correction to f_NR5GC_PDUSessionEstablishment</t>
  </si>
  <si>
    <t>R5s190920</t>
  </si>
  <si>
    <t>Correction to EN-DC ESM test case 10.2.2.1</t>
  </si>
  <si>
    <t>R5s190925</t>
  </si>
  <si>
    <t>EN-DC FR2 : Addition of EN-DC RRC test case 8.2.3.14.1</t>
  </si>
  <si>
    <t>R5s190927</t>
  </si>
  <si>
    <t>Corrections to NR RLC test cases 7.1.2.2.3 and 7.1.2.2.4</t>
  </si>
  <si>
    <t>R5s190928</t>
  </si>
  <si>
    <t>Correction to type record LADN_Ind</t>
  </si>
  <si>
    <t>R5s190929</t>
  </si>
  <si>
    <t>Correction to f_NR5GC_RRC_Idle_Steps5_9_AKA</t>
  </si>
  <si>
    <t>R5s190930</t>
  </si>
  <si>
    <t>Correction to NR5GC testcase 9.1.2.1</t>
  </si>
  <si>
    <t>R5s190931</t>
  </si>
  <si>
    <t>NR5GC FR1 : Re-verification of NR5GC RRC test case 8.1.1.2.1</t>
  </si>
  <si>
    <t>R5s190936</t>
  </si>
  <si>
    <t>Corrections to NR5GC RRC test case 8.1.2.1.1</t>
  </si>
  <si>
    <t>R5s190938</t>
  </si>
  <si>
    <t>Addition of NR5GC 5GMM test case 9.1.5.1.5 in FR1</t>
  </si>
  <si>
    <t>R5s190943</t>
  </si>
  <si>
    <t>Correction for EN-DC measurement template</t>
  </si>
  <si>
    <t>R5s190944</t>
  </si>
  <si>
    <t>NR5GC FR1 : Addition of 5GSM test case 10.1.2.1</t>
  </si>
  <si>
    <t>R5s190948</t>
  </si>
  <si>
    <t>NR5GC FR1 : Addition of SDAP test case 7.1.4.2</t>
  </si>
  <si>
    <t>R5s190953</t>
  </si>
  <si>
    <t>Correction to Kssb and offset parameters for n71</t>
  </si>
  <si>
    <t>R5s190954</t>
  </si>
  <si>
    <t>Correction to Kssb and offset parameters for n5</t>
  </si>
  <si>
    <t>R5s190957</t>
  </si>
  <si>
    <t>NR5GC FR1 : Addition of 5GMM test case 9.1.1.4</t>
  </si>
  <si>
    <t>R5s190959</t>
  </si>
  <si>
    <t>NR5GC FR1 : Addition of 5GMM test case 9.1.5.1.11</t>
  </si>
  <si>
    <t>R5s190961</t>
  </si>
  <si>
    <t>EN-DC FR2 : Addition of NR MAC test case 7.1.1.3.2</t>
  </si>
  <si>
    <t>R5s190966</t>
  </si>
  <si>
    <t>Correction for NR MAC test case 7.1.1.3.5</t>
  </si>
  <si>
    <t>R5s190968</t>
  </si>
  <si>
    <t>Correction for NR MAC test case 7.1.1.2.1</t>
  </si>
  <si>
    <t>R5s190972</t>
  </si>
  <si>
    <t>Addition of NR5GC test case 7.1.1.3.3 in FR1</t>
  </si>
  <si>
    <t>R5s190973</t>
  </si>
  <si>
    <t>Addition of NR5GC test case 7.1.1.3.4 in FR1</t>
  </si>
  <si>
    <t>R5s190974</t>
  </si>
  <si>
    <t>Addition of NR5GC test case 7.1.1.3.5 in FR1</t>
  </si>
  <si>
    <t>R5s190975</t>
  </si>
  <si>
    <t>Addition of EN-DC test case 7.1.1.3.3 in FR1</t>
  </si>
  <si>
    <t>R5s190976</t>
  </si>
  <si>
    <t>Addition of EN-DC test case 7.1.1.3.5 in FR1</t>
  </si>
  <si>
    <t>R5s190977</t>
  </si>
  <si>
    <t>Addition of EN-DC test case 7.1.1.3.6 in FR1</t>
  </si>
  <si>
    <t>R5s190978</t>
  </si>
  <si>
    <t>Addition of NR5GC test case 7.1.1.3.6 in FR1</t>
  </si>
  <si>
    <t>R5s190979</t>
  </si>
  <si>
    <t>ENDC FR2: Addition of RLC AM test case 7.1.2.3.9</t>
  </si>
  <si>
    <t>R5s190980</t>
  </si>
  <si>
    <t>EN-DC: Indication of initial RACH on NR cell</t>
  </si>
  <si>
    <t>R5s190981</t>
  </si>
  <si>
    <t>EN-DC FR1 : Addition of MAC test case 7.1.1.3.4</t>
  </si>
  <si>
    <t>R5s190982</t>
  </si>
  <si>
    <t>EN-DC FR2 : Addition of RLC test case 7.1.2.2.4</t>
  </si>
  <si>
    <t>R5s190984</t>
  </si>
  <si>
    <t>Correction to function f_NR_UE_DeRegisterOnSwitchOff</t>
  </si>
  <si>
    <t>R5s190986</t>
  </si>
  <si>
    <t>Correction for NR MAC test case 7.1.1.3.1</t>
  </si>
  <si>
    <t>R5s190987</t>
  </si>
  <si>
    <t>Corrections to 5GSM test case 10.1.5.1</t>
  </si>
  <si>
    <t>R5s190988</t>
  </si>
  <si>
    <t>Addition of EN-DC RLC test cases 7.1.2.3.6 in FR2</t>
  </si>
  <si>
    <t>R5s190989</t>
  </si>
  <si>
    <t>EN-DC FR2: Addition of MAC test case 7.1.1.3.4</t>
  </si>
  <si>
    <t>R5s190990</t>
  </si>
  <si>
    <t>Addition of NR5GC test case 7.1.2.3.9 in FR1</t>
  </si>
  <si>
    <t>R5s190991</t>
  </si>
  <si>
    <t>EN-DC FR2 : Addition of NR RLC test case 7.1.2.2.1</t>
  </si>
  <si>
    <t>R5s190993</t>
  </si>
  <si>
    <t>EN-DC FR2 : Addition of NR PDCP test case 7.1.3.1.1</t>
  </si>
  <si>
    <t>R5s190995</t>
  </si>
  <si>
    <t>EN-DC FR2 : Addition of RRC test case 8.2.3.4.1</t>
  </si>
  <si>
    <t>R5s190997</t>
  </si>
  <si>
    <t>EN-DC FR2 : Addition of NR RLC test case 7.1.2.3.1</t>
  </si>
  <si>
    <t>R5s191001</t>
  </si>
  <si>
    <t>EN-DC FR2 : Addition of RRC test case 8.2.3.7.1</t>
  </si>
  <si>
    <t>R5s191002</t>
  </si>
  <si>
    <t>Addition of NR test case 7.1.2.2.6 in FR1</t>
  </si>
  <si>
    <t>R5s191003</t>
  </si>
  <si>
    <t>Addition of NR test case 8.1.1.1.2 in FR1</t>
  </si>
  <si>
    <t>R5s191004</t>
  </si>
  <si>
    <t>Addition of NR5GC test case 8.1.1.4.2 in FR1</t>
  </si>
  <si>
    <t>R5s191005</t>
  </si>
  <si>
    <t>Addition of NR5GC test case 10.1.5.1 in FR1</t>
  </si>
  <si>
    <t>R5s191006</t>
  </si>
  <si>
    <t>Addition of NR5GC test case 7.1.1.3.2 in FR1</t>
  </si>
  <si>
    <t>R5s191007</t>
  </si>
  <si>
    <t>NR5GC FR1 : Addition of RLC test case 7.1.2.2.4</t>
  </si>
  <si>
    <t>R5s191008</t>
  </si>
  <si>
    <t>NR5GC FR1 : Addition of RLC test case 7.1.2.3.6</t>
  </si>
  <si>
    <t>R5s191009</t>
  </si>
  <si>
    <t>Addition of NR5GC test case 9.1.3.1 in FR1</t>
  </si>
  <si>
    <t>R5s191011</t>
  </si>
  <si>
    <t>Addition of EN-DC test case 7.1.2.3.3 in FR1</t>
  </si>
  <si>
    <t>R5s191012</t>
  </si>
  <si>
    <t>Addition of NR5GC test case 7.1.2.3.5 in FR1</t>
  </si>
  <si>
    <t>R5s191013</t>
  </si>
  <si>
    <t>EN-DC FR2 : Addition of NR MAC test case 7.1.1.3.6</t>
  </si>
  <si>
    <t>R5s191014</t>
  </si>
  <si>
    <t>EN-DC FR2 : Addition of MAC test case 7.1.1.3.5</t>
  </si>
  <si>
    <t>R5s191015</t>
  </si>
  <si>
    <t>Correction to 5GSM test case 10.1.5.1</t>
  </si>
  <si>
    <t>R5s191016</t>
  </si>
  <si>
    <t>0333</t>
  </si>
  <si>
    <t>Addition of NR5GC test case 9.1.5.2.8 in FR1</t>
  </si>
  <si>
    <t>R5s191017</t>
  </si>
  <si>
    <t>EN-DC FR2 : Addition of NR MAC test case 7.1.1.1.1a</t>
  </si>
  <si>
    <t>R5s191018</t>
  </si>
  <si>
    <t>Addition of NR5GC test case 7.1.1.1.6 in FR1</t>
  </si>
  <si>
    <t>R5s191019</t>
  </si>
  <si>
    <t>Addition of NR5GC test case 7.1.1.3.7 in FR1</t>
  </si>
  <si>
    <t>R5s191020</t>
  </si>
  <si>
    <t>Addition of EN-DC test case 7.1.2.3.5 in FR1</t>
  </si>
  <si>
    <t>R5s191021</t>
  </si>
  <si>
    <t>Addition of NR5GC test case 7.1.1.2.3 in FR1</t>
  </si>
  <si>
    <t>R5s191022</t>
  </si>
  <si>
    <t>Addition of NR5GC test case 8.1.3.1.5 in FR1</t>
  </si>
  <si>
    <t>R5s191023</t>
  </si>
  <si>
    <t>Addition of NR5GC test case 8.1.3.1.8 in FR1</t>
  </si>
  <si>
    <t>R5s191025</t>
  </si>
  <si>
    <t>EN-DC FR1 : Addition of NR RLC test case 7.1.1.3.2</t>
  </si>
  <si>
    <t>R5s191026</t>
  </si>
  <si>
    <t>Addition of EN-DC test case 7.1.1.3.7 in FR1</t>
  </si>
  <si>
    <t>R5s191027</t>
  </si>
  <si>
    <t>ENDC FR1: Addition of NR RLC AM test case 7.1.2.3.7</t>
  </si>
  <si>
    <t>R5s191028</t>
  </si>
  <si>
    <t>Addition of NR test case 7.1.2.3.7 in FR1</t>
  </si>
  <si>
    <t>R5s191030</t>
  </si>
  <si>
    <t>Corrected usage of ULGrant_Period_Type for NR</t>
  </si>
  <si>
    <t>R5s191032</t>
  </si>
  <si>
    <t>Addition of NR MAC test case 7.1.1.4.1.1</t>
  </si>
  <si>
    <t>R5s191034</t>
  </si>
  <si>
    <t>Addition of EN-DC test case 7.1.1.1.1 in FR1</t>
  </si>
  <si>
    <t>R5s191035</t>
  </si>
  <si>
    <t>0373</t>
  </si>
  <si>
    <t>Correction to fl_NR5GC_QoSFlowsLength</t>
  </si>
  <si>
    <t>R5s191036</t>
  </si>
  <si>
    <t>0374</t>
  </si>
  <si>
    <t>Correction to ENDC Test Case 8.2.5.3.1</t>
  </si>
  <si>
    <t>R5s191041</t>
  </si>
  <si>
    <t>R5s191049</t>
  </si>
  <si>
    <t>Correction to EN-DC MAC test case 7.1.1.3.6</t>
  </si>
  <si>
    <t>R5s191050</t>
  </si>
  <si>
    <t>Correction to capability check functions</t>
  </si>
  <si>
    <t>R5s191099</t>
  </si>
  <si>
    <t>Addition of EN-DC RLC test case 7.1.2.2.6 in FR2</t>
  </si>
  <si>
    <t>R5s191100</t>
  </si>
  <si>
    <t>0363</t>
  </si>
  <si>
    <t>Correction for EN-DC MAC test case 7.1.1.1.1a</t>
  </si>
  <si>
    <t>R5s191101</t>
  </si>
  <si>
    <t>0364</t>
  </si>
  <si>
    <t>Addition of EN-DC test case 7.1.1.1.2 in FR1</t>
  </si>
  <si>
    <t>R5s191102</t>
  </si>
  <si>
    <t>Addition of NR5GC test case 7.1.1.1.2 in FR1</t>
  </si>
  <si>
    <t>R5s191103</t>
  </si>
  <si>
    <t>Addition of EN-DC test case 7.1.3.4.1 in FR1</t>
  </si>
  <si>
    <t>R5s191104</t>
  </si>
  <si>
    <t>Corrections for NR DCI formats 0-1 and 1-1</t>
  </si>
  <si>
    <t>R5s191144</t>
  </si>
  <si>
    <t>Addition of NR5GC test case 7.1.1.1.3 in FR1</t>
  </si>
  <si>
    <t>R5s191156</t>
  </si>
  <si>
    <t>Addition of NR5GC test case 9.1.7.1 in FR1</t>
  </si>
  <si>
    <t>R1-1911390</t>
  </si>
  <si>
    <t>PUSCH frequency hopping configured with CEModeB and flexible starting PRB allocation</t>
  </si>
  <si>
    <t>R1-1913409</t>
  </si>
  <si>
    <t>Correction to 64-QAM TBS determination for eMTC</t>
  </si>
  <si>
    <t>R1-1913434</t>
  </si>
  <si>
    <t>Correction of MWUS sequence generation</t>
  </si>
  <si>
    <t>R1-1911363</t>
  </si>
  <si>
    <t>1275</t>
  </si>
  <si>
    <t>Correction on repetition number of MPDCCH with HARQ-ACK bundling</t>
  </si>
  <si>
    <t>R1-1911364</t>
  </si>
  <si>
    <t>R1-1911365</t>
  </si>
  <si>
    <t>Correction to HARQ-ACK delay</t>
  </si>
  <si>
    <t>R1-1911366</t>
  </si>
  <si>
    <t>R1-1913410</t>
  </si>
  <si>
    <t>Clarification for PUCCH resource determination with HARQ-ACK bundling</t>
  </si>
  <si>
    <t>R1-1913411</t>
  </si>
  <si>
    <t>R1-1910707</t>
  </si>
  <si>
    <t>Clarification to postponing in subframes that are not BL/CE subframes</t>
  </si>
  <si>
    <t>R1-1910708</t>
  </si>
  <si>
    <t>1272</t>
  </si>
  <si>
    <t>13.14.0</t>
  </si>
  <si>
    <t>R1-1910710</t>
  </si>
  <si>
    <t>R1-1910711</t>
  </si>
  <si>
    <t>R1-1910712</t>
  </si>
  <si>
    <t>R1-1910736</t>
  </si>
  <si>
    <t>R1-1911367</t>
  </si>
  <si>
    <t>1279</t>
  </si>
  <si>
    <t>R1-1913356</t>
  </si>
  <si>
    <t>R1-1913357</t>
  </si>
  <si>
    <t>Correction on PUSCH scheduling with CSS for Case 1 HARQ timing</t>
  </si>
  <si>
    <t>R1-1911463</t>
  </si>
  <si>
    <t>38.202</t>
  </si>
  <si>
    <t>CR on simultaneous transmission of UL channels</t>
  </si>
  <si>
    <t>R1-1913497</t>
  </si>
  <si>
    <t>0022</t>
  </si>
  <si>
    <t>Corrections to 38.211 including alignment of terminology across specifications in RAN1#98bis and RAN1#99</t>
  </si>
  <si>
    <t>R1-1911611</t>
  </si>
  <si>
    <t>CR on UL/SUL indicator in DCI format 0_1</t>
  </si>
  <si>
    <t>R1-1913498</t>
  </si>
  <si>
    <t>Corrections to 38.212 including alignment of terminology across specifications in RAN1#98bis and RAN1#99</t>
  </si>
  <si>
    <t>R1-1911530</t>
  </si>
  <si>
    <t>CR on beta_offset values for UCI reporting in PUSCH</t>
  </si>
  <si>
    <t>R1-1911532</t>
  </si>
  <si>
    <t>Correction on RACH occasion</t>
  </si>
  <si>
    <t>R1-1911589</t>
  </si>
  <si>
    <t>Correction on HARQ-ACK transmission with BWP change</t>
  </si>
  <si>
    <t>R1-1911590</t>
  </si>
  <si>
    <t>CR on slot configuration regarding PUSCH scheduled by RAR</t>
  </si>
  <si>
    <t>R1-1911604</t>
  </si>
  <si>
    <t>Correction on power control for NE-DC</t>
  </si>
  <si>
    <t>R1-1911646</t>
  </si>
  <si>
    <t>Correction on time gap definition for HARQ-ACK transmission</t>
  </si>
  <si>
    <t>R1-1911664</t>
  </si>
  <si>
    <t>Correction on time gap definition for random access procedure</t>
  </si>
  <si>
    <t>R1-1913609</t>
  </si>
  <si>
    <t>Corrections to 38.213 including alignment of terminology across specifications in RAN1#98bis and RAN1#99</t>
  </si>
  <si>
    <t>R1-1911591</t>
  </si>
  <si>
    <t>Correction on resource allocation for uplink transmission with configured grant Type 1</t>
  </si>
  <si>
    <t>R1-1911663</t>
  </si>
  <si>
    <t>Clarification to the dynamically scheduled PDSCH collision with SPS-PDSCH</t>
  </si>
  <si>
    <t>R1-1913358</t>
  </si>
  <si>
    <t>Correction on rate-matching for LTE-CRS-toMatchAround</t>
  </si>
  <si>
    <t>R1-1913442</t>
  </si>
  <si>
    <t>Correction on timing for MAC CE applicability in 38.214</t>
  </si>
  <si>
    <t>R1-1913500</t>
  </si>
  <si>
    <t>Corrections to 38.214 including alignment of terminology across specifications in RAN1#98bis and RAN1#99</t>
  </si>
  <si>
    <t>R1-1911533</t>
  </si>
  <si>
    <t>38.215</t>
  </si>
  <si>
    <t>Correction of RSTD measurement for E-UTRA</t>
  </si>
  <si>
    <t>R1-1913421</t>
  </si>
  <si>
    <t>Corrections to SFTD measurement</t>
  </si>
  <si>
    <t>R1-1911670</t>
  </si>
  <si>
    <t>0024</t>
  </si>
  <si>
    <t>R1-1911396</t>
  </si>
  <si>
    <t>Correction on SPDCCH monitoring for TS 36.213</t>
  </si>
  <si>
    <t>R1-1913415</t>
  </si>
  <si>
    <t>Correction on TPC accumulation reset for short TTI</t>
  </si>
  <si>
    <t>R1-1913340</t>
  </si>
  <si>
    <t>Correction on DCI format N0</t>
  </si>
  <si>
    <t>R1-1913341</t>
  </si>
  <si>
    <t>R1-1913342</t>
  </si>
  <si>
    <t>R1-1913486</t>
  </si>
  <si>
    <t>Correction on interference randomization on non-anchor carrier for NB-IoT</t>
  </si>
  <si>
    <t>R1-1913487</t>
  </si>
  <si>
    <t>R1-1913339</t>
  </si>
  <si>
    <t>NPDCCH start position for special subframe</t>
  </si>
  <si>
    <t>R1-1912986</t>
  </si>
  <si>
    <t>Introduction of cross layer interference measurements</t>
  </si>
  <si>
    <t>R1-1912988</t>
  </si>
  <si>
    <t>R1-1912989</t>
  </si>
  <si>
    <t>Introduction of UE behaviour for SRS measurements for CLI</t>
  </si>
  <si>
    <t>R1-1913625</t>
  </si>
  <si>
    <t>Introduction of two-step RACH</t>
  </si>
  <si>
    <t>R1-1913626</t>
  </si>
  <si>
    <t>R1-1913627</t>
  </si>
  <si>
    <t>R1-1913628</t>
  </si>
  <si>
    <t>R1-1913692</t>
  </si>
  <si>
    <t>0031</t>
  </si>
  <si>
    <t>R1-1913629</t>
  </si>
  <si>
    <t>37.213</t>
  </si>
  <si>
    <t>Introduction of NR-based access to unlicensed spectrum</t>
  </si>
  <si>
    <t>R1-1913630</t>
  </si>
  <si>
    <t>R1-1913631</t>
  </si>
  <si>
    <t>Introduction of NR based access to unlicensed spectrum into 38.212</t>
  </si>
  <si>
    <t>R1-1913632</t>
  </si>
  <si>
    <t>R1-1913633</t>
  </si>
  <si>
    <t>Introduction of NR - U</t>
  </si>
  <si>
    <t>R1-1913634</t>
  </si>
  <si>
    <t>0013</t>
  </si>
  <si>
    <t>R1-1913635</t>
  </si>
  <si>
    <t>Introduction of integrated access and backhaul for NR</t>
  </si>
  <si>
    <t>R1-1913636</t>
  </si>
  <si>
    <t>R1-1913637</t>
  </si>
  <si>
    <t>Introduction of IAB into 38.212</t>
  </si>
  <si>
    <t>R1-1913638</t>
  </si>
  <si>
    <t>Introduction of integrated access and backhaul</t>
  </si>
  <si>
    <t>R1-1913639</t>
  </si>
  <si>
    <t>R1-1913640</t>
  </si>
  <si>
    <t>Introduction of V2X</t>
  </si>
  <si>
    <t>R1-1913641</t>
  </si>
  <si>
    <t>R1-1913642</t>
  </si>
  <si>
    <t>Introduction of 5G V2X sidelink features into TS 38.212</t>
  </si>
  <si>
    <t>R1-1913643</t>
  </si>
  <si>
    <t>R1-1913644</t>
  </si>
  <si>
    <t>Introduction of V2X support</t>
  </si>
  <si>
    <t>R1-1913680</t>
  </si>
  <si>
    <t>R1-1913646</t>
  </si>
  <si>
    <t>Introduction of Physical Layer Enhancements for URLLC</t>
  </si>
  <si>
    <t>R1-1913647</t>
  </si>
  <si>
    <t>Introduction of eURLLC support</t>
  </si>
  <si>
    <t>R1-1913648</t>
  </si>
  <si>
    <t>R1-1913649</t>
  </si>
  <si>
    <t>R1-1913650</t>
  </si>
  <si>
    <t>Introduction of NR URLLC support</t>
  </si>
  <si>
    <t>R1-1913645</t>
  </si>
  <si>
    <t>R1-1913679</t>
  </si>
  <si>
    <t>R1-1913651</t>
  </si>
  <si>
    <t>Introduction of MIMO enhancements</t>
  </si>
  <si>
    <t>R1-1913652</t>
  </si>
  <si>
    <t>R1-1913653</t>
  </si>
  <si>
    <t>Introduction of Enhancements on NR MIMO</t>
  </si>
  <si>
    <t>R1-1913654</t>
  </si>
  <si>
    <t>R1-1913655</t>
  </si>
  <si>
    <t>R1-1913656</t>
  </si>
  <si>
    <t>0015</t>
  </si>
  <si>
    <t>R1-1913657</t>
  </si>
  <si>
    <t>Introduction of UE Power Savings</t>
  </si>
  <si>
    <t>R1-1913658</t>
  </si>
  <si>
    <t>Introduction of power saving in 38.212</t>
  </si>
  <si>
    <t>R1-1913659</t>
  </si>
  <si>
    <t>R1-1913660</t>
  </si>
  <si>
    <t>Introduction of cross-slot scheduling restriction</t>
  </si>
  <si>
    <t>R1-1913661</t>
  </si>
  <si>
    <t>R1-1913662</t>
  </si>
  <si>
    <t>R1-1913663</t>
  </si>
  <si>
    <t>R1-1913681</t>
  </si>
  <si>
    <t>R1-1913687</t>
  </si>
  <si>
    <t>R1-1913682</t>
  </si>
  <si>
    <t>R1-1913664</t>
  </si>
  <si>
    <t>Introduction of Rel-16 MR DC/CA features in 36.212</t>
  </si>
  <si>
    <t>R1-1913665</t>
  </si>
  <si>
    <t>Introduction of MR DC/CA</t>
  </si>
  <si>
    <t>R1-1913666</t>
  </si>
  <si>
    <t>R1-1913667</t>
  </si>
  <si>
    <t>Introduction of Cross-carrier Scheduling with Different Numerologies</t>
  </si>
  <si>
    <t>R1-1913685</t>
  </si>
  <si>
    <t>Introduction of cross-carrier scheduling with different numerologies</t>
  </si>
  <si>
    <t>R1-1913688</t>
  </si>
  <si>
    <t>Introduction of of Rel-16 MR DC/CA features in 36.213 s00-05</t>
  </si>
  <si>
    <t>R1-1913689</t>
  </si>
  <si>
    <t>Introduction of of Rel-16 MR DC/CA features in 36.213 s06-07</t>
  </si>
  <si>
    <t>R1-1913690</t>
  </si>
  <si>
    <t>Introduction of of Rel-16 MR DC/CA features in 36.213 s08-09</t>
  </si>
  <si>
    <t>R1-1913691</t>
  </si>
  <si>
    <t>Introduction of of Rel-16 MR DC/CA features in 36.213 s10-13</t>
  </si>
  <si>
    <t>R1-1913668</t>
  </si>
  <si>
    <t>Introduction of enhanced support for dynamic spectrum sharing</t>
  </si>
  <si>
    <t>R1-1913669</t>
  </si>
  <si>
    <t>R1-1913670</t>
  </si>
  <si>
    <t>R1-1913671</t>
  </si>
  <si>
    <t>TEI16: Aperiodic CSI-RS Triggering for UE reporting beamSwitchTiming values of 224 and 336</t>
  </si>
  <si>
    <t>R1-1913672</t>
  </si>
  <si>
    <t>TEI16: Behaviour for triggered with a CSI report for non-active BWP</t>
  </si>
  <si>
    <t>R1-1913676</t>
  </si>
  <si>
    <t>Introduction of additional RACH configurations for TDD FR1</t>
  </si>
  <si>
    <t>R1-1913677</t>
  </si>
  <si>
    <t>Introduction of downgraded configurations for SRS antenna switching</t>
  </si>
  <si>
    <t>R1-1913678</t>
  </si>
  <si>
    <t>Introduction of one-slot periodic TRS configuration for FR1 under a certain condition</t>
  </si>
  <si>
    <t>R1-1913610</t>
  </si>
  <si>
    <t>Introduction of Additional MTC enhancements for LTE</t>
  </si>
  <si>
    <t>R1-1913611</t>
  </si>
  <si>
    <t>Introduction of Rel-16 eMTC features in 36.212</t>
  </si>
  <si>
    <t>R1-1913612</t>
  </si>
  <si>
    <t>Introduction of Additional MTC Enhancements for LTE in 36.213 s00-s05</t>
  </si>
  <si>
    <t>R1-1913613</t>
  </si>
  <si>
    <t>Introduction of Additional MTC Enhancements for LTE in 36.213 s06-s07</t>
  </si>
  <si>
    <t>R1-1913614</t>
  </si>
  <si>
    <t>Introduction of Additional MTC Enhancements for LTE in 36.213 s08-s09</t>
  </si>
  <si>
    <t>R1-1913615</t>
  </si>
  <si>
    <t>Introduction of Additional MTC Enhancements for LTE in 36.213 s14-sxx</t>
  </si>
  <si>
    <t>R1-1913683</t>
  </si>
  <si>
    <t>Introduction of RSRP measurement based on RSS</t>
  </si>
  <si>
    <t>R1-1913684</t>
  </si>
  <si>
    <t>Introduction of Additional MTC Enhancements for LTE in 36.213 s10-s13</t>
  </si>
  <si>
    <t>R1-1913616</t>
  </si>
  <si>
    <t>Introduction of Additional enhancements for NB-IoT</t>
  </si>
  <si>
    <t>R1-1913617</t>
  </si>
  <si>
    <t>Introduction of Rel-16 NB-IoT features in 36.212</t>
  </si>
  <si>
    <t>R1-1913618</t>
  </si>
  <si>
    <t>R1-1913619</t>
  </si>
  <si>
    <t>R1-1913620</t>
  </si>
  <si>
    <t>Introduction of Rel-16 DL MIMO EE features in 36.212</t>
  </si>
  <si>
    <t>R1-1913621</t>
  </si>
  <si>
    <t>R1-1913622</t>
  </si>
  <si>
    <t>Introduction of LTE terrestrial broadcast</t>
  </si>
  <si>
    <t>R1-1913624</t>
  </si>
  <si>
    <t>Introduction of LTE-based 5G terrestrial broadcast</t>
  </si>
  <si>
    <t>R1-1913623</t>
  </si>
  <si>
    <t>Introduction of configured PRG size for TM9 and TM10 in 36.213</t>
  </si>
  <si>
    <t>R1-1913586</t>
  </si>
  <si>
    <t>38.201</t>
  </si>
  <si>
    <t>Introduction of V2X, NR-based access to unlicensed spectrum, integrated access backhaul for NR and remote interference management</t>
  </si>
  <si>
    <t>R3-196441</t>
  </si>
  <si>
    <t>BL CR to 38.423: CLI support on XnAP</t>
  </si>
  <si>
    <t>R3-196443</t>
  </si>
  <si>
    <t>38.470</t>
  </si>
  <si>
    <t>Intended DL&amp;UL configuration for TS38.470</t>
  </si>
  <si>
    <t>R3-196446</t>
  </si>
  <si>
    <t>Support for CLI</t>
  </si>
  <si>
    <t>R3-196447</t>
  </si>
  <si>
    <t>38.410</t>
  </si>
  <si>
    <t>Remote Interference Management Message Transfer Support</t>
  </si>
  <si>
    <t>R3-196453</t>
  </si>
  <si>
    <t>6</t>
  </si>
  <si>
    <t>CR to 38.413 for signalling design for RIM</t>
  </si>
  <si>
    <t>R3-196598</t>
  </si>
  <si>
    <t>R3-197513</t>
  </si>
  <si>
    <t>Introduction of Cross-link Interference Management</t>
  </si>
  <si>
    <t>R3-197542</t>
  </si>
  <si>
    <t>Introduction of RIM in TS 38.401</t>
  </si>
  <si>
    <t>R3-197837</t>
  </si>
  <si>
    <t>CR to F1-AP for RIM new message</t>
  </si>
  <si>
    <t>R3-197600</t>
  </si>
  <si>
    <t>Resuming SCG in RRC Resume</t>
  </si>
  <si>
    <t>R3-197743</t>
  </si>
  <si>
    <t>Support of SN Resume during the RRCResume procedure</t>
  </si>
  <si>
    <t>R3-197779</t>
  </si>
  <si>
    <t>R3-197781</t>
  </si>
  <si>
    <t>Fast MCG link recovery via SRB3</t>
  </si>
  <si>
    <t>R3-197782</t>
  </si>
  <si>
    <t>Fast MCG link Recovery with SRB3</t>
  </si>
  <si>
    <t>R3-197845</t>
  </si>
  <si>
    <t>CR for TS38.473 on supporting SN Resume during the RRCResume procedure</t>
  </si>
  <si>
    <t>R3-197678</t>
  </si>
  <si>
    <t>CR to 38.401 on corrections to ng-eNB deployment</t>
  </si>
  <si>
    <t>R3-197726</t>
  </si>
  <si>
    <t>Support of Direct Data forwarding for handover between 4G and 5G</t>
  </si>
  <si>
    <t>R3-196257</t>
  </si>
  <si>
    <t>Introduction of common time standard source</t>
  </si>
  <si>
    <t>R3-196449</t>
  </si>
  <si>
    <t>Trace function support stage-2</t>
  </si>
  <si>
    <t>R3-196455</t>
  </si>
  <si>
    <t>1669</t>
  </si>
  <si>
    <t>15.7.1</t>
  </si>
  <si>
    <t>Introduction of Additional RRM Policy Index (ARPI)</t>
  </si>
  <si>
    <t>R3-196456</t>
  </si>
  <si>
    <t>1311</t>
  </si>
  <si>
    <t>R3-196457</t>
  </si>
  <si>
    <t>R3-196459</t>
  </si>
  <si>
    <t>Trace function Support over F1 Interface</t>
  </si>
  <si>
    <t>R3-196460</t>
  </si>
  <si>
    <t>Trace function support for F1AP</t>
  </si>
  <si>
    <t>R3-196461</t>
  </si>
  <si>
    <t>38.460</t>
  </si>
  <si>
    <t>Trace function Support over E1 Interface</t>
  </si>
  <si>
    <t>R3-196462</t>
  </si>
  <si>
    <t>Trace function support for E1AP</t>
  </si>
  <si>
    <t>R3-196463</t>
  </si>
  <si>
    <t>1690</t>
  </si>
  <si>
    <t>Introduction of inter UE QoS in CP relocation scenario</t>
  </si>
  <si>
    <t>R3-196464</t>
  </si>
  <si>
    <t>R3-196811</t>
  </si>
  <si>
    <t>Extending the MDBV Range</t>
  </si>
  <si>
    <t>R3-196812</t>
  </si>
  <si>
    <t>R3-196814</t>
  </si>
  <si>
    <t>R3-197158</t>
  </si>
  <si>
    <t>R3-197507</t>
  </si>
  <si>
    <t>Retainability measurements for DRBs and QoS flows</t>
  </si>
  <si>
    <t>R3-197684</t>
  </si>
  <si>
    <t>XN Setup message size limitation</t>
  </si>
  <si>
    <t>R3-197685</t>
  </si>
  <si>
    <t>Introduction of message size control for EN-DC X2 Setup</t>
  </si>
  <si>
    <t>R3-197836</t>
  </si>
  <si>
    <t>1670</t>
  </si>
  <si>
    <t>ERROR INDICATION Message in S1AP</t>
  </si>
  <si>
    <t>R3-197840</t>
  </si>
  <si>
    <t>1643</t>
  </si>
  <si>
    <t>Temporary Identifier usage at interworking</t>
  </si>
  <si>
    <t>R3-197729</t>
  </si>
  <si>
    <t>R3-197730</t>
  </si>
  <si>
    <t>R3-197731</t>
  </si>
  <si>
    <t>R3-197732</t>
  </si>
  <si>
    <t>Support for setting up IPSec a priori in Xn</t>
  </si>
  <si>
    <t>R3-195348</t>
  </si>
  <si>
    <t>Correction of Handover Command</t>
  </si>
  <si>
    <t>R3-195439</t>
  </si>
  <si>
    <t>removal of unused Ies</t>
  </si>
  <si>
    <t>R3-195896</t>
  </si>
  <si>
    <t>Add the missing dynamic port support</t>
  </si>
  <si>
    <t>R3-196106</t>
  </si>
  <si>
    <t>36.424</t>
  </si>
  <si>
    <t>R3-196109</t>
  </si>
  <si>
    <t>Correction of NAS transparent container</t>
  </si>
  <si>
    <t>R3-196113</t>
  </si>
  <si>
    <t>Ambiguity with multiple SCTP associations in 38.412</t>
  </si>
  <si>
    <t>R3-196114</t>
  </si>
  <si>
    <t>Ambiguity with multiple SCTP associations in 38.422</t>
  </si>
  <si>
    <t>R3-196115</t>
  </si>
  <si>
    <t>Ambiguity with multiple SCTP associations in 38.472</t>
  </si>
  <si>
    <t>R3-196126</t>
  </si>
  <si>
    <t>Misalignment between tabular and ASN.1</t>
  </si>
  <si>
    <t>R3-196168</t>
  </si>
  <si>
    <t>Missing procedural texts for NG interface</t>
  </si>
  <si>
    <t>R3-196169</t>
  </si>
  <si>
    <t>Removal of Requested P-MaxFR2</t>
  </si>
  <si>
    <t>R3-196182</t>
  </si>
  <si>
    <t>Correction on the DL forwarding for MeNB terminated bearer in SgNB initiated SgNB Release</t>
  </si>
  <si>
    <t>R3-196183</t>
  </si>
  <si>
    <t>Correction on the data forwarding in S-NG-RAN initiated S-NG-RAN Release</t>
  </si>
  <si>
    <t>R3-196187</t>
  </si>
  <si>
    <t>0447</t>
  </si>
  <si>
    <t>On CellGroupConfig handling</t>
  </si>
  <si>
    <t>R3-196188</t>
  </si>
  <si>
    <t>Correction of coding of S-NSSAI</t>
  </si>
  <si>
    <t>R3-196189</t>
  </si>
  <si>
    <t>R3-196190</t>
  </si>
  <si>
    <t>R3-196191</t>
  </si>
  <si>
    <t>R3-196259</t>
  </si>
  <si>
    <t>Addition of Message Identifier and Serial Number to PWS Cancel Request</t>
  </si>
  <si>
    <t>R3-196262</t>
  </si>
  <si>
    <t>Trace function in MR-DC</t>
  </si>
  <si>
    <t>R3-196264</t>
  </si>
  <si>
    <t>Enable inclusion of the Backup AMF Name IE</t>
  </si>
  <si>
    <t>R3-196276</t>
  </si>
  <si>
    <t>Correction to UL data forwarding</t>
  </si>
  <si>
    <t>R3-196277</t>
  </si>
  <si>
    <t>Correction about gNB-CU System Information IE</t>
  </si>
  <si>
    <t>R3-196281</t>
  </si>
  <si>
    <t>Correction on DRB ID co-ordination between MN and SN</t>
  </si>
  <si>
    <t>R3-196286</t>
  </si>
  <si>
    <t>E-UTRA-NR Cell-level Resource Coordination</t>
  </si>
  <si>
    <t>R3-197628</t>
  </si>
  <si>
    <t>UL Data Split Threshold correction</t>
  </si>
  <si>
    <t>R3-197631</t>
  </si>
  <si>
    <t>Correction to DRB to Setup</t>
  </si>
  <si>
    <t>R3-197746</t>
  </si>
  <si>
    <t>37.460</t>
  </si>
  <si>
    <t>Correction for Iuant</t>
  </si>
  <si>
    <t>R3-197748</t>
  </si>
  <si>
    <t>37.466</t>
  </si>
  <si>
    <t>R3-197835</t>
  </si>
  <si>
    <t>37.462</t>
  </si>
  <si>
    <t>R3-196452</t>
  </si>
  <si>
    <t>The GUAMI and GUMMEI usage for EPS/5GS interworking</t>
  </si>
  <si>
    <t>R3-196529</t>
  </si>
  <si>
    <t>Correction of NG handover</t>
  </si>
  <si>
    <t>R3-196570</t>
  </si>
  <si>
    <t>Correction of Port Number IE in tabular</t>
  </si>
  <si>
    <t>R3-196581</t>
  </si>
  <si>
    <t>Critical correction to the presence of the SgNB UE X2AP ID in the SgNB Release Request Reject</t>
  </si>
  <si>
    <t>R3-196617</t>
  </si>
  <si>
    <t>RRC Container in Modification Procedure</t>
  </si>
  <si>
    <t>R3-196700</t>
  </si>
  <si>
    <t>Correction of Xn handover</t>
  </si>
  <si>
    <t>R3-196711</t>
  </si>
  <si>
    <t>Correction of Core Network Type Restriction</t>
  </si>
  <si>
    <t>R3-196798</t>
  </si>
  <si>
    <t>0082</t>
  </si>
  <si>
    <t>Correction to behaviour of SN for security handling</t>
  </si>
  <si>
    <t>R3-196937</t>
  </si>
  <si>
    <t>Correction to RRC Inactive transition</t>
  </si>
  <si>
    <t>R3-196942</t>
  </si>
  <si>
    <t>Inter-gNB-DU mobility using MCG SRB procedure</t>
  </si>
  <si>
    <t>R3-197197</t>
  </si>
  <si>
    <t>CR to 38.473 on applicability of the IE Selected BandCombinationIndex and Selected FeatureSetEntryIndex</t>
  </si>
  <si>
    <t>R3-197550</t>
  </si>
  <si>
    <t>Support of delta configuration in MR-DC</t>
  </si>
  <si>
    <t>R3-197552</t>
  </si>
  <si>
    <t>Correction to SN Status Transfer considering EN-DC operations</t>
  </si>
  <si>
    <t>R3-197555</t>
  </si>
  <si>
    <t>SN Status Transfer for bearer reconfiguration during HO with EN-DC</t>
  </si>
  <si>
    <t>R3-197556</t>
  </si>
  <si>
    <t>SN Status Transfer for bearer reconfiguration during HO with DC</t>
  </si>
  <si>
    <t>R3-197627</t>
  </si>
  <si>
    <t>CR36.423 for correction on EN-DC X2 SETUP REQUEST message</t>
  </si>
  <si>
    <t>R3-197629</t>
  </si>
  <si>
    <t>Clarifications on SCell lists</t>
  </si>
  <si>
    <t>R3-197630</t>
  </si>
  <si>
    <t>R3-197637</t>
  </si>
  <si>
    <t>CR to 38.473 on MeasGapSharingConfig and gNB-CU System Information</t>
  </si>
  <si>
    <t>R3-197638</t>
  </si>
  <si>
    <t>CR to 38.473 on cause values over F1</t>
  </si>
  <si>
    <t>R3-197673</t>
  </si>
  <si>
    <t>CR for Clarification on purpose of  path switch request</t>
  </si>
  <si>
    <t>R3-197674</t>
  </si>
  <si>
    <t>1737</t>
  </si>
  <si>
    <t>R3-197705</t>
  </si>
  <si>
    <t>R3-197750</t>
  </si>
  <si>
    <t>RRC Container IE in Initial UL RRC Message Transfer procedure</t>
  </si>
  <si>
    <t>R3-197753</t>
  </si>
  <si>
    <t>1734</t>
  </si>
  <si>
    <t>Addition of Handover Restriction List to PATH SWITCH REQUEST ACKNOWLEDGE message</t>
  </si>
  <si>
    <t>R3-197756</t>
  </si>
  <si>
    <t>R3-197834</t>
  </si>
  <si>
    <t>Support of delta configuration in EN-DC</t>
  </si>
  <si>
    <t>R3-197839</t>
  </si>
  <si>
    <t>Correction on the offered non-GBR resources</t>
  </si>
  <si>
    <t>R3-197841</t>
  </si>
  <si>
    <t>36.420</t>
  </si>
  <si>
    <t>Correction on list of functions on the X2 interface</t>
  </si>
  <si>
    <t>R3-197843</t>
  </si>
  <si>
    <t>Missing description of a cause value</t>
  </si>
  <si>
    <t>R3-197844</t>
  </si>
  <si>
    <t>Correction to SN Status Transfer considering MR-DC operations</t>
  </si>
  <si>
    <t>R3-197846</t>
  </si>
  <si>
    <t>CR to 38.413 on clarifications to SON configuration transfer</t>
  </si>
  <si>
    <t>R2-1914534</t>
  </si>
  <si>
    <t>Corrections on CG-Config</t>
  </si>
  <si>
    <t>R2-1914571</t>
  </si>
  <si>
    <t>Correction on field description of cellReselectionInfoCommon</t>
  </si>
  <si>
    <t>R2-1914578</t>
  </si>
  <si>
    <t>Clarification on the restriction of maximum SRS resource sets configuration for uplink beam management</t>
  </si>
  <si>
    <t>R2-1914662</t>
  </si>
  <si>
    <t>Correction on frequency indication in SIB1 and SIB2</t>
  </si>
  <si>
    <t>R2-1914667</t>
  </si>
  <si>
    <t>CR to 38.331 on CGI information</t>
  </si>
  <si>
    <t>R2-1914685</t>
  </si>
  <si>
    <t>Correction on PUCCH transform precoding</t>
  </si>
  <si>
    <t>R2-1914744</t>
  </si>
  <si>
    <t>1147</t>
  </si>
  <si>
    <t>Security requirement for UE capability enquiry for NR</t>
  </si>
  <si>
    <t>R2-1914904</t>
  </si>
  <si>
    <t>Conditional presence on ue-CapabilityInfo and servCellIndexRangeSCG for inter-MN handover without SN change</t>
  </si>
  <si>
    <t>R2-1914907</t>
  </si>
  <si>
    <t>CR to introduce timer for DRX based SFTD measurement</t>
  </si>
  <si>
    <t>R2-1914908</t>
  </si>
  <si>
    <t>Correction on absence of gapPurpose</t>
  </si>
  <si>
    <t>R2-1914955</t>
  </si>
  <si>
    <t>Clarification on measurement gap configuration in NR SA</t>
  </si>
  <si>
    <t>R2-1915031</t>
  </si>
  <si>
    <t>KgNB derivation upon mobility</t>
  </si>
  <si>
    <t>R2-1915076</t>
  </si>
  <si>
    <t>Configuration limitation for RRCRelease message in R15</t>
  </si>
  <si>
    <t>R2-1915122</t>
  </si>
  <si>
    <t>PDCP version in EN-DC</t>
  </si>
  <si>
    <t>R2-1915287</t>
  </si>
  <si>
    <t>Correction for P-Max in FR2</t>
  </si>
  <si>
    <t>R2-1915360</t>
  </si>
  <si>
    <t>4119</t>
  </si>
  <si>
    <t>Corrections to power limitations in (NG)EN-DC</t>
  </si>
  <si>
    <t>R2-1915482</t>
  </si>
  <si>
    <t>1333</t>
  </si>
  <si>
    <t>Correction on the Msg3 based on demand system information</t>
  </si>
  <si>
    <t>R2-1915488</t>
  </si>
  <si>
    <t>Correction on camping conditions</t>
  </si>
  <si>
    <t>R2-1915506</t>
  </si>
  <si>
    <t>Clarifying the alignment of capability filtering across LTE and NR in MR-DC</t>
  </si>
  <si>
    <t>R2-1915559</t>
  </si>
  <si>
    <t>4115</t>
  </si>
  <si>
    <t>Reconfiguration failure in NE-DC</t>
  </si>
  <si>
    <t>R2-1915582</t>
  </si>
  <si>
    <t>Correction on AS-Config</t>
  </si>
  <si>
    <t>R2-1915590</t>
  </si>
  <si>
    <t>Correction on measurement reporting in NR-DC</t>
  </si>
  <si>
    <t>R2-1915653</t>
  </si>
  <si>
    <t>38.305</t>
  </si>
  <si>
    <t>Corrections of terminology for stage 2</t>
  </si>
  <si>
    <t>R2-1915655</t>
  </si>
  <si>
    <t>Corrections for Positioning Architecture</t>
  </si>
  <si>
    <t>R2-1915672</t>
  </si>
  <si>
    <t>1325</t>
  </si>
  <si>
    <t>Presence and absence of TAC in NR cell</t>
  </si>
  <si>
    <t>R2-1915689</t>
  </si>
  <si>
    <t>Correction to pdsch-RepetitionMultiSlots and pusch-RepetitionMultiSlots</t>
  </si>
  <si>
    <t>R2-1915890</t>
  </si>
  <si>
    <t>1335</t>
  </si>
  <si>
    <t>Clarification for aggregated bandwidth for overheating</t>
  </si>
  <si>
    <t>R2-1915891</t>
  </si>
  <si>
    <t>R2-1915905</t>
  </si>
  <si>
    <t>Corrections on PDCCH blind decoding in NR-DC</t>
  </si>
  <si>
    <t>R2-1916142</t>
  </si>
  <si>
    <t>R2-1916172</t>
  </si>
  <si>
    <t>0672</t>
  </si>
  <si>
    <t>Clarification on CSI reporting in C-DRX</t>
  </si>
  <si>
    <t>R2-1916184</t>
  </si>
  <si>
    <t>Correction on mini-slot scheduling</t>
  </si>
  <si>
    <t>R2-1916262</t>
  </si>
  <si>
    <t>1332</t>
  </si>
  <si>
    <t>Security Algorithms for Radio Bearers</t>
  </si>
  <si>
    <t>R2-1916271</t>
  </si>
  <si>
    <t>Clarification on crossCarrierScheduling-OtherSCS in R15</t>
  </si>
  <si>
    <t>R2-1916353</t>
  </si>
  <si>
    <t>Correction to channelBWs</t>
  </si>
  <si>
    <t>R2-1916398</t>
  </si>
  <si>
    <t>1462</t>
  </si>
  <si>
    <t>Correction to PHR in dual connectivity</t>
  </si>
  <si>
    <t>R2-1916399</t>
  </si>
  <si>
    <t>4185</t>
  </si>
  <si>
    <t>Correction for the establishment of LTE RLC bearers for (NG)EN-DC and NE-DC</t>
  </si>
  <si>
    <t>R2-1916400</t>
  </si>
  <si>
    <t>Clarification regarding QoS handling in MRDC with 5G CN</t>
  </si>
  <si>
    <t>R2-1916413</t>
  </si>
  <si>
    <t>Missing RACH aspect for DC</t>
  </si>
  <si>
    <t>R2-1916471</t>
  </si>
  <si>
    <t>Correction on sending Failure Information via SRB3</t>
  </si>
  <si>
    <t>R2-1916473</t>
  </si>
  <si>
    <t>SMTC setting for NR PSCell change in MR-DC</t>
  </si>
  <si>
    <t>R2-1916474</t>
  </si>
  <si>
    <t>1309</t>
  </si>
  <si>
    <t>Correction to integrity protection in DRB addition and modification</t>
  </si>
  <si>
    <t>R2-1916475</t>
  </si>
  <si>
    <t>4148</t>
  </si>
  <si>
    <t>On performing L3 filtering for NR related measurements</t>
  </si>
  <si>
    <t>R2-1916476</t>
  </si>
  <si>
    <t>Corrections on scg-RB-Config in CG-Config</t>
  </si>
  <si>
    <t>R2-1916479</t>
  </si>
  <si>
    <t>Correction on the condition of RBTermChange</t>
  </si>
  <si>
    <t>R2-1916480</t>
  </si>
  <si>
    <t>Correction on the configuration of split SRB</t>
  </si>
  <si>
    <t>R2-1916484</t>
  </si>
  <si>
    <t>Correction on the pre-condition for reconfiguration with sync of SCG</t>
  </si>
  <si>
    <t>R2-1916485</t>
  </si>
  <si>
    <t>Restoring SDAP and RoHC contexts during Resumption</t>
  </si>
  <si>
    <t>R2-1916491</t>
  </si>
  <si>
    <t>Correction on SIB1 description</t>
  </si>
  <si>
    <t>R2-1916493</t>
  </si>
  <si>
    <t>Clarification regarding inter-node transfer of UE capability containers</t>
  </si>
  <si>
    <t>R2-1916494</t>
  </si>
  <si>
    <t>4117</t>
  </si>
  <si>
    <t>Miscellaneous corrections for late drop</t>
  </si>
  <si>
    <t>R2-1916502</t>
  </si>
  <si>
    <t>Use of splitSRB-WithOneUL-Path capability (38.306)</t>
  </si>
  <si>
    <t>R2-1916507</t>
  </si>
  <si>
    <t>Miscellaneous corrections on UE capability fields</t>
  </si>
  <si>
    <t>R2-1916510</t>
  </si>
  <si>
    <t>R2-1916513</t>
  </si>
  <si>
    <t>Handling of AS-Config in HandoverPreparationInformation</t>
  </si>
  <si>
    <t>R2-1916514</t>
  </si>
  <si>
    <t>1308</t>
  </si>
  <si>
    <t>Correction of SRB3 handling at full configuration (Alt2)</t>
  </si>
  <si>
    <t>R2-1916523</t>
  </si>
  <si>
    <t>Correction to Feature Set Combination and Band combination list for NR-DC (38.331)</t>
  </si>
  <si>
    <t>R2-1916525</t>
  </si>
  <si>
    <t>1305</t>
  </si>
  <si>
    <t>Correction on MCG measurements in SCGFailureInformation</t>
  </si>
  <si>
    <t>R2-1916534</t>
  </si>
  <si>
    <t>4145</t>
  </si>
  <si>
    <t>Correction to AS security key update</t>
  </si>
  <si>
    <t>R2-1916535</t>
  </si>
  <si>
    <t>Correction to AS security key derivation</t>
  </si>
  <si>
    <t>R2-1916545</t>
  </si>
  <si>
    <t>R2-1916546</t>
  </si>
  <si>
    <t>Correction on initial BWP bandwidth capabilities</t>
  </si>
  <si>
    <t>R2-1916551</t>
  </si>
  <si>
    <t>0680</t>
  </si>
  <si>
    <t>Correction on PRACH procedure with SRS switching</t>
  </si>
  <si>
    <t>R2-1916552</t>
  </si>
  <si>
    <t>Correction on CORESET location</t>
  </si>
  <si>
    <t>R2-1916571</t>
  </si>
  <si>
    <t>Correction on ambiguity of UE FDD/TDD FR1/FR2 capabilities</t>
  </si>
  <si>
    <t>R2-1916589</t>
  </si>
  <si>
    <t>Security requirements for split PDU session (38.331)</t>
  </si>
  <si>
    <t>R2-1916593</t>
  </si>
  <si>
    <t>Clarification on ne-DC capability</t>
  </si>
  <si>
    <t>R2-1916594</t>
  </si>
  <si>
    <t>1720</t>
  </si>
  <si>
    <t>Clarification on the en-DC and ng-EN-DC</t>
  </si>
  <si>
    <t>R2-1916602</t>
  </si>
  <si>
    <t>PDCP configuration generation (email discussion of 107#25)</t>
  </si>
  <si>
    <t>R2-1916603</t>
  </si>
  <si>
    <t>IP version on X2-U</t>
  </si>
  <si>
    <t>R2-1916604</t>
  </si>
  <si>
    <t>Correction to MR-DC with 5GC with RRC_INACTIVE</t>
  </si>
  <si>
    <t>R2-1916605</t>
  </si>
  <si>
    <t>Independent migration to IPv6 on NG-U</t>
  </si>
  <si>
    <t>R2-1914714</t>
  </si>
  <si>
    <t>1719</t>
  </si>
  <si>
    <t>R2-1915722</t>
  </si>
  <si>
    <t>4128</t>
  </si>
  <si>
    <t>Correction to field conditions in NE-DC</t>
  </si>
  <si>
    <t>R2-1916606</t>
  </si>
  <si>
    <t>Correction of SN Status Transfer during HO with DC</t>
  </si>
  <si>
    <t>R2-1916607</t>
  </si>
  <si>
    <t>Correction of QoS flow re-mapping before handover</t>
  </si>
  <si>
    <t>R2-1916613</t>
  </si>
  <si>
    <t>Correcting misbehaviors and clean-ups on 37.340 related to PDU session spilt</t>
  </si>
  <si>
    <t>R2-1916615</t>
  </si>
  <si>
    <t>Stage2 Clarifications for RRC_Inactive with MR-DC@5GC</t>
  </si>
  <si>
    <t>R2-1916616</t>
  </si>
  <si>
    <t>Correction of NG connection in MR DC</t>
  </si>
  <si>
    <t>R2-1916617</t>
  </si>
  <si>
    <t>Correcting misbehaviors and clean-ups on 37.340 related to data forwarding and SN status transfer</t>
  </si>
  <si>
    <t>R2-1916624</t>
  </si>
  <si>
    <t>DRB ID co-ordination between MN and SN</t>
  </si>
  <si>
    <t>R2-1916627</t>
  </si>
  <si>
    <t>1323</t>
  </si>
  <si>
    <t>Miscellaneous non-controversial corrections Set IV</t>
  </si>
  <si>
    <t>R2-1916628</t>
  </si>
  <si>
    <t>Correction on the EUTRAN terminology</t>
  </si>
  <si>
    <t>R2-1916629</t>
  </si>
  <si>
    <t>Correction to key derivation for the UE configured with sk-counter</t>
  </si>
  <si>
    <t>R2-1916630</t>
  </si>
  <si>
    <t>Correction to Pcompensation for FR2</t>
  </si>
  <si>
    <t>R2-1916632</t>
  </si>
  <si>
    <t>Correction of UE assistance information</t>
  </si>
  <si>
    <t>R2-1916633</t>
  </si>
  <si>
    <t>Clarification on security key change and bearer termination point change</t>
  </si>
  <si>
    <t>R2-1916634</t>
  </si>
  <si>
    <t>Clarification of NR-DC synchronization</t>
  </si>
  <si>
    <t>R2-1916306</t>
  </si>
  <si>
    <t>4181</t>
  </si>
  <si>
    <t>Clarification on sCellIndex and SCell lists</t>
  </si>
  <si>
    <t>R2-1916307</t>
  </si>
  <si>
    <t>4182</t>
  </si>
  <si>
    <t>R2-1916323</t>
  </si>
  <si>
    <t>4160</t>
  </si>
  <si>
    <t>R2-1914649</t>
  </si>
  <si>
    <t>4112</t>
  </si>
  <si>
    <t>Correction on T322</t>
  </si>
  <si>
    <t>R2-1914650</t>
  </si>
  <si>
    <t>4113</t>
  </si>
  <si>
    <t>R2-1916301</t>
  </si>
  <si>
    <t>1456</t>
  </si>
  <si>
    <t>Clarification on RA and Msg3 with PUSCH Enhancements</t>
  </si>
  <si>
    <t>R2-1916302</t>
  </si>
  <si>
    <t>1457</t>
  </si>
  <si>
    <t>R2-1916422</t>
  </si>
  <si>
    <t>4144</t>
  </si>
  <si>
    <t>Stop using redirectedCarrierOffsetDedicated after reselection to another frequency</t>
  </si>
  <si>
    <t>R2-1915526</t>
  </si>
  <si>
    <t>4150</t>
  </si>
  <si>
    <t>Correction to nonCriticalExtension of RRCConnectionRelease</t>
  </si>
  <si>
    <t>R2-1915657</t>
  </si>
  <si>
    <t>36.323</t>
  </si>
  <si>
    <t>Specify UDC Header is part of Data Field</t>
  </si>
  <si>
    <t>R2-1916304</t>
  </si>
  <si>
    <t>1252</t>
  </si>
  <si>
    <t>Correction on inter-frequency neighbour cell measurements</t>
  </si>
  <si>
    <t>R2-1916305</t>
  </si>
  <si>
    <t>4120</t>
  </si>
  <si>
    <t>Correction to SIB5 acquisition for idle mode measurements</t>
  </si>
  <si>
    <t>R2-1916309</t>
  </si>
  <si>
    <t>36.304</t>
  </si>
  <si>
    <t>Correction on handling of stored AS context for UP optimization and RRC_INACTIVE state</t>
  </si>
  <si>
    <t>R2-1916310</t>
  </si>
  <si>
    <t>4142</t>
  </si>
  <si>
    <t>Corrections to Application layer measurement reporting and UE capability signalling</t>
  </si>
  <si>
    <t>R2-1916325</t>
  </si>
  <si>
    <t>4161</t>
  </si>
  <si>
    <t>Correction to early measurement reporting results</t>
  </si>
  <si>
    <t>R2-1916423</t>
  </si>
  <si>
    <t>4143</t>
  </si>
  <si>
    <t>Allow Delta Configuration of ParametersListFmt2 and ParametersListEDTFmt2 in SIB2-NB</t>
  </si>
  <si>
    <t>R2-1916439</t>
  </si>
  <si>
    <t>1459</t>
  </si>
  <si>
    <t>Clarification of PDCCH monitoring when not fully aligned with PDCCH periods</t>
  </si>
  <si>
    <t>R2-1916529</t>
  </si>
  <si>
    <t>4183</t>
  </si>
  <si>
    <t>R2-1916626</t>
  </si>
  <si>
    <t>4177</t>
  </si>
  <si>
    <t>Clarification on UE Inactive AS context</t>
  </si>
  <si>
    <t>R2-1916612</t>
  </si>
  <si>
    <t>Introduction of direct data forwarding for inter-system HO between EPS and 5GS</t>
  </si>
  <si>
    <t>R2-1916625</t>
  </si>
  <si>
    <t>R2-1916635</t>
  </si>
  <si>
    <t>Clarification on the offered non-GBR resources</t>
  </si>
  <si>
    <t>R2-1916608</t>
  </si>
  <si>
    <t>CR TS 38.300 Remote Interference Management</t>
  </si>
  <si>
    <t>R2-1916631</t>
  </si>
  <si>
    <t>Stage2 Introduction of ARPI&amp;SPID for EN-DC</t>
  </si>
  <si>
    <t>R2-1916609</t>
  </si>
  <si>
    <t>R2-1916618</t>
  </si>
  <si>
    <t>TS36.300 Removal of Requirement for Exchanging Complete Cell List over X2</t>
  </si>
  <si>
    <t>R4-1913562</t>
  </si>
  <si>
    <t>CR to TS 38.141-1: Corrections to BS classes and transmit configurations</t>
  </si>
  <si>
    <t>R4-1913774</t>
  </si>
  <si>
    <t>CR to TS 38.141-1: Correction on interference level of receiver dynamic range requirement</t>
  </si>
  <si>
    <t>R4-1913775</t>
  </si>
  <si>
    <t>R4-1913781</t>
  </si>
  <si>
    <t>CR to TS 38.141-1: Finalization of interfering RB centre frequency offsets in receiver narrowband blocking requirement</t>
  </si>
  <si>
    <t>R4-1913782</t>
  </si>
  <si>
    <t>R4-1913789</t>
  </si>
  <si>
    <t>CR to TS 38.141-1: Correction on interfering signal frequency offsets for receiver intermodulation requirements</t>
  </si>
  <si>
    <t>R4-1913790</t>
  </si>
  <si>
    <t>R4-1914244</t>
  </si>
  <si>
    <t>CR to TS38.141-1: further updates on the abbreviations (section 3.3)-R15</t>
  </si>
  <si>
    <t>R4-1914245</t>
  </si>
  <si>
    <t>CR to TS38.141-1: further updates on the abbreviations (section 3.3)-R16</t>
  </si>
  <si>
    <t>R4-1914658</t>
  </si>
  <si>
    <t>CR Corrections to EVM 38.141-1 Annex H.7</t>
  </si>
  <si>
    <t>R4-1914659</t>
  </si>
  <si>
    <t>R4-1915017</t>
  </si>
  <si>
    <t>CR to TS 38.141-1: removal of [] for multiple requirements, Rel-15</t>
  </si>
  <si>
    <t>R4-1915018</t>
  </si>
  <si>
    <t>CR to TS 38.141-1: removal of [] for multiple requirements, Rel-16</t>
  </si>
  <si>
    <t>R4-1915445</t>
  </si>
  <si>
    <t>CR for 38.141-1 Conducted test requirements for NR multi-slot PUCCH format 1</t>
  </si>
  <si>
    <t>R4-1915446</t>
  </si>
  <si>
    <t>R4-1915477</t>
  </si>
  <si>
    <t>R4-1915568</t>
  </si>
  <si>
    <t>CR to TS 38.141-1: Correcting TM 3.3 Definition</t>
  </si>
  <si>
    <t>R4-1915569</t>
  </si>
  <si>
    <t>R4-1913732</t>
  </si>
  <si>
    <t>CR for TS38.141-1: correction on NR TM1.1</t>
  </si>
  <si>
    <t>R4-1914293</t>
  </si>
  <si>
    <t>CR to 38.141-1: Annex H.5 Resource element TX power</t>
  </si>
  <si>
    <t>R4-1915031</t>
  </si>
  <si>
    <t>CR to TS 38.141-1: MR BS class terminology correction, Rel-16</t>
  </si>
  <si>
    <t>R4-1915270</t>
  </si>
  <si>
    <t>Corrections of references in measurement uncertainty table</t>
  </si>
  <si>
    <t>R4-1915274</t>
  </si>
  <si>
    <t>Clarification for the number of interfering signals</t>
  </si>
  <si>
    <t>R4-1915278</t>
  </si>
  <si>
    <t>Editorial corrections</t>
  </si>
  <si>
    <t>R4-1915285</t>
  </si>
  <si>
    <t>Removal of FFS and brackets in RF requirements</t>
  </si>
  <si>
    <t>R4-1915504</t>
  </si>
  <si>
    <t>R4-1915745</t>
  </si>
  <si>
    <t>R4-1915747</t>
  </si>
  <si>
    <t>R4-1915749</t>
  </si>
  <si>
    <t>R4-1915752</t>
  </si>
  <si>
    <t>R4-1916043</t>
  </si>
  <si>
    <t>R4-1916045</t>
  </si>
  <si>
    <t>CR to TS 38.141-1: Editoral Changes of NR TM Power Balancing Readability</t>
  </si>
  <si>
    <t>R4-1916046</t>
  </si>
  <si>
    <t>R4-1916047</t>
  </si>
  <si>
    <t>CR to TS 38.141-1: MR BS class terminology correction, Rel-15</t>
  </si>
  <si>
    <t>R4-1913563</t>
  </si>
  <si>
    <t>CR to TS 38.141-2: Update to Table C.1-2 FR2 OTA transmitter tests</t>
  </si>
  <si>
    <t>R4-1913647</t>
  </si>
  <si>
    <t>CR to 38.141-2 on Receiver spurious emission requirements</t>
  </si>
  <si>
    <t>R4-1913776</t>
  </si>
  <si>
    <t>CR to TS 38.141-2: Correction on interference level of receiver dynamic range requirement</t>
  </si>
  <si>
    <t>R4-1913777</t>
  </si>
  <si>
    <t>R4-1913791</t>
  </si>
  <si>
    <t>CR to TS 38.141-2: Correction on interfering signal frequency offsets for receiver intermodulation requirements</t>
  </si>
  <si>
    <t>R4-1913792</t>
  </si>
  <si>
    <t>R4-1913793</t>
  </si>
  <si>
    <t>CR to TS 38.141-2: Clarification of conformance testing for same beams</t>
  </si>
  <si>
    <t>R4-1913794</t>
  </si>
  <si>
    <t>R4-1914009</t>
  </si>
  <si>
    <t>CR to 38.141-2: OTA ACLR (6.7.3)</t>
  </si>
  <si>
    <t>R4-1914010</t>
  </si>
  <si>
    <t>CR to 38.141-2: OTA receiver intermodulation procedure (7.8)</t>
  </si>
  <si>
    <t>R4-1914011</t>
  </si>
  <si>
    <t>CR to 38.141-2: OTA transmitter spurious emissions (6.7)</t>
  </si>
  <si>
    <t>R4-1914012</t>
  </si>
  <si>
    <t>CR to 38.141-2: OTA receiver spurious emissions (7.7)</t>
  </si>
  <si>
    <t>R4-1914206</t>
  </si>
  <si>
    <t>CR to TS 38.141-2 some clean up of subclause 6.3.5 and 6.4.1</t>
  </si>
  <si>
    <t>R4-1914207</t>
  </si>
  <si>
    <t>R4-1914247</t>
  </si>
  <si>
    <t>CR to TS38.141-2: further updates on the abbreviations (section 3.3)-R16</t>
  </si>
  <si>
    <t>R4-1914281</t>
  </si>
  <si>
    <t>CR to 38.141-2 additional updates on clarification for NR TM1.1</t>
  </si>
  <si>
    <t>R4-1915478</t>
  </si>
  <si>
    <t>R4-1915521</t>
  </si>
  <si>
    <t>R4-1915522</t>
  </si>
  <si>
    <t>R4-1915523</t>
  </si>
  <si>
    <t>R4-1915524</t>
  </si>
  <si>
    <t>R4-1916035</t>
  </si>
  <si>
    <t>CR to TS38.141-2: further updates on the abbreviations (section 3.3)-R15</t>
  </si>
  <si>
    <t>R4-1916072</t>
  </si>
  <si>
    <t>R4-1916151</t>
  </si>
  <si>
    <t>R4-1914294</t>
  </si>
  <si>
    <t>CR to 38.141-2: Annex L.5 Resource element TX power</t>
  </si>
  <si>
    <t>R4-1914526</t>
  </si>
  <si>
    <t>CR to TS 38.141-2: Additional information about alignment needed for TRP measurements in Annex I</t>
  </si>
  <si>
    <t>R4-1914527</t>
  </si>
  <si>
    <t>R4-1914592</t>
  </si>
  <si>
    <t>CR to 38.141-2: Correction on FR2 Category B OBUE mask</t>
  </si>
  <si>
    <t>R4-1914660</t>
  </si>
  <si>
    <t>CR Corrections to EVM 38.141-2 Annex L.7</t>
  </si>
  <si>
    <t>R4-1914661</t>
  </si>
  <si>
    <t>R4-1914664</t>
  </si>
  <si>
    <t>CR Corrections to EVM 38.141-2 Annex L.4</t>
  </si>
  <si>
    <t>R4-1914665</t>
  </si>
  <si>
    <t>R4-1915019</t>
  </si>
  <si>
    <t>CR to TS 38.141-2: correction of the multipath fading reference for BS demodulation requirements, Rel-15</t>
  </si>
  <si>
    <t>R4-1915020</t>
  </si>
  <si>
    <t>CR to TS 38.141-2: correction of the multipath fading reference for BS demodulation requirements, Rel-16</t>
  </si>
  <si>
    <t>R4-1915035</t>
  </si>
  <si>
    <t>CR to TS 38.141-2: Additional Tx spur for FR2 - removal, Rel-16</t>
  </si>
  <si>
    <t>R4-1915036</t>
  </si>
  <si>
    <t>CR to TS 38.141-2: Calibration procedure for radiated FR2 measurements, Rel-15</t>
  </si>
  <si>
    <t>R4-1915037</t>
  </si>
  <si>
    <t>CR to TS 38.141-2: Calibration procedure for radiated FR2 measurements, Rel-16</t>
  </si>
  <si>
    <t>R4-1915280</t>
  </si>
  <si>
    <t>R4-1915287</t>
  </si>
  <si>
    <t>R4-1915746</t>
  </si>
  <si>
    <t>R4-1915750</t>
  </si>
  <si>
    <t>R4-1915753</t>
  </si>
  <si>
    <t>R4-1916044</t>
  </si>
  <si>
    <t>R4-1916049</t>
  </si>
  <si>
    <t>CR to TS 38.141-2: Additional Tx spur for FR2 - removal, Rel-15</t>
  </si>
  <si>
    <t>R4-1916091</t>
  </si>
  <si>
    <t>R4-1916197</t>
  </si>
  <si>
    <t>R4-1913659</t>
  </si>
  <si>
    <t>CR to 37.145-1 on Reciever Intermodulation signal offset correction</t>
  </si>
  <si>
    <t>R4-1913661</t>
  </si>
  <si>
    <t>CR to 37.145-2 on Reciever Intermodulation signal offset correction</t>
  </si>
  <si>
    <t>R4-1914007</t>
  </si>
  <si>
    <t>CR to 37.145-2: OTA ACLR R15 (6.7.3)</t>
  </si>
  <si>
    <t>R4-1914008</t>
  </si>
  <si>
    <t>CR to 37.145-2: OTA ACLR R16 (6.7.3)</t>
  </si>
  <si>
    <t>R4-1914253</t>
  </si>
  <si>
    <t>R4-1914255</t>
  </si>
  <si>
    <t>R4-1914667</t>
  </si>
  <si>
    <t>CR Modulation fallback for total power dynamic range in 37.145-1 clause 6.3.4.4.1.4</t>
  </si>
  <si>
    <t>R4-1914669</t>
  </si>
  <si>
    <t>CR Modulation fallback for total power dynamic range in 37.145-2 clause 6.4.4.4.2.4</t>
  </si>
  <si>
    <t>R4-1915495</t>
  </si>
  <si>
    <t>R4-1916037</t>
  </si>
  <si>
    <t>CR to TS37.145-2 Corrections on NBB requirement (section 7.5.5.1.2</t>
  </si>
  <si>
    <t>R4-1916039</t>
  </si>
  <si>
    <t>R4-1916040</t>
  </si>
  <si>
    <t>R4-1916071</t>
  </si>
  <si>
    <t>R4-1916095</t>
  </si>
  <si>
    <t>CR to 37.145-2 on Receiver spurious emission requirements</t>
  </si>
  <si>
    <t>R4-1916191</t>
  </si>
  <si>
    <t>R4-1916199</t>
  </si>
  <si>
    <t>R4-1913248</t>
  </si>
  <si>
    <t>Add RRM Test case setup for 1 AoA in Rx beam peak and 1 in non Rx beam peak</t>
  </si>
  <si>
    <t>R4-1913261</t>
  </si>
  <si>
    <t>Correction to Random access test case in FR1 for PSCell in EN-DC</t>
  </si>
  <si>
    <t>R4-1914431</t>
  </si>
  <si>
    <t>Correction to PRACH configuration index in test cases_r16</t>
  </si>
  <si>
    <t>R4-1914622</t>
  </si>
  <si>
    <t>Corrections to SS-RSRQ and SS-SINR OTA tests with SA</t>
  </si>
  <si>
    <t>R4-1914623</t>
  </si>
  <si>
    <t>R4-1914624</t>
  </si>
  <si>
    <t>Corrections to SS-RSRQ and SS-SINR OTA tests with EN-DC</t>
  </si>
  <si>
    <t>R4-1914630</t>
  </si>
  <si>
    <t>Corrections to band applicability of measurement accuracy tests</t>
  </si>
  <si>
    <t>R4-1914631</t>
  </si>
  <si>
    <t>R4-1914656</t>
  </si>
  <si>
    <t>Corrections to test cases for SA FR2 inter-frequency measurement (section A.7.6.2)</t>
  </si>
  <si>
    <t>R4-1915054</t>
  </si>
  <si>
    <t>CR 38.133 (A.7.5.7) TCs for PSCell addition and release delay</t>
  </si>
  <si>
    <t>R4-1915552</t>
  </si>
  <si>
    <t>Correction to PRACH configuration index in test cases</t>
  </si>
  <si>
    <t>R4-1915578</t>
  </si>
  <si>
    <t>R4-1915764</t>
  </si>
  <si>
    <t>CR for MAC-CE based TCI State switch for ENDC (Section A.5.5.8)</t>
  </si>
  <si>
    <t>R4-1915765</t>
  </si>
  <si>
    <t>R4-1915772</t>
  </si>
  <si>
    <t>CR for FR1 handover test cases (Section A.6.3.1.1, A.6.3.1.2, A.6.3.1.3)</t>
  </si>
  <si>
    <t>R4-1915773</t>
  </si>
  <si>
    <t>R4-1915897</t>
  </si>
  <si>
    <t>R4-1915903</t>
  </si>
  <si>
    <t>R4-1916189</t>
  </si>
  <si>
    <t>R4-1916196</t>
  </si>
  <si>
    <t>0362</t>
  </si>
  <si>
    <t>R4-1914111</t>
  </si>
  <si>
    <t>CR on SSB setting for new gap and SMTC setting (Section A.3.10)</t>
  </si>
  <si>
    <t>R4-1914411</t>
  </si>
  <si>
    <t>CR on cell-reselection test cases for NR SA FR2 R15</t>
  </si>
  <si>
    <t>R4-1914412</t>
  </si>
  <si>
    <t>CR on cell-reselection test cases for NR SA FR2 R16</t>
  </si>
  <si>
    <t>R4-1914818</t>
  </si>
  <si>
    <t>CR on correcting CSI-RS based BFD and link recovery tests for EN-DC in FR1</t>
  </si>
  <si>
    <t>R4-1914820</t>
  </si>
  <si>
    <t>CR on correcting CSI-RS based BFD and link recovery tests for SA in FR1</t>
  </si>
  <si>
    <t>R4-1914822</t>
  </si>
  <si>
    <t>CR on correcting CSI-RS based BFD and link recovery tests for EN-DC in FR2</t>
  </si>
  <si>
    <t>R4-1914824</t>
  </si>
  <si>
    <t>CR on correcting CSI-RS based BFD and link recovery tests for SA in FR2</t>
  </si>
  <si>
    <t>R4-1914914</t>
  </si>
  <si>
    <t>CR on power offset in TRS RMC (A.3.17)</t>
  </si>
  <si>
    <t>R4-1914915</t>
  </si>
  <si>
    <t>CR on power offset in TRS RMC (A.3.17) (cat-A)</t>
  </si>
  <si>
    <t>R4-1915600</t>
  </si>
  <si>
    <t>R4-1915601</t>
  </si>
  <si>
    <t>R4-1915602</t>
  </si>
  <si>
    <t>R4-1915603</t>
  </si>
  <si>
    <t>R4-1915766</t>
  </si>
  <si>
    <t>CR for MAC-CE based TCI State switch for NR SA (Section A.7.5.7)</t>
  </si>
  <si>
    <t>R4-1915767</t>
  </si>
  <si>
    <t>R4-1915768</t>
  </si>
  <si>
    <t>CR for RRC based TCI State switch for NR SA (Section A.7.5.7)</t>
  </si>
  <si>
    <t>R4-1915769</t>
  </si>
  <si>
    <t>R4-1915770</t>
  </si>
  <si>
    <t>CR for RRC based TCI State switch for EN-DC (Section A.5.5.8)</t>
  </si>
  <si>
    <t>R4-1915771</t>
  </si>
  <si>
    <t>R4-1915895</t>
  </si>
  <si>
    <t>R4-1913444</t>
  </si>
  <si>
    <t>CR on test cases for EN-DC FR2 inter-frequency measurement (section A.5.6.2) (R16)</t>
  </si>
  <si>
    <t>R4-1913584</t>
  </si>
  <si>
    <t>CR on TC with monitoring PDCCH not in first 3 OFDM symbols R15</t>
  </si>
  <si>
    <t>R4-1913585</t>
  </si>
  <si>
    <t>CR on TC with monitoring PDCCH not in first 3 OFDM symbols R16</t>
  </si>
  <si>
    <t>R4-1914852</t>
  </si>
  <si>
    <t>CR on SSB-based RLM test case for EN-DC FR1 (Cat A)</t>
  </si>
  <si>
    <t>R4-1914854</t>
  </si>
  <si>
    <t>CR on SSB-based RLM test case for NR SA FR1 (Cat A)</t>
  </si>
  <si>
    <t>R4-1915451</t>
  </si>
  <si>
    <t>CR on the BWP switch test cases EN-DC FR1 (section A.4.5.6)</t>
  </si>
  <si>
    <t>R4-1915452</t>
  </si>
  <si>
    <t>CR on the BWP switch test cases EN-DC FR2 (section A.5.5.6)</t>
  </si>
  <si>
    <t>R4-1915453</t>
  </si>
  <si>
    <t>CR on the BWP switch test cases SA FR1 (section A.6.5.6)</t>
  </si>
  <si>
    <t>R4-1915454</t>
  </si>
  <si>
    <t>CR on the BWP switch test cases SA FR2 (section A.7.5.6)</t>
  </si>
  <si>
    <t>R4-1915455</t>
  </si>
  <si>
    <t>R4-1915456</t>
  </si>
  <si>
    <t>R4-1915457</t>
  </si>
  <si>
    <t>R4-1915458</t>
  </si>
  <si>
    <t>R4-1915464</t>
  </si>
  <si>
    <t>CR on test cases for EN-DC FR2 inter-frequency measurement (section A.5.6.2) (R15)</t>
  </si>
  <si>
    <t>R4-1915466</t>
  </si>
  <si>
    <t>CR on test cases for Redirection from NR in FR2 to NR in FR2 (section A.7.3.2.3) (R15)</t>
  </si>
  <si>
    <t>R4-1915467</t>
  </si>
  <si>
    <t>CR on test cases for FR2 handover (section A.7.3.1) (R15)</t>
  </si>
  <si>
    <t>R4-1915614</t>
  </si>
  <si>
    <t>CR on SSB-based RLM test case for EN-DC FR1</t>
  </si>
  <si>
    <t>R4-1915615</t>
  </si>
  <si>
    <t>CR on SSB-based RLM test case for NR SA FR1</t>
  </si>
  <si>
    <t>R4-1915896</t>
  </si>
  <si>
    <t>CR on test cases for FR2 handover (section A.7.3.1) (R16)</t>
  </si>
  <si>
    <t>R4-1915898</t>
  </si>
  <si>
    <t>CR on test cases for Redirection from NR in FR2 to NR in FR2 (section A.7.3.2.3) (R16)</t>
  </si>
  <si>
    <t>R4-1915899</t>
  </si>
  <si>
    <t>CR on TC of UE transmit timing (A.4.4.1.1, A.5.4.1.1, A.6.4.1.1, A.7.4.1.1) Rel-15</t>
  </si>
  <si>
    <t>R4-1915900</t>
  </si>
  <si>
    <t>CR on TC of UE transmit timing (A.4.4.1.1, A.5.4.1.1, A.6.4.1.1, A.7.4.1.1) Rel-16</t>
  </si>
  <si>
    <t>R4-1914112</t>
  </si>
  <si>
    <t>CR on TS38.133 for EN-DC SS-SINR tests with PSCell in FR1 (Section A.4.7.3)</t>
  </si>
  <si>
    <t>R4-1914113</t>
  </si>
  <si>
    <t>R4-1914114</t>
  </si>
  <si>
    <t>CR on TS38.133 for SA SS-SINR tests with PCell in FR1 (Section A.6.7.3)</t>
  </si>
  <si>
    <t>R4-1914115</t>
  </si>
  <si>
    <t>R4-1914416</t>
  </si>
  <si>
    <t>endorsed CR on intra-frequency measurement and reporting for EN-DC FR2 R15</t>
  </si>
  <si>
    <t>R4-1914417</t>
  </si>
  <si>
    <t>endorsed CR on intra-frequency measurement and reporting for EN-DC FR2 R16</t>
  </si>
  <si>
    <t>R4-1914916</t>
  </si>
  <si>
    <t>CR to introduce new PDCCH RMC (A.3.1.3.2)</t>
  </si>
  <si>
    <t>R4-1914917</t>
  </si>
  <si>
    <t>CR to introduce new PDCCH RMC (A.3.1.3.2) (cat-A)</t>
  </si>
  <si>
    <t>R4-1915216</t>
  </si>
  <si>
    <t>CR to TS 38.133: New common section with OTA related definitions for FR2 testing (Rel-15)</t>
  </si>
  <si>
    <t>R4-1915217</t>
  </si>
  <si>
    <t>CR to TS 38.133: New common section with OTA related definitions for FR2 testing (Rel-16)</t>
  </si>
  <si>
    <t>R4-1915219</t>
  </si>
  <si>
    <t>CR to TS 38.133: Configuration of NR FR1 cell in NR FR1-FR2 tests (Rel-15)</t>
  </si>
  <si>
    <t>R4-1915220</t>
  </si>
  <si>
    <t>CR to TS 38.133: Configuration of NR FR1 cell in NR FR1-FR2 tests (Rel-16)</t>
  </si>
  <si>
    <t>R4-1915221</t>
  </si>
  <si>
    <t>CR to TS 38.133: Clarificatins to Antenna Configurations for FR2 (Rel-15)</t>
  </si>
  <si>
    <t>R4-1915222</t>
  </si>
  <si>
    <t>CR to TS 38.133: Clarificatins to Antenna Configurations for FR2 (Rel-16)</t>
  </si>
  <si>
    <t>R4-1915223</t>
  </si>
  <si>
    <t>0371</t>
  </si>
  <si>
    <t>CR to TS 38.133: Corrections to CORESET RMCs (Rel-15)</t>
  </si>
  <si>
    <t>R4-1915224</t>
  </si>
  <si>
    <t>0372</t>
  </si>
  <si>
    <t>CR to TS 38.133: Corrections to CORESET RMCs (Rel-16)</t>
  </si>
  <si>
    <t>R4-1915225</t>
  </si>
  <si>
    <t>CR to TS 38.133: Corrections to FR2 test configurations (Rel-15)</t>
  </si>
  <si>
    <t>R4-1915226</t>
  </si>
  <si>
    <t>CR to TS 38.133: Corrections to FR2 test configurations (Rel-16)</t>
  </si>
  <si>
    <t>R4-1915576</t>
  </si>
  <si>
    <t>Editorial corrections to measurement accuracy tests</t>
  </si>
  <si>
    <t>R4-1915577</t>
  </si>
  <si>
    <t>R4-1914418</t>
  </si>
  <si>
    <t>endorsed CR on intra-frequency measurement and reporting for NR SA FR2 R15</t>
  </si>
  <si>
    <t>R4-1914419</t>
  </si>
  <si>
    <t>endorsed CR on intra-frequency measurement and reporting for NR SA FR2 R16</t>
  </si>
  <si>
    <t>R4-1914420</t>
  </si>
  <si>
    <t>endorsed CR on RLM scheduling restrictions for EN-DC FR2 R15</t>
  </si>
  <si>
    <t>R4-1914421</t>
  </si>
  <si>
    <t>endorsed CR on RLM scheduling restrictions for EN-DC FR2 R16</t>
  </si>
  <si>
    <t>R4-1914422</t>
  </si>
  <si>
    <t>endorsed CR on RLM scheduling restrictions for NR SA FR2 R15</t>
  </si>
  <si>
    <t>R4-1914423</t>
  </si>
  <si>
    <t>endorsed CR on RLM scheduling restrictions for NR SA FR2 R16</t>
  </si>
  <si>
    <t>R4-1914633</t>
  </si>
  <si>
    <t>Introduction of bandwidth limited OCNG for OTA testing</t>
  </si>
  <si>
    <t>R4-1914920</t>
  </si>
  <si>
    <t>FR1 CSI-RS RLM test OOS/IS non-DRX for EN-DC (section A.4.5.1)</t>
  </si>
  <si>
    <t>R4-1914921</t>
  </si>
  <si>
    <t>FR1 CSI-RS RLM test OOS/IS non-DRX for EN-DC (section A.4.5.1) (cat-A)</t>
  </si>
  <si>
    <t>R4-1914923</t>
  </si>
  <si>
    <t>FR2 CSI-RS RLM test OOS/IS non-DRX for EN-DC (section A.4.5.1) (cat-A)</t>
  </si>
  <si>
    <t>R4-1914924</t>
  </si>
  <si>
    <t>FR1 CSI-RS RLM test OOS/IS non-DRX for SA (section A.6.5.1)</t>
  </si>
  <si>
    <t>R4-1914925</t>
  </si>
  <si>
    <t>FR1 CSI-RS RLM test OOS/IS non-DRX for SA (section A.6.5.1) (cat-A)</t>
  </si>
  <si>
    <t>R4-1914927</t>
  </si>
  <si>
    <t>FR2 CSI-RS RLM test OOS/IS non-DRX for SA (section A.6.5.1) (cat-A)</t>
  </si>
  <si>
    <t>R4-1914938</t>
  </si>
  <si>
    <t>L1-RSRP accuracy test FR2 EN-DC (section A.5.7.4)</t>
  </si>
  <si>
    <t>R4-1914939</t>
  </si>
  <si>
    <t>L1-RSRP accuracy test FR2 EN-DC (section A.5.7.4) (cat-A)</t>
  </si>
  <si>
    <t>R4-1914940</t>
  </si>
  <si>
    <t>L1-RSRP accuracy test FR2 SA  (section A.7.7.4)</t>
  </si>
  <si>
    <t>R4-1914941</t>
  </si>
  <si>
    <t>L1-RSRP accuracy test FR2 SA  (section A.7.7.4) (cat-A)</t>
  </si>
  <si>
    <t>R4-1915581</t>
  </si>
  <si>
    <t>R4-1915901</t>
  </si>
  <si>
    <t>FR2 CSI-RS RLM test OOS/IS non-DRX for EN-DC (section A.4.5.1)</t>
  </si>
  <si>
    <t>R4-1915902</t>
  </si>
  <si>
    <t>FR2 CSI-RS RLM test OOS/IS non-DRX for SA (section A.6.5.1)</t>
  </si>
  <si>
    <t>R4-1913236</t>
  </si>
  <si>
    <t>Specification of UE antenna gain range</t>
  </si>
  <si>
    <t>R4-1913250</t>
  </si>
  <si>
    <t>Update of Parameters, Test case A.7.7.1.1 FR2 Intra-frequency SS-RSRP accuracy</t>
  </si>
  <si>
    <t>R4-1913251</t>
  </si>
  <si>
    <t>R4-1913254</t>
  </si>
  <si>
    <t>Update of Parameters, Test case A.5.7.1.1 FR2 Intra-frequency SS-RSRP accuracy</t>
  </si>
  <si>
    <t>R4-1913255</t>
  </si>
  <si>
    <t>R4-1913256</t>
  </si>
  <si>
    <t>Update of Parameters, Test case A.7.7.1.2 FR2 Inter-frequency SS-RSRP accuracy</t>
  </si>
  <si>
    <t>R4-1913257</t>
  </si>
  <si>
    <t>R4-1913258</t>
  </si>
  <si>
    <t>Update of Parameters, Test case A.5.7.1.2 FR2 Inter-frequency SS-RSRP accuracy</t>
  </si>
  <si>
    <t>R4-1913259</t>
  </si>
  <si>
    <t>R4-1914918</t>
  </si>
  <si>
    <t>Maintenance CR for measurement accuracy (section 10.1)</t>
  </si>
  <si>
    <t>R4-1914919</t>
  </si>
  <si>
    <t>Maintenance CR for measurement accuracy (section 10.1) (cat-A)</t>
  </si>
  <si>
    <t>R4-1914929</t>
  </si>
  <si>
    <t>L1-RSRP delay test FR1 EN-DC (section A.4.6.3) (cat-A)</t>
  </si>
  <si>
    <t>R4-1914930</t>
  </si>
  <si>
    <t>L1-RSRP delay test FR2 EN-DC (section A.5.6.3)</t>
  </si>
  <si>
    <t>R4-1914931</t>
  </si>
  <si>
    <t>L1-RSRP delay test FR2 EN-DC (section A.5.6.3) (cat-A)</t>
  </si>
  <si>
    <t>R4-1914933</t>
  </si>
  <si>
    <t>L1-RSRP delay test FR1 SA (section A.6.6.4) (cat-A)</t>
  </si>
  <si>
    <t>R4-1914934</t>
  </si>
  <si>
    <t>L1-RSRP delay test FR2 SA  (section A.7.6.3)</t>
  </si>
  <si>
    <t>R4-1914935</t>
  </si>
  <si>
    <t>L1-RSRP delay test FR2 SA  (section A.7.6.3) (cat-A)</t>
  </si>
  <si>
    <t>R4-1915894</t>
  </si>
  <si>
    <t>R4-1915904</t>
  </si>
  <si>
    <t>L1-RSRP delay test FR1 EN-DC (section A.4.6.3)</t>
  </si>
  <si>
    <t>R4-1915942</t>
  </si>
  <si>
    <t>L1-RSRP delay test FR1 SA (section A.6.6.4)</t>
  </si>
  <si>
    <t>R4-1913418</t>
  </si>
  <si>
    <t>CR to TS 38.101-4: Editorial corrections for PDSCH RMC (R15)</t>
  </si>
  <si>
    <t>R4-1913419</t>
  </si>
  <si>
    <t>CR to TS 38.101-4: Introduction of NE-DC and NR-DC SDR requirements (R15)</t>
  </si>
  <si>
    <t>R4-1914370</t>
  </si>
  <si>
    <t>Editorial change on reference PDCCH payload size</t>
  </si>
  <si>
    <t>R4-1915127</t>
  </si>
  <si>
    <t>CR on demodulation performance requirements for EN-DC including FR1 and FR2 CCs</t>
  </si>
  <si>
    <t>R4-1915128</t>
  </si>
  <si>
    <t>CR: Correction on NR PDCCH demodulation performance requirements</t>
  </si>
  <si>
    <t>R4-1915129</t>
  </si>
  <si>
    <t>CR on CSI reporting requirements for EN-DC including FR1 and FR2 CCs</t>
  </si>
  <si>
    <t>R4-1915293</t>
  </si>
  <si>
    <t>CR: Updates to NR RMC for UE performance requirements</t>
  </si>
  <si>
    <t>R4-1915469</t>
  </si>
  <si>
    <t>CR on corrections for MIMO Correlation Matrices</t>
  </si>
  <si>
    <t>R4-1915470</t>
  </si>
  <si>
    <t>CR on corrections for FR1 PDSCH demodulation performance tests</t>
  </si>
  <si>
    <t>R4-1915471</t>
  </si>
  <si>
    <t>CR on corrections for FR2 PDSCH demodulation performance tests</t>
  </si>
  <si>
    <t>R4-1915472</t>
  </si>
  <si>
    <t>CR on corrections for FR1 CSI Reporting performance tests</t>
  </si>
  <si>
    <t>R4-1915473</t>
  </si>
  <si>
    <t>CR on corrections for FR2 CSI Reporting performance tests</t>
  </si>
  <si>
    <t>R4-1915806</t>
  </si>
  <si>
    <t>CR: Updates to NR EN-DC SDR tests</t>
  </si>
  <si>
    <t>R4-1915807</t>
  </si>
  <si>
    <t>Editorial CR to correct PMI test cases</t>
  </si>
  <si>
    <t>R4-1915808</t>
  </si>
  <si>
    <t>CR on NE-DC and NGEN-DC performance requirements</t>
  </si>
  <si>
    <t>R4-1915809</t>
  </si>
  <si>
    <t>CR on NR-DC performance requirements</t>
  </si>
  <si>
    <t>R4-1915911</t>
  </si>
  <si>
    <t>CR for TS38.101-4: Angle of arrival for radiated UE demodulation testing</t>
  </si>
  <si>
    <t>R4-1915912</t>
  </si>
  <si>
    <t>CR to TS 38.101-4: Corrections for applicability rules (R15)</t>
  </si>
  <si>
    <t>R4-1913343</t>
  </si>
  <si>
    <t>CR on correction of NR PUCCH format2 performance requirements (Rel-15) for TS 38.104</t>
  </si>
  <si>
    <t>R4-1913344</t>
  </si>
  <si>
    <t>CR on correction of NR PUCCH format2 performance requirements (Rel-16) for TS 38.104</t>
  </si>
  <si>
    <t>R4-1913355</t>
  </si>
  <si>
    <t>CR on correction on FRC table for FR1 PUSCH performance requirements (Rel-15) for TS 38.104</t>
  </si>
  <si>
    <t>R4-1913356</t>
  </si>
  <si>
    <t>CR on correction on FRC table for FR1 PUSCH performance requirements (Rel-16) for TS 38.104</t>
  </si>
  <si>
    <t>R4-1913714</t>
  </si>
  <si>
    <t>Updates to PRACH requirements in TS 38.104 for Rel-16</t>
  </si>
  <si>
    <t>R4-1914379</t>
  </si>
  <si>
    <t>CR to TS 38.104 BS demodulation PUCCH format 0 requirements</t>
  </si>
  <si>
    <t>R4-1915441</t>
  </si>
  <si>
    <t>CR for 38.104: Performance requirements for NR PUCCH format 1</t>
  </si>
  <si>
    <t>R4-1915442</t>
  </si>
  <si>
    <t>R4-1915443</t>
  </si>
  <si>
    <t>CR for 38.104: Performance requirements for NR multi-slot PUCCH</t>
  </si>
  <si>
    <t>R4-1915444</t>
  </si>
  <si>
    <t>R4-1915498</t>
  </si>
  <si>
    <t>Updates to PRACH requirements in TS 38.104 for Rel-15</t>
  </si>
  <si>
    <t>R4-1915546</t>
  </si>
  <si>
    <t>R4-1915549</t>
  </si>
  <si>
    <t>CR to TS 38.104 BS demodulation CP-OFDM PUSCH FR2 requirements</t>
  </si>
  <si>
    <t>R4-1915814</t>
  </si>
  <si>
    <t>CR for 38.104 on PUSCH requirements with CP-OFDM and FR1</t>
  </si>
  <si>
    <t>R4-1915815</t>
  </si>
  <si>
    <t>R4-1915820</t>
  </si>
  <si>
    <t>CR on correction of NR UCI on PUSCH performance requirements (Rel-15) for TS 38.104</t>
  </si>
  <si>
    <t>R4-1915821</t>
  </si>
  <si>
    <t>CR on correction of NR UCI on PUSCH performance requirements (Rel-16) for TS 38.104</t>
  </si>
  <si>
    <t>R4-1915825</t>
  </si>
  <si>
    <t>CR to TS 38.104: Update of performance requirements for DFT-s-OFDM based PUSCH (Rel-15)</t>
  </si>
  <si>
    <t>R4-1915826</t>
  </si>
  <si>
    <t>CR to TS 38.104: Update of performance requirements for DFT-s-OFDM based PUSCH (Rel-16)</t>
  </si>
  <si>
    <t>R4-1915831</t>
  </si>
  <si>
    <t>R4-1915836</t>
  </si>
  <si>
    <t>CR: Updates for PUCCH formats 3 and 4 performance requirements in TS 38.104 (Rel-15)</t>
  </si>
  <si>
    <t>R4-1915837</t>
  </si>
  <si>
    <t>CR: Updates for PUCCH formats 3 and 4 performance requirements in TS 38.104 (Rel-16)</t>
  </si>
  <si>
    <t>R4-1913357</t>
  </si>
  <si>
    <t>CR on correction on FRC table for FR1 PUSCH conducted performance requirements (Rel-15) for TS 38.141-1</t>
  </si>
  <si>
    <t>R4-1913358</t>
  </si>
  <si>
    <t>CR on correction on FRC table for FR1 PUSCH conducted performance requirements (Rel-16) for TS 38.141-1</t>
  </si>
  <si>
    <t>R4-1913715</t>
  </si>
  <si>
    <t>Updates to PRACH conducted tests in TS 38.141-1 for Rel-16</t>
  </si>
  <si>
    <t>R4-1914381</t>
  </si>
  <si>
    <t>CR to TS 38.141-1 BS demodulation PUCCH format 0 requirements</t>
  </si>
  <si>
    <t>R4-1915134</t>
  </si>
  <si>
    <t>CR: Updates to manufacture's declarations for demodulation requirements in TS 38.141-1 (Rel-15)</t>
  </si>
  <si>
    <t>R4-1915135</t>
  </si>
  <si>
    <t>CR: Updates to manufacture's declarations for demodulation requirements in TS 38.141-1 (Rel-16)</t>
  </si>
  <si>
    <t>R4-1915141</t>
  </si>
  <si>
    <t>CR: Updates for PUCCH formats 3 and 4 conducted conformance testing in TS 38.141-1 (Rel-16)</t>
  </si>
  <si>
    <t>R4-1915437</t>
  </si>
  <si>
    <t>CR for 38.141-1 Conducted test requirements for NR PUCCH format 1</t>
  </si>
  <si>
    <t>R4-1915438</t>
  </si>
  <si>
    <t>R4-1915499</t>
  </si>
  <si>
    <t>Updates to PRACH conducted tests in TS 38.141-1 for Rel-15</t>
  </si>
  <si>
    <t>R4-1915547</t>
  </si>
  <si>
    <t>R4-1915810</t>
  </si>
  <si>
    <t>CR to TS 38.141-1: Further update  of applicability rule for BS conducted demodulation test (Rel-15)</t>
  </si>
  <si>
    <t>R4-1915811</t>
  </si>
  <si>
    <t>CR to TS 38.141-1: Further update  of applicability rule for BS conducted demodulation test (Rel-16)</t>
  </si>
  <si>
    <t>R4-1915816</t>
  </si>
  <si>
    <t>CR to TS 38.141-1: Update of conducted test requirements for DFT-s-OFDM based PUSCH (Rel-15)</t>
  </si>
  <si>
    <t>R4-1915817</t>
  </si>
  <si>
    <t>CR to TS 38.141-1: Update of conducted test requirements for DFT-s-OFDM based PUSCH (Rel-16)</t>
  </si>
  <si>
    <t>R4-1915822</t>
  </si>
  <si>
    <t>CR on correction of NR UCI on PUSCH conducted performance requirements (Rel-15) for TS 38.141-1</t>
  </si>
  <si>
    <t>R4-1915823</t>
  </si>
  <si>
    <t>CR on correction of NR UCI on PUSCH conducted performance requirements (Rel-16) for TS 38.141-1</t>
  </si>
  <si>
    <t>R4-1915827</t>
  </si>
  <si>
    <t>CR for 38.141-1: Conducted test requirements for CP-OFDM based PUSCH in FR1</t>
  </si>
  <si>
    <t>R4-1915828</t>
  </si>
  <si>
    <t>R4-1915832</t>
  </si>
  <si>
    <t>CR on correction of NR PUCCH format2 conducted performance requirements (Rel-15) for TS 38.141-1</t>
  </si>
  <si>
    <t>R4-1915833</t>
  </si>
  <si>
    <t>CR on correction of NR PUCCH format2 conducted performance requirements (Rel-16) for TS 38.141-1</t>
  </si>
  <si>
    <t>R4-1915838</t>
  </si>
  <si>
    <t>CR: Updates for PUCCH formats 3 and 4 conducted conformance testing in TS 38.141-1 (Rel-15)</t>
  </si>
  <si>
    <t>R4-1913359</t>
  </si>
  <si>
    <t>CR on correction on FRC table for FR1 PUSCH radicated performance requirements (Rel-15) for TS 38.141-2</t>
  </si>
  <si>
    <t>R4-1913360</t>
  </si>
  <si>
    <t>CR on correction on FRC table for FR1 PUSCH radicated performance requirements (Rel-16) for TS 38.141-2</t>
  </si>
  <si>
    <t>R4-1913716</t>
  </si>
  <si>
    <t>Updates to PRACH OTA tests in TS 38.141-2 for Rel-16</t>
  </si>
  <si>
    <t>R4-1914383</t>
  </si>
  <si>
    <t>CR to TS 38.141-2 BS demodulation PUCCH format 0 requirements</t>
  </si>
  <si>
    <t>R4-1914387</t>
  </si>
  <si>
    <t>CR to TS 38.141-2 BS demodulation CP-OFDM PUSCH FR2 requirements</t>
  </si>
  <si>
    <t>R4-1915132</t>
  </si>
  <si>
    <t>CR: Removal of the square brackets for uncertainty and TT for OTA tests in 38.141-2 (Rel-15)</t>
  </si>
  <si>
    <t>R4-1915133</t>
  </si>
  <si>
    <t>CR: Removal of the square brackets for uncertainty and TT for OTA tests in 38.141-2 (Rel-16)</t>
  </si>
  <si>
    <t>R4-1915136</t>
  </si>
  <si>
    <t>CR: Updates to manufacture's declarations for demodulation requirements in TS 38.141-2 (Rel-15)</t>
  </si>
  <si>
    <t>R4-1915137</t>
  </si>
  <si>
    <t>CR: Updates to manufacture's declarations for demodulation requirements in TS 38.141-2 (Rel-16)</t>
  </si>
  <si>
    <t>R4-1915143</t>
  </si>
  <si>
    <t>CR: Updates for PUCCH format 3 and 4 radiated conformance testing in TS 38.141-2 (Rel-16)</t>
  </si>
  <si>
    <t>R4-1915500</t>
  </si>
  <si>
    <t>Updates to PRACH OTA tests in TS 38.141-2 for Rel-15</t>
  </si>
  <si>
    <t>R4-1915548</t>
  </si>
  <si>
    <t>R4-1915550</t>
  </si>
  <si>
    <t>R4-1915812</t>
  </si>
  <si>
    <t>CR to TS 38.141-2: Further update  of applicability rule for BS radiated demodulation test  (Rel-15)</t>
  </si>
  <si>
    <t>R4-1915813</t>
  </si>
  <si>
    <t>CR to TS 38.141-2: Further update  of applicability rule for BS radiated demodulation test  (Rel-16)</t>
  </si>
  <si>
    <t>R4-1915818</t>
  </si>
  <si>
    <t>CR to TS 38.141-2: Update of radiated test requirements for DFT-s-OFDM based PUSCH (Rel-15)</t>
  </si>
  <si>
    <t>R4-1915819</t>
  </si>
  <si>
    <t>CR to TS 38.141-2: Update of radiated test requirements for DFT-s-OFDM based PUSCH (Rel-16)</t>
  </si>
  <si>
    <t>R4-1915839</t>
  </si>
  <si>
    <t>CR: Updates for PUCCH format 3 and 4 radiated conformance testing in TS 38.141-2 (Rel-15)</t>
  </si>
  <si>
    <t>R4-1913655</t>
  </si>
  <si>
    <t>CR to 37.141 on Reciever Intermodulation signal offset correction</t>
  </si>
  <si>
    <t>R4-1914195</t>
  </si>
  <si>
    <t>CR to TS 37.113 Correction on definitions subclause 3.1</t>
  </si>
  <si>
    <t>R4-1914196</t>
  </si>
  <si>
    <t>CR to TS 37.113 Correction on radiated emission subclause 8.2</t>
  </si>
  <si>
    <t>R4-1914197</t>
  </si>
  <si>
    <t>CR to TS 37.113 Correction on transient phenomena performance criteria subclause6.2</t>
  </si>
  <si>
    <t>R4-1914199</t>
  </si>
  <si>
    <t>CR to TS 37.114 Correction on definitions subclause 3.1</t>
  </si>
  <si>
    <t>R4-1914200</t>
  </si>
  <si>
    <t>CR to TS 37.114 Correction on notes in subclause 7.1</t>
  </si>
  <si>
    <t>R4-1914277</t>
  </si>
  <si>
    <t>CR to 37.141: Update of procedure in Modulation quality test</t>
  </si>
  <si>
    <t>R4-1914390</t>
  </si>
  <si>
    <t>15.8.0</t>
  </si>
  <si>
    <t>CR to TS 37.141 - CS14-TC22 inconsistency fix</t>
  </si>
  <si>
    <t>R4-1914391</t>
  </si>
  <si>
    <t>R4-1914663</t>
  </si>
  <si>
    <t>CR Frame averaging for EVM Annex B and C in TS 38.104</t>
  </si>
  <si>
    <t>R4-1915324</t>
  </si>
  <si>
    <t>Introduction of channel spacing between E-UTRA and NR carriers</t>
  </si>
  <si>
    <t>R4-1915325</t>
  </si>
  <si>
    <t>R4-1915329</t>
  </si>
  <si>
    <t>0909</t>
  </si>
  <si>
    <t>Narrowband blocking corrections</t>
  </si>
  <si>
    <t>R4-1915493</t>
  </si>
  <si>
    <t>R4-1915585</t>
  </si>
  <si>
    <t>R4-1915939</t>
  </si>
  <si>
    <t>38.171</t>
  </si>
  <si>
    <t>CR to TS 38.171: Corrections to A-GNSS requirements with NR</t>
  </si>
  <si>
    <t>R4-1916038</t>
  </si>
  <si>
    <t>R4-1916042</t>
  </si>
  <si>
    <t>R4-1915439</t>
  </si>
  <si>
    <t>CR for TS 38.141-2 Radiated test requirements for NR PUCCH format 1</t>
  </si>
  <si>
    <t>R4-1915440</t>
  </si>
  <si>
    <t>R4-1915447</t>
  </si>
  <si>
    <t>CR for TS 38.141-2 Radiated test requirements for NR multi-slot PUCCH</t>
  </si>
  <si>
    <t>R4-1915448</t>
  </si>
  <si>
    <t>R4-1915459</t>
  </si>
  <si>
    <t>CR on correction of NR UCI on PUSCH radiated performance requirements (Rel-15) for TS 38.141-2</t>
  </si>
  <si>
    <t>R4-1915824</t>
  </si>
  <si>
    <t>CR on correction of NR UCI on PUSCH radiated performance requirements (Rel-16) for TS 38.141-2</t>
  </si>
  <si>
    <t>R4-1915829</t>
  </si>
  <si>
    <t>CR for 38.141-2: Radiated test requirements for CP-OFDM based PUSCH in FR1</t>
  </si>
  <si>
    <t>R4-1915830</t>
  </si>
  <si>
    <t>R4-1915834</t>
  </si>
  <si>
    <t>CR on correction of NR PUCCH format2 radiated performance requirements (Rel-15) for TS 38.141-2</t>
  </si>
  <si>
    <t>R4-1915835</t>
  </si>
  <si>
    <t>CR on correction of NR PUCCH format2 radiated performance requirements (Rel-16) for TS 38.141-2</t>
  </si>
  <si>
    <t>R4-1915607</t>
  </si>
  <si>
    <t>CR on introducing L1-SINR mapping in TS38.133 R16</t>
  </si>
  <si>
    <t>R4-1915516</t>
  </si>
  <si>
    <t>CR for Abbreviations for cross link interference (section 3)</t>
  </si>
  <si>
    <t>R4-1915517</t>
  </si>
  <si>
    <t>CR for cross link interference measurements (section 9)</t>
  </si>
  <si>
    <t>R4-1915780</t>
  </si>
  <si>
    <t>CR to introduce CLI measurement accuracy requirements</t>
  </si>
  <si>
    <t>R4-1915923</t>
  </si>
  <si>
    <t>6686</t>
  </si>
  <si>
    <t>CR to 36.133 on interruption requirements for NR V2X</t>
  </si>
  <si>
    <t>R4-1914944</t>
  </si>
  <si>
    <t>CR on measurement gap interruption due to async NR-DC</t>
  </si>
  <si>
    <t>R4-1914945</t>
  </si>
  <si>
    <t>CR on Interruptions at PSCell/SCell addition/release in async NR-DC</t>
  </si>
  <si>
    <t>R4-1914946</t>
  </si>
  <si>
    <t>6757</t>
  </si>
  <si>
    <t>Introducing euCA related interruption requirements for EN-DC in 36.133</t>
  </si>
  <si>
    <t>R4-1914947</t>
  </si>
  <si>
    <t>6758</t>
  </si>
  <si>
    <t>Introducing euCA related interruption requirements for NE-DC in 36.133</t>
  </si>
  <si>
    <t>R4-1914948</t>
  </si>
  <si>
    <t>Introducing euCA related interruption requirements for EN-DC in 38.133 (section 8.2.1)</t>
  </si>
  <si>
    <t>R4-1914949</t>
  </si>
  <si>
    <t>Introducing euCA related interruption requirements for NE-DC in 38.133 (section 8.2.3)</t>
  </si>
  <si>
    <t>R4-1915575</t>
  </si>
  <si>
    <t>MRTD and MTTD requirements for asynchronous NR-NR DC</t>
  </si>
  <si>
    <t>R4-1915843</t>
  </si>
  <si>
    <t>CR on direct SCell activation delay</t>
  </si>
  <si>
    <t>R4-1916139</t>
  </si>
  <si>
    <t>CR to 38.101-3 on uplink power control for non synchronous NR-DC between FR1 and FR2</t>
  </si>
  <si>
    <t>R4-1913499</t>
  </si>
  <si>
    <t>CR on measurement gap applicability requirement for SRVCC</t>
  </si>
  <si>
    <t>R4-1914447</t>
  </si>
  <si>
    <t>CR on UMTS inter-RAT measurement requirements</t>
  </si>
  <si>
    <t>R4-1914448</t>
  </si>
  <si>
    <t>CR on CSSF for SRVCC</t>
  </si>
  <si>
    <t>R4-1914449</t>
  </si>
  <si>
    <t>CR on measurement capability for NR- UMTS for SRVCC</t>
  </si>
  <si>
    <t>R4-1914629</t>
  </si>
  <si>
    <t>Introduction of handover requirements for SRVCC in section 6.1.2</t>
  </si>
  <si>
    <t>R4-1914323</t>
  </si>
  <si>
    <t>CR for 38.101-1: add BCS1 configurations for CA_n78(2A)</t>
  </si>
  <si>
    <t>R4-1915520</t>
  </si>
  <si>
    <t>Introduction of almost contiguous MPR for PC2</t>
  </si>
  <si>
    <t>R4-1916015</t>
  </si>
  <si>
    <t>CR for intra-band DL contiguous CA RF requirements</t>
  </si>
  <si>
    <t>R4-1915755</t>
  </si>
  <si>
    <t>CR to 38.101-2-g10 Corrections to maximum output power reduction for power class 3</t>
  </si>
  <si>
    <t>R4-1913623</t>
  </si>
  <si>
    <t>R4-1913624</t>
  </si>
  <si>
    <t>R4-1913625</t>
  </si>
  <si>
    <t>R4-1913626</t>
  </si>
  <si>
    <t>R4-1913758</t>
  </si>
  <si>
    <t>Introducing NR inter-band CA for 3DL Bands and 1UL band for 38.101-1</t>
  </si>
  <si>
    <t>R4-1913759</t>
  </si>
  <si>
    <t>Introducing NR inter-band CA for 3DL Bands and 1UL band for 38.101-3</t>
  </si>
  <si>
    <t>R4-1913843</t>
  </si>
  <si>
    <t>CR to TS 38.101-3 on single UL allowed for inter-band CA configurations (Rel-16)</t>
  </si>
  <si>
    <t>R4-1913849</t>
  </si>
  <si>
    <t>CR on introduction of completed EN-DC of 1 band LTE and 1 band NR</t>
  </si>
  <si>
    <t>R4-1913908</t>
  </si>
  <si>
    <t>CR for TS 38.101-3: Removing MSD requirements for EN-DC combinations due to receiver even order harmonic mixing with UL 3rd harmonic</t>
  </si>
  <si>
    <t>R4-1913966</t>
  </si>
  <si>
    <t>Introducing CR on new EN-DC LTE(xDL/1UL)+ NR(2DL/1UL) DC in rel-16</t>
  </si>
  <si>
    <t>R4-1913969</t>
  </si>
  <si>
    <t>Corrections Intra-band CA simultaneous TX/RX requirements</t>
  </si>
  <si>
    <t>R4-1913978</t>
  </si>
  <si>
    <t>Extension of CA BW class B</t>
  </si>
  <si>
    <t>R4-1914319</t>
  </si>
  <si>
    <t>CR for 38.101-1 introduce SUL band combination CA_n78(2A)_SUL_n78A-n86A</t>
  </si>
  <si>
    <t>R4-1914320</t>
  </si>
  <si>
    <t>CR for 38.101-3 introduce SUL band combination DC_66A_n78(2A)_SUL_n78A-n86A</t>
  </si>
  <si>
    <t>R4-1914325</t>
  </si>
  <si>
    <t>R4-1914597</t>
  </si>
  <si>
    <t>CR on introduction of completed EN-DC of 2 bands LTE and 1 band NR from RAN4#92bis and RAN4#93 into TS 38.101-3</t>
  </si>
  <si>
    <t>R4-1914686</t>
  </si>
  <si>
    <t>R4-1914687</t>
  </si>
  <si>
    <t>CR introduction completed band combinations 38.716-01-01 -&gt; 38.101-2</t>
  </si>
  <si>
    <t>R4-1914688</t>
  </si>
  <si>
    <t>R4-1914689</t>
  </si>
  <si>
    <t>CR introduction completed band combinations 38.716-04-01 -&gt; 38.101-1</t>
  </si>
  <si>
    <t>R4-1914690</t>
  </si>
  <si>
    <t>CR introduction completed band combinations 38.716-04-01 -&gt; 38.101-3</t>
  </si>
  <si>
    <t>R4-1915536</t>
  </si>
  <si>
    <t>CR for TS 38.101-3: MSD due to cross band isolation</t>
  </si>
  <si>
    <t>R4-1915586</t>
  </si>
  <si>
    <t>CR to 38.101-3 to remove duplicate combinations</t>
  </si>
  <si>
    <t>R4-1915587</t>
  </si>
  <si>
    <t>CR to 38.101-3 to add missing ?TIB and ?RIB values for DC_12-30_n66</t>
  </si>
  <si>
    <t>R4-1916210</t>
  </si>
  <si>
    <t>CR to reflect the completed ENDC combinations for 3 bands DL with 3 bands UL into Rel16 TS 38.101-3</t>
  </si>
  <si>
    <t>R4-1913213</t>
  </si>
  <si>
    <t>Introduction of 2010-2025MHz SUL band into Rel-16 TS 38.141-1</t>
  </si>
  <si>
    <t>R4-1913214</t>
  </si>
  <si>
    <t>Introduction of 2010-2025MHz SUL band into Rel-16 TS 38.141-2</t>
  </si>
  <si>
    <t>R4-1913215</t>
  </si>
  <si>
    <t>Introduction of 2010-2025MHz SUL band into Rel-16 TS 36.104</t>
  </si>
  <si>
    <t>R4-1913216</t>
  </si>
  <si>
    <t>1240</t>
  </si>
  <si>
    <t>Introduction of 2010-2025MHz SUL band into Rel-16 TS 36.141</t>
  </si>
  <si>
    <t>R4-1916066</t>
  </si>
  <si>
    <t>Introduction of 2010-2025MHz SUL band into Rel-16 TS 38.101-1</t>
  </si>
  <si>
    <t>R4-1916067</t>
  </si>
  <si>
    <t>Introduction of 2010-2025MHz SUL band into Rel-16 TS 38.104</t>
  </si>
  <si>
    <t>R4-1913217</t>
  </si>
  <si>
    <t>Introduction of 2010-2025MHz SUL band into Rel-16 TS 37.104</t>
  </si>
  <si>
    <t>R4-1913218</t>
  </si>
  <si>
    <t>Introduction of 2010-2025MHz SUL band into Rel-16 TS 37.141</t>
  </si>
  <si>
    <t>R4-1913219</t>
  </si>
  <si>
    <t>Introduction of 2010-2025MHz SUL band into Rel-16 TS 37.105</t>
  </si>
  <si>
    <t>R4-1913220</t>
  </si>
  <si>
    <t>Introduction of 2010-2025MHz SUL band into Rel-16 TS 37.145-1</t>
  </si>
  <si>
    <t>R4-1913221</t>
  </si>
  <si>
    <t>Introduction of 2010-2025MHz SUL band into Rel-16 TS 37.145-2</t>
  </si>
  <si>
    <t>R4-1913277</t>
  </si>
  <si>
    <t>Addition of 25, 30 and 40 MHz to NR band n25 in TS 38.101-1</t>
  </si>
  <si>
    <t>R4-1913278</t>
  </si>
  <si>
    <t>Addition of 25, 30 and 40 MHz to NR band n25 in TS 38.104</t>
  </si>
  <si>
    <t>R4-1914584</t>
  </si>
  <si>
    <t>CR to 38.101-1: Addition of channel bandwidth for band n38</t>
  </si>
  <si>
    <t>R4-1914585</t>
  </si>
  <si>
    <t>CR for TS 38.104: Addition channel bandwidth of 40MHz for n38</t>
  </si>
  <si>
    <t>R4-1914396</t>
  </si>
  <si>
    <t>CR to 38.101-1 - Band n75 - wider CBW</t>
  </si>
  <si>
    <t>R4-1914397</t>
  </si>
  <si>
    <t>CR to 38.104 - Band n75 - wider CBW</t>
  </si>
  <si>
    <t>R4-1914581</t>
  </si>
  <si>
    <t>CR for TS 38.307: additional UE channel bandwidth</t>
  </si>
  <si>
    <t>R4-1914582</t>
  </si>
  <si>
    <t>CR for TS 38.101: adding wider channel bandwidths</t>
  </si>
  <si>
    <t>R4-1914583</t>
  </si>
  <si>
    <t>CR for TS 38.104: adding wider channel bandwidths in Band n77/n78</t>
  </si>
  <si>
    <t>R4-1913209</t>
  </si>
  <si>
    <t>CR for REL-16 TS 38.307 for PC2 EN-DC TDD+TDD</t>
  </si>
  <si>
    <t>R4-1913210</t>
  </si>
  <si>
    <t>CR for REL-15 TS 38.307 for PC2 EN-DC TDD+TDD</t>
  </si>
  <si>
    <t>R4-1915992</t>
  </si>
  <si>
    <t>CR for adding solution for addressing SAR issue for EN-DC PC2 UE</t>
  </si>
  <si>
    <t>R4-1913518</t>
  </si>
  <si>
    <t>Format misalignment on NS_47 protection requirement table</t>
  </si>
  <si>
    <t>R4-1915201</t>
  </si>
  <si>
    <t>CR for 38.101-1: adding 30 MHz CHBW to NS_04 for n41</t>
  </si>
  <si>
    <t>R4-1913684</t>
  </si>
  <si>
    <t>CR to remove square brackets for n90 in TS38.101-1</t>
  </si>
  <si>
    <t>R4-1913685</t>
  </si>
  <si>
    <t>CR to remove square brackets for n90 in TS38.101-3</t>
  </si>
  <si>
    <t>R4-1913687</t>
  </si>
  <si>
    <t>CR to add n90 in the NR operating bands in FR1 (3.5.2)</t>
  </si>
  <si>
    <t>R4-1915197</t>
  </si>
  <si>
    <t>CR for 38.101-1: Making 90 MHz channel bandwidth mandatory for n41, n78 and n90</t>
  </si>
  <si>
    <t>R4-1915497</t>
  </si>
  <si>
    <t>CR to remove square brackets for n90 in TS38.104</t>
  </si>
  <si>
    <t>R4-1913154</t>
  </si>
  <si>
    <t>CR to align NS27 AMPR to CA_NS_10 AMPR for 40MHz BW at the center of band 48.</t>
  </si>
  <si>
    <t>R4-1915218</t>
  </si>
  <si>
    <t>16.4.0</t>
  </si>
  <si>
    <t>CR to TS 38.810: Quiet Zone validation for RRM testing</t>
  </si>
  <si>
    <t>R4-1915756</t>
  </si>
  <si>
    <t>CR for TR 38.810: editorial changes</t>
  </si>
  <si>
    <t>R4-1915910</t>
  </si>
  <si>
    <t>Draft CR on TR38.810 for UE demudulation and CSI testing methodlogy</t>
  </si>
  <si>
    <t>R4-1915157</t>
  </si>
  <si>
    <t>6774</t>
  </si>
  <si>
    <t>Connected mode channel quality report for UE category NB1</t>
  </si>
  <si>
    <t>R4-1915158</t>
  </si>
  <si>
    <t>6775</t>
  </si>
  <si>
    <t>MSG3-based channel quality report in non-anchor carrier for UE category NB1</t>
  </si>
  <si>
    <t>R4-1915159</t>
  </si>
  <si>
    <t>6776</t>
  </si>
  <si>
    <t>NB-IoT PUR transmit timing requirements</t>
  </si>
  <si>
    <t>R4-1915733</t>
  </si>
  <si>
    <t>6744</t>
  </si>
  <si>
    <t>CR on serving cell measurement configured with WUS in Rel-16 NB IoT</t>
  </si>
  <si>
    <t>R4-1916098</t>
  </si>
  <si>
    <t>CR to TS 38.104 - NB-IoT introduction</t>
  </si>
  <si>
    <t>R4-1916099</t>
  </si>
  <si>
    <t>CR to TS 37.104: introduction of NB-IoT operation in NR in-band</t>
  </si>
  <si>
    <t>R4-1916100</t>
  </si>
  <si>
    <t>5581</t>
  </si>
  <si>
    <t>CR to TS 36.101 - NB-IoT in NR in-band support clarifications</t>
  </si>
  <si>
    <t>R4-1915592</t>
  </si>
  <si>
    <t>6735</t>
  </si>
  <si>
    <t>CR on numerology switching delay and interruptions requirements with FeMBMS for LTE-based 5G broadcast</t>
  </si>
  <si>
    <t>R4-1915945</t>
  </si>
  <si>
    <t>6688</t>
  </si>
  <si>
    <t>CR: RRM core requirement for 5G broadcast</t>
  </si>
  <si>
    <t>R4-1915943</t>
  </si>
  <si>
    <t>6712</t>
  </si>
  <si>
    <t>CR Introduction of handover delay requirements for conditional handover (section 5.1)</t>
  </si>
  <si>
    <t>R4-1915948</t>
  </si>
  <si>
    <t>6696</t>
  </si>
  <si>
    <t>CR on RRM requirements for DAPS in femobility</t>
  </si>
  <si>
    <t>R4-1914452</t>
  </si>
  <si>
    <t>6695</t>
  </si>
  <si>
    <t>Adding the IE flag in R16 HST</t>
  </si>
  <si>
    <t>R4-1915009</t>
  </si>
  <si>
    <t>6769</t>
  </si>
  <si>
    <t>R4-1915736</t>
  </si>
  <si>
    <t>5584</t>
  </si>
  <si>
    <t>CR for Addition of test applicability rule for LTE HST CA test(Re-16)</t>
  </si>
  <si>
    <t>R4-1915878</t>
  </si>
  <si>
    <t>5579</t>
  </si>
  <si>
    <t>CR on introducing UE demodulation tests for 500km/h velocity</t>
  </si>
  <si>
    <t>R4-1915879</t>
  </si>
  <si>
    <t>5580</t>
  </si>
  <si>
    <t>Introduction of CA PDSCH demodulation requirements with HST-SFN</t>
  </si>
  <si>
    <t>R4-1915881</t>
  </si>
  <si>
    <t>CR to TS 36.104: Introduction of PUSCH performance requirements for enhanced HST scenario</t>
  </si>
  <si>
    <t>R4-1915882</t>
  </si>
  <si>
    <t>CR to TS 36.141: Introduction of PUSCH performance requirements for enhanced HST scenario</t>
  </si>
  <si>
    <t>R4-1915883</t>
  </si>
  <si>
    <t>CR to TS 36.104: Introduction of PRACH performance requirements for enhanced HST scenario</t>
  </si>
  <si>
    <t>R4-1915884</t>
  </si>
  <si>
    <t>CR to TS 36.141: Introduction of PRACH performance requirements for enhanced HST senario</t>
  </si>
  <si>
    <t>R4-1915891</t>
  </si>
  <si>
    <t>6687</t>
  </si>
  <si>
    <t>CR: RRM test definition for Rel-16 HST</t>
  </si>
  <si>
    <t>R4-1913270</t>
  </si>
  <si>
    <t>5561</t>
  </si>
  <si>
    <t>R4-1913271</t>
  </si>
  <si>
    <t>5562</t>
  </si>
  <si>
    <t>Remove double entry of CA_41F</t>
  </si>
  <si>
    <t>R4-1913963</t>
  </si>
  <si>
    <t>5573</t>
  </si>
  <si>
    <t>Introduction of LTE-A inter-band CA for x bands (x=3,4,5) DL with 2 bands UL into TS36.101</t>
  </si>
  <si>
    <t>R4-1915084</t>
  </si>
  <si>
    <t>5583</t>
  </si>
  <si>
    <t>R4-1915377</t>
  </si>
  <si>
    <t>5587</t>
  </si>
  <si>
    <t>R4-1913138</t>
  </si>
  <si>
    <t>CR to 38.101-1: DMRS Exceptions</t>
  </si>
  <si>
    <t>R4-1913162</t>
  </si>
  <si>
    <t>CR for 38.101- RX Out-of-Band Blocking for B38 and B41</t>
  </si>
  <si>
    <t>R4-1913163</t>
  </si>
  <si>
    <t>R4-1913167</t>
  </si>
  <si>
    <t>CR for 38.101-1 n39 AMPR</t>
  </si>
  <si>
    <t>R4-1913279</t>
  </si>
  <si>
    <t>CR on Sync raster to SSB resource element mapping</t>
  </si>
  <si>
    <t>R4-1913282</t>
  </si>
  <si>
    <t>Sync raster to SSB resource element mapping</t>
  </si>
  <si>
    <t>R4-1913467</t>
  </si>
  <si>
    <t>CR to TS 38.101-1 Almost contiguous A-MPR (R15)</t>
  </si>
  <si>
    <t>R4-1913468</t>
  </si>
  <si>
    <t>CR to TS 38.101-1 Almost contiguous A-MPR (R16)</t>
  </si>
  <si>
    <t>R4-1913475</t>
  </si>
  <si>
    <t>CR to 38.101-1 (Rel-15) to clarify measurement interval and observation window on frequency error</t>
  </si>
  <si>
    <t>R4-1913476</t>
  </si>
  <si>
    <t>CR to 38.101-1 (Rel-16) to clarify measurement interval and observation window on frequency error</t>
  </si>
  <si>
    <t>R4-1913604</t>
  </si>
  <si>
    <t>CR to TS 38.101-1: Replace CBW with symbols defined in the specification</t>
  </si>
  <si>
    <t>R4-1913692</t>
  </si>
  <si>
    <t>CR for TS38.101-1, Clarification and Editorial corrections</t>
  </si>
  <si>
    <t>R4-1913851</t>
  </si>
  <si>
    <t>CR to TS 38.101-1 on A-MPR table cleanup (Rel-15)</t>
  </si>
  <si>
    <t>R4-1913852</t>
  </si>
  <si>
    <t>CR for TS 38.101-1: Editorial correction for n2 uplink configuration note index in Table 7.3.2-3</t>
  </si>
  <si>
    <t>R4-1913853</t>
  </si>
  <si>
    <t>R4-1913855</t>
  </si>
  <si>
    <t>CR to TS 38.101-1 on A-MPR table cleanup (Rel-16)</t>
  </si>
  <si>
    <t>R4-1915486</t>
  </si>
  <si>
    <t>R4-1916029</t>
  </si>
  <si>
    <t>R4-1916126</t>
  </si>
  <si>
    <t>R4-1916188</t>
  </si>
  <si>
    <t>R4-1913808</t>
  </si>
  <si>
    <t>Adding band n71 and n28 to 4 Rx antenna ports support in 38.101-1</t>
  </si>
  <si>
    <t>R4-1913877</t>
  </si>
  <si>
    <t>CR for TS 38.101-1: Removing CA configurations for CA_n77D/E, CA_n78D/E, and CA_n79D/E</t>
  </si>
  <si>
    <t>R4-1913879</t>
  </si>
  <si>
    <t>R4-1913895</t>
  </si>
  <si>
    <t>CR for TS 38.101-1: Fix out-of-band blocking issue for n50 and n75</t>
  </si>
  <si>
    <t>R4-1913896</t>
  </si>
  <si>
    <t>R4-1913907</t>
  </si>
  <si>
    <t>CR to TS 38.101-1 on corrections to channel raster entries for NR band (Rel-15)</t>
  </si>
  <si>
    <t>R4-1913910</t>
  </si>
  <si>
    <t>CR to TS 38.101-1 on corrections to channel raster entries for NR band (Rel-16)</t>
  </si>
  <si>
    <t>R4-1913928</t>
  </si>
  <si>
    <t>CR to transmit modulation quality in FR1</t>
  </si>
  <si>
    <t>R4-1913972</t>
  </si>
  <si>
    <t>Removal of brackets from reciever requirements in 38.101-1 REL-15</t>
  </si>
  <si>
    <t>R4-1913973</t>
  </si>
  <si>
    <t>Removal of brackets from reciever requirements in 38.101-1 REL-16</t>
  </si>
  <si>
    <t>R4-1914105</t>
  </si>
  <si>
    <t>CR to 38.101-1: Editorial correction of UL RMCs</t>
  </si>
  <si>
    <t>R4-1914106</t>
  </si>
  <si>
    <t>R4-1915264</t>
  </si>
  <si>
    <t>CR to 38.101-1-f70 Corrections to Transient Time Masks</t>
  </si>
  <si>
    <t>R4-1915265</t>
  </si>
  <si>
    <t>CR to 38.101-1-g10 Corrections to Transient Time Masks</t>
  </si>
  <si>
    <t>R4-1915529</t>
  </si>
  <si>
    <t>CR for asynchronous operation for NR CA n78-n79</t>
  </si>
  <si>
    <t>R4-1915530</t>
  </si>
  <si>
    <t>R4-1916127</t>
  </si>
  <si>
    <t>R4-1916142</t>
  </si>
  <si>
    <t>CR for TS 38.101-1: CA bandwidth class definition amendment</t>
  </si>
  <si>
    <t>R4-1913135</t>
  </si>
  <si>
    <t>CR to 38.101-2: DMRS exceptions</t>
  </si>
  <si>
    <t>R4-1913136</t>
  </si>
  <si>
    <t>R4-1913280</t>
  </si>
  <si>
    <t>R4-1913283</t>
  </si>
  <si>
    <t>R4-1913477</t>
  </si>
  <si>
    <t>CR to 38.101-2 (Rel-15) to clarify measurement interval and observation window on frequency error</t>
  </si>
  <si>
    <t>R4-1913478</t>
  </si>
  <si>
    <t>CR to 38.101-2 (Rel-16) to clarify measurement interval and observation window on frequency error</t>
  </si>
  <si>
    <t>R4-1913873</t>
  </si>
  <si>
    <t>CR for TS 38.101-2: Editorial correction on MPR for contiguous CA notation</t>
  </si>
  <si>
    <t>R4-1913875</t>
  </si>
  <si>
    <t>R4-1913913</t>
  </si>
  <si>
    <t>CR to TS 38.101-2 on corrections to channel raster entries for NR band (Rel-15)</t>
  </si>
  <si>
    <t>R4-1913916</t>
  </si>
  <si>
    <t>CR to TS 38.101-2 on corrections to channel raster entries for NR band (Rel-16)</t>
  </si>
  <si>
    <t>R4-1913930</t>
  </si>
  <si>
    <t>CR to transmit modulation quality in FR2</t>
  </si>
  <si>
    <t>R4-1913974</t>
  </si>
  <si>
    <t>Frequency separation class clarification REL-15</t>
  </si>
  <si>
    <t>R4-1913975</t>
  </si>
  <si>
    <t>Frequency separation class clarification REL-16</t>
  </si>
  <si>
    <t>R4-1915308</t>
  </si>
  <si>
    <t>CR for TS 38.101-2: power classes and maxUplinkDutyCycle-FR2</t>
  </si>
  <si>
    <t>R4-1915757</t>
  </si>
  <si>
    <t>R4-1916128</t>
  </si>
  <si>
    <t>R4-1913469</t>
  </si>
  <si>
    <t>CR to TS 38.101-2 Editorial error correction (R15)</t>
  </si>
  <si>
    <t>R4-1913520</t>
  </si>
  <si>
    <t>CR to TS 38.101-2 on beam correspondence side condition applicability</t>
  </si>
  <si>
    <t>R4-1913608</t>
  </si>
  <si>
    <t>CR to TS 38.101-2: Correctin on FInterferer (offset) for CA ACS</t>
  </si>
  <si>
    <t>R4-1913890</t>
  </si>
  <si>
    <t>CR for TS 38.101-2: CA bandwidth class definition amendment</t>
  </si>
  <si>
    <t>R4-1915374</t>
  </si>
  <si>
    <t>CR for 38.101-2  on NS_202 band defintion</t>
  </si>
  <si>
    <t>R4-1915474</t>
  </si>
  <si>
    <t>R4-1915488</t>
  </si>
  <si>
    <t>R4-1915534</t>
  </si>
  <si>
    <t>CR for agreed MPR CA for FR2 intra-band contiguous</t>
  </si>
  <si>
    <t>R4-1915535</t>
  </si>
  <si>
    <t>R4-1916141</t>
  </si>
  <si>
    <t>R4-1916190</t>
  </si>
  <si>
    <t>CR to TS 38.101-2: Correctin on CA NRACLR</t>
  </si>
  <si>
    <t>R4-1916205</t>
  </si>
  <si>
    <t>R4-1916208</t>
  </si>
  <si>
    <t>R4-1913168</t>
  </si>
  <si>
    <t>CR for 38.101-3 EN-DC RX Out-of-Band Blocking for shared bands and bands in close proximity</t>
  </si>
  <si>
    <t>R4-1913169</t>
  </si>
  <si>
    <t>R4-1913170</t>
  </si>
  <si>
    <t>CR to 38.101-3 Missing Harmonic Mixing MSD for DC_3_n77/n78</t>
  </si>
  <si>
    <t>R4-1913171</t>
  </si>
  <si>
    <t>R4-1913172</t>
  </si>
  <si>
    <t>CR for 38.101-3 EN-DC DL Synchronous Carriers</t>
  </si>
  <si>
    <t>R4-1913173</t>
  </si>
  <si>
    <t>R4-1913375</t>
  </si>
  <si>
    <t>CR for 38.101-3: Correction to DC Config and dual UL interferer (Rel-15)</t>
  </si>
  <si>
    <t>R4-1913376</t>
  </si>
  <si>
    <t>CR for 38.101-3: Correction to DC Config and dual UL interferer (Rel-16)</t>
  </si>
  <si>
    <t>R4-1913377</t>
  </si>
  <si>
    <t>CR for 38.101-3: Correction to EN-DC and NE-DC Configurations  (Rel-15)</t>
  </si>
  <si>
    <t>R4-1913378</t>
  </si>
  <si>
    <t>CR for 38.101-3: Correction to EN-DC and NE-DC Configurations  (Rel-16)</t>
  </si>
  <si>
    <t>R4-1913602</t>
  </si>
  <si>
    <t>CR to TS38.101-3: Correction on channel spacing for intra-band EN-DC carriers (section 5.4B.1)</t>
  </si>
  <si>
    <t>R4-1913841</t>
  </si>
  <si>
    <t>CR to TS 38.101-3 on inter-band EN-DC configurations including FR2 for five bands (Rel-15)</t>
  </si>
  <si>
    <t>R4-1913876</t>
  </si>
  <si>
    <t>CR to TS 38.101-3 on inter-band CA, EN-DC, NE-DC and NR-DC configurations (Rel-15)</t>
  </si>
  <si>
    <t>R4-1913891</t>
  </si>
  <si>
    <t>CR to TS 38.101-3: clarification for MPR statement</t>
  </si>
  <si>
    <t>R4-1913892</t>
  </si>
  <si>
    <t>R4-1913893</t>
  </si>
  <si>
    <t>R4-1913894</t>
  </si>
  <si>
    <t>R4-1913900</t>
  </si>
  <si>
    <t>CR to TS 38.101-3 on inter-band CA, EN-DC, NE-DC and NR-DC configurations (Rel-16)</t>
  </si>
  <si>
    <t>R4-1915485</t>
  </si>
  <si>
    <t>R4-1915509</t>
  </si>
  <si>
    <t>CR to TS 38.101-3 on inter-band EN-DC configurations including FR2 for five bands (Rel-16)</t>
  </si>
  <si>
    <t>R4-1915519</t>
  </si>
  <si>
    <t>EN-DC grouping correction for FR1 only configurations REL-16</t>
  </si>
  <si>
    <t>R4-1913912</t>
  </si>
  <si>
    <t>CR to TS 38.101-3: adding missing 90MHz channel BW support for n77, n78 related CA</t>
  </si>
  <si>
    <t>R4-1913917</t>
  </si>
  <si>
    <t>R4-1913970</t>
  </si>
  <si>
    <t>Removal of brackets from MPR and MSD 38.101-3 REL15</t>
  </si>
  <si>
    <t>R4-1913971</t>
  </si>
  <si>
    <t>Removal of brackets from MPR and MSD 38.101-3 REL16</t>
  </si>
  <si>
    <t>R4-1914137</t>
  </si>
  <si>
    <t>Pcmax for EN-DC: applicability of NS values and removal of a duty-cycle capability</t>
  </si>
  <si>
    <t>R4-1914138</t>
  </si>
  <si>
    <t>R4-1914217</t>
  </si>
  <si>
    <t>CR for TS 38.101-3: Additional out-of-band blocking exceptions for inter-band EN-DC</t>
  </si>
  <si>
    <t>R4-1914228</t>
  </si>
  <si>
    <t>R4-1914321</t>
  </si>
  <si>
    <t>CR for 38.101-3: correct MSD exception for DC_2_n78(Rel-15)</t>
  </si>
  <si>
    <t>R4-1914322</t>
  </si>
  <si>
    <t>CR for 38.101-3: correct MSD exception for DC_2_n78(Rel-16)</t>
  </si>
  <si>
    <t>R4-1915203</t>
  </si>
  <si>
    <t>Mirror CR for 38.101-3: Clarification of the notation for intra-band EN-DC combinations</t>
  </si>
  <si>
    <t>R4-1915229</t>
  </si>
  <si>
    <t>CR to 38.101-3-f70 Corrections to MSD Due to Cross-band Isolation for EN-DC in FR1</t>
  </si>
  <si>
    <t>R4-1915347</t>
  </si>
  <si>
    <t>CR to 38.101-3 on only synchronous NR-DC between FR1 and FR2 support in Rel-15</t>
  </si>
  <si>
    <t>R4-1915372</t>
  </si>
  <si>
    <t>CR for 38.101-3 correction for intra-band EN-DC Pcmax</t>
  </si>
  <si>
    <t>R4-1915373</t>
  </si>
  <si>
    <t>CR for 38.101-3 intra-band EN-DC MPR/AMPR</t>
  </si>
  <si>
    <t>R4-1915740</t>
  </si>
  <si>
    <t>CR for 38.101-3: Clarification of the notation for intra-band EN-DC combinations</t>
  </si>
  <si>
    <t>R4-1916137</t>
  </si>
  <si>
    <t>CR to 38.101-3: clarification of ENDC power class in R15</t>
  </si>
  <si>
    <t>R4-1916203</t>
  </si>
  <si>
    <t>R4-1916204</t>
  </si>
  <si>
    <t>R4-1913281</t>
  </si>
  <si>
    <t>R4-1913284</t>
  </si>
  <si>
    <t>R4-1913598</t>
  </si>
  <si>
    <t>CR for TS38.104: Corrections on channel bandwdith for band n34</t>
  </si>
  <si>
    <t>R4-1913645</t>
  </si>
  <si>
    <t>CR to 38.104 on Receiver spurious emission requirements</t>
  </si>
  <si>
    <t>R4-1913772</t>
  </si>
  <si>
    <t>CR to TS 38.104: Correction on interference level of receiver dynamic range requirement</t>
  </si>
  <si>
    <t>R4-1913773</t>
  </si>
  <si>
    <t>R4-1913779</t>
  </si>
  <si>
    <t>CR to TS 38.104: Finalization of interfering RB centre frequency offsets in receiver narrowband blocking requirement</t>
  </si>
  <si>
    <t>R4-1913780</t>
  </si>
  <si>
    <t>R4-1913783</t>
  </si>
  <si>
    <t>CR to TR 38.104: Correction of table reference of interfering signal for ACS requirement</t>
  </si>
  <si>
    <t>R4-1913784</t>
  </si>
  <si>
    <t>R4-1913787</t>
  </si>
  <si>
    <t>CR to TS 38.104: Correction on interfering signal frequency offsets for receiver intermodulation requirements</t>
  </si>
  <si>
    <t>R4-1913788</t>
  </si>
  <si>
    <t>R4-1913918</t>
  </si>
  <si>
    <t>CR to TS 38.104 on corrections to channel raster entries for NR band (Rel-15)</t>
  </si>
  <si>
    <t>R4-1913919</t>
  </si>
  <si>
    <t>CR to TS 38.104 on corrections to channel raster entries for NR band (Rel-16)</t>
  </si>
  <si>
    <t>R4-1915483</t>
  </si>
  <si>
    <t>R4-1916150</t>
  </si>
  <si>
    <t>R4-1913600</t>
  </si>
  <si>
    <t>CR to TS38.104: Editorial corrections</t>
  </si>
  <si>
    <t>R4-1914242</t>
  </si>
  <si>
    <t>CR to TS38.104: further updates on the abbreviations (section 3.3)-R15</t>
  </si>
  <si>
    <t>R4-1914243</t>
  </si>
  <si>
    <t>CR to TS38.104: further updates on the abbreviations (section 3.3)-R16</t>
  </si>
  <si>
    <t>R4-1914590</t>
  </si>
  <si>
    <t>CR to 38.104: Correction on FR2 Category B OBUE mask</t>
  </si>
  <si>
    <t>R4-1915015</t>
  </si>
  <si>
    <t>CR to TS 38.104: OTA TAE correction, Rel-15</t>
  </si>
  <si>
    <t>R4-1915016</t>
  </si>
  <si>
    <t>CR to TS 38.104: OTA TAE correction, Rel-16</t>
  </si>
  <si>
    <t>R4-1915029</t>
  </si>
  <si>
    <t>CR to TS 38.104: MR BS class terminology correction, Rel-16</t>
  </si>
  <si>
    <t>R4-1915267</t>
  </si>
  <si>
    <t>Correction of limit for TX spurios BS type 1-H</t>
  </si>
  <si>
    <t>R4-1915268</t>
  </si>
  <si>
    <t>R4-1915484</t>
  </si>
  <si>
    <t>R4-1915735</t>
  </si>
  <si>
    <t>CR to TS 38.104: MR BS class terminology correction, Rel-15</t>
  </si>
  <si>
    <t>R4-1916073</t>
  </si>
  <si>
    <t>CR to TS 38.104: Editorial corrections</t>
  </si>
  <si>
    <t>R4-1916074</t>
  </si>
  <si>
    <t>CR to TS 38.104: Clarification for the number of interfering signals</t>
  </si>
  <si>
    <t>R4-1916075</t>
  </si>
  <si>
    <t>R4-1916076</t>
  </si>
  <si>
    <t>R4-1916085</t>
  </si>
  <si>
    <t>CR to 38.104 on Editorial corrections (Rel-15)</t>
  </si>
  <si>
    <t>R4-1916086</t>
  </si>
  <si>
    <t>CR to 38.104 on Editorial corrections (Rel-16)</t>
  </si>
  <si>
    <t>R4-1916087</t>
  </si>
  <si>
    <t>CR to 38.104 on Corrections from endorsed draft CRs (Rel-15)</t>
  </si>
  <si>
    <t>R4-1916090</t>
  </si>
  <si>
    <t>R4-1913771</t>
  </si>
  <si>
    <t>CR to TS 38.817-02: Clarification on interference level of receiver dynamic range requirement</t>
  </si>
  <si>
    <t>R4-1913778</t>
  </si>
  <si>
    <t>CR to TS 38.817-02: Clarification on interfering signal frequency offsets of receiver in-band selectivity and blocking requirements</t>
  </si>
  <si>
    <t>R4-1913786</t>
  </si>
  <si>
    <t>CR to TR 38.817-02: Clarification on interfering signal frequency offsets for receiver intermodulation requirements</t>
  </si>
  <si>
    <t>R4-1914006</t>
  </si>
  <si>
    <t>CR to 38.817-02:In-band and out-of-band boundaries for FR1 (5.10)</t>
  </si>
  <si>
    <t>R4-1915049</t>
  </si>
  <si>
    <t>Adding SDL to 38.307</t>
  </si>
  <si>
    <t>R4-1915092</t>
  </si>
  <si>
    <t>R4-1916089</t>
  </si>
  <si>
    <t>CR to TR 38.817-02: terminology corrections, Rel-15</t>
  </si>
  <si>
    <t>R4-1916156</t>
  </si>
  <si>
    <t>CR to TS 38.113 Correction on abbreviations(subclause 3.3 &amp; 8.2.1.2)</t>
  </si>
  <si>
    <t>R4-1916200</t>
  </si>
  <si>
    <t>CR to TS 38.113 Correction on definitions subclause 3.1</t>
  </si>
  <si>
    <t>R4-1916201</t>
  </si>
  <si>
    <t>CR to TS 38.113 Editorial Corrections(clause 2 &amp; subclause 3.1)_r1</t>
  </si>
  <si>
    <t>R4-1913649</t>
  </si>
  <si>
    <t>CR to 37.105 on Receiver spurious emission requirements</t>
  </si>
  <si>
    <t>R4-1913653</t>
  </si>
  <si>
    <t>CR to 37.104 on Reciever Intermodulation signal offset correction</t>
  </si>
  <si>
    <t>R4-1914251</t>
  </si>
  <si>
    <t>R4-1915322</t>
  </si>
  <si>
    <t>R4-1915323</t>
  </si>
  <si>
    <t>R4-1915327</t>
  </si>
  <si>
    <t>R4-1915479</t>
  </si>
  <si>
    <t>CR to TS 37.104: Correction to Tx transient period of MSR</t>
  </si>
  <si>
    <t>R4-1915480</t>
  </si>
  <si>
    <t>R4-1915492</t>
  </si>
  <si>
    <t>R4-1916036</t>
  </si>
  <si>
    <t>R4-1916041</t>
  </si>
  <si>
    <t>R4-1916094</t>
  </si>
  <si>
    <t>R4-1916192</t>
  </si>
  <si>
    <t>CR to 37.105 on Reciever Intermodulation signal offset correction</t>
  </si>
  <si>
    <t>R4-1916198</t>
  </si>
  <si>
    <t>R4-1913294</t>
  </si>
  <si>
    <t>6679</t>
  </si>
  <si>
    <t>R4-1914514</t>
  </si>
  <si>
    <t>6716</t>
  </si>
  <si>
    <t>CR for 36133 editorial for section 7.6 and 7.31 in Rel-16</t>
  </si>
  <si>
    <t>R4-1914515</t>
  </si>
  <si>
    <t>6717</t>
  </si>
  <si>
    <t>Mirror CR for editorial changes for section 8.1.2.4.21 – 8.1.2.4.26 and 8.17.4</t>
  </si>
  <si>
    <t>R4-1914903</t>
  </si>
  <si>
    <t>6755</t>
  </si>
  <si>
    <t>Correction on inter-frequency RSTD measurement requirements</t>
  </si>
  <si>
    <t>R4-1914904</t>
  </si>
  <si>
    <t>6756</t>
  </si>
  <si>
    <t>Correction on inter-frequency RSTD measurement requirements (cat-A)</t>
  </si>
  <si>
    <t>R4-1915238</t>
  </si>
  <si>
    <t>6782</t>
  </si>
  <si>
    <t>Editorial updates (36.133, section 8.19)</t>
  </si>
  <si>
    <t>R4-1915239</t>
  </si>
  <si>
    <t>6783</t>
  </si>
  <si>
    <t>R4-1915450</t>
  </si>
  <si>
    <t>6680</t>
  </si>
  <si>
    <t>CR on handover 36.133 -R16</t>
  </si>
  <si>
    <t>R4-1915514</t>
  </si>
  <si>
    <t>6690</t>
  </si>
  <si>
    <t>CR on E-UTRA Inter-frequency Measurements when Configured with E-UTRA-NR Dual Connectivity Operation in TS36.133 (section 8.17.3)</t>
  </si>
  <si>
    <t>R4-1915515</t>
  </si>
  <si>
    <t>6691</t>
  </si>
  <si>
    <t>R4-1915558</t>
  </si>
  <si>
    <t>6714</t>
  </si>
  <si>
    <t>CR for 36133 editorial for section 7.6 and 7.31 in Rel-15</t>
  </si>
  <si>
    <t>R4-1915559</t>
  </si>
  <si>
    <t>6715</t>
  </si>
  <si>
    <t>CR for 36133 editorial for section 8.1.2.4 and 8.17.4 in Rel-15</t>
  </si>
  <si>
    <t>R4-1913121</t>
  </si>
  <si>
    <t>Correction to the starting point of the DRX cycle length interval</t>
  </si>
  <si>
    <t>R4-1914067</t>
  </si>
  <si>
    <t>CR for SCell activation delay in FR2</t>
  </si>
  <si>
    <t>R4-1914450</t>
  </si>
  <si>
    <t>Correction on the TCI state switching (section 8.10)</t>
  </si>
  <si>
    <t>R4-1914451</t>
  </si>
  <si>
    <t>R4-1914511</t>
  </si>
  <si>
    <t>CR for 38133 editorial for section 8.1,8.8,8.9,8.10,8.11 in Rel-16</t>
  </si>
  <si>
    <t>R4-1914512</t>
  </si>
  <si>
    <t>CR for 38133 editorial for section 8.5 in Rel-16</t>
  </si>
  <si>
    <t>R4-1914513</t>
  </si>
  <si>
    <t>CR for 38133 editorial for section 9.3 in Rel-16</t>
  </si>
  <si>
    <t>R4-1914906</t>
  </si>
  <si>
    <t>Correction on CSSF within measurement gap (section 9.1.5.2) (cat-A)</t>
  </si>
  <si>
    <t>R4-1915050</t>
  </si>
  <si>
    <t>CR 38.133 (8.3.2) Amendment of requirements depending on T_SMTC_Max</t>
  </si>
  <si>
    <t>R4-1915051</t>
  </si>
  <si>
    <t>R4-1915052</t>
  </si>
  <si>
    <t>CR 38.133 (8.3.3) Correction of SCell deactivation delay</t>
  </si>
  <si>
    <t>R4-1915053</t>
  </si>
  <si>
    <t>R4-1915235</t>
  </si>
  <si>
    <t>Correction in interruption requirements (section 8.2)</t>
  </si>
  <si>
    <t>R4-1915432</t>
  </si>
  <si>
    <t>R4-1915525</t>
  </si>
  <si>
    <t>R4-1915555</t>
  </si>
  <si>
    <t>CR for 38133 editorial for section 8.1,8.8,8.9,8.10,8.11 in Rel-15</t>
  </si>
  <si>
    <t>R4-1915556</t>
  </si>
  <si>
    <t>CR for 38133 editorial for section 8.5 in Rel-15</t>
  </si>
  <si>
    <t>R4-1915557</t>
  </si>
  <si>
    <t>CR for 38133 editorial for section 9.3 in Rel-15</t>
  </si>
  <si>
    <t>R4-1915742</t>
  </si>
  <si>
    <t>R4-1915935</t>
  </si>
  <si>
    <t>Correction on CSSF within measurement gap (section 9.1.5.2)</t>
  </si>
  <si>
    <t>R4-1913295</t>
  </si>
  <si>
    <t>CR on handover 38.133</t>
  </si>
  <si>
    <t>R4-1913297</t>
  </si>
  <si>
    <t>CR on handover 38.133 - R16</t>
  </si>
  <si>
    <t>R4-1913442</t>
  </si>
  <si>
    <t>CR on handover RRM requirement (section 6.1.1.5)  (R16)</t>
  </si>
  <si>
    <t>R4-1914070</t>
  </si>
  <si>
    <t>CR for scheduling restriction due to L1-RSRP measurement</t>
  </si>
  <si>
    <t>R4-1914516</t>
  </si>
  <si>
    <t>CR on 38133 for removal the duplicated reference in section 2</t>
  </si>
  <si>
    <t>R4-1914517</t>
  </si>
  <si>
    <t>CR on 38133 for section 11 in Rel-16</t>
  </si>
  <si>
    <t>R4-1914840</t>
  </si>
  <si>
    <t>CR on delay uncertainty of RRC Release with redirection requirements in TS 38.133 (Cat A)</t>
  </si>
  <si>
    <t>R4-1914842</t>
  </si>
  <si>
    <t>CR on known condition of PSCell addition requirement in NE-DC (Cat A)</t>
  </si>
  <si>
    <t>R4-1915337</t>
  </si>
  <si>
    <t>CR on 38133 for MRTD and MTTD in intra-band EN-DC</t>
  </si>
  <si>
    <t>R4-1915338</t>
  </si>
  <si>
    <t>R4-1915463</t>
  </si>
  <si>
    <t>CR on handover RRM requirement (section 6.1.1.5) (R15)</t>
  </si>
  <si>
    <t>R4-1915512</t>
  </si>
  <si>
    <t>CR on inter-RAT measurement in TS38.133 (section 9.4.2, 9.4.3)</t>
  </si>
  <si>
    <t>R4-1915513</t>
  </si>
  <si>
    <t>R4-1915526</t>
  </si>
  <si>
    <t>R4-1915560</t>
  </si>
  <si>
    <t>R4-1915561</t>
  </si>
  <si>
    <t>CR on 38133 for section 11 in Rel-15</t>
  </si>
  <si>
    <t>R4-1915608</t>
  </si>
  <si>
    <t>CR on delay uncertainty of RRC Release with redirection requirements in TS 38.133</t>
  </si>
  <si>
    <t>R4-1915609</t>
  </si>
  <si>
    <t>CR on known condition of PSCell addition requirement in NE-DC</t>
  </si>
  <si>
    <t>R4-1915787</t>
  </si>
  <si>
    <t>CR on corrections on NR intra frequency measurement reporting requirements (Section 9.2.4)</t>
  </si>
  <si>
    <t>R4-1915788</t>
  </si>
  <si>
    <t>R4-1913956</t>
  </si>
  <si>
    <t>CR on NR MTTD and MRTD definition for R15</t>
  </si>
  <si>
    <t>R4-1913957</t>
  </si>
  <si>
    <t>CR on NR MTTD and MRTD definition for R16</t>
  </si>
  <si>
    <t>R4-1914770</t>
  </si>
  <si>
    <t>CR to 38.133 NR reporting criteria</t>
  </si>
  <si>
    <t>R4-1914771</t>
  </si>
  <si>
    <t>R4-1914844</t>
  </si>
  <si>
    <t>CR on known condition of PSCell addition requirement in NR DC (Cat A)</t>
  </si>
  <si>
    <t>R4-1914846</t>
  </si>
  <si>
    <t>CR on RRC Re-establishment requirements in TS 38.133 (Cat A)</t>
  </si>
  <si>
    <t>R4-1914848</t>
  </si>
  <si>
    <t>CR on scope of interruption requirements of EN-DC in TS 38.133 (Cat A)</t>
  </si>
  <si>
    <t>R4-1914850</t>
  </si>
  <si>
    <t>CR on scope of MTTD requirements in TS 38.133 (Cat A)</t>
  </si>
  <si>
    <t>R4-1914860</t>
  </si>
  <si>
    <t>CR on NR inter-frequency identification (Cat A)</t>
  </si>
  <si>
    <t>R4-1914862</t>
  </si>
  <si>
    <t>CR on NR intra-frequency measurements (Cat A)</t>
  </si>
  <si>
    <t>R4-1914907</t>
  </si>
  <si>
    <t>CR on RLM scheduling restriction (section 8.1.7)</t>
  </si>
  <si>
    <t>R4-1914908</t>
  </si>
  <si>
    <t>CR on RLM scheduling restriction (section 8.1.7) (cat-A)</t>
  </si>
  <si>
    <t>R4-1914910</t>
  </si>
  <si>
    <t>CR on SCell activation requirements (section 8.3.2) (cat-A)</t>
  </si>
  <si>
    <t>R4-1915610</t>
  </si>
  <si>
    <t>CR on known condition of PSCell addition requirement in NR DC</t>
  </si>
  <si>
    <t>R4-1915611</t>
  </si>
  <si>
    <t>CR on RRC Re-establishment requirements in TS 38.133</t>
  </si>
  <si>
    <t>R4-1915613</t>
  </si>
  <si>
    <t>CR on scope of MTTD requirements in TS 38.133</t>
  </si>
  <si>
    <t>R4-1915618</t>
  </si>
  <si>
    <t>CR on NR inter-frequency identification</t>
  </si>
  <si>
    <t>R4-1915619</t>
  </si>
  <si>
    <t>CR on NR intra-frequency measurements</t>
  </si>
  <si>
    <t>R4-1915774</t>
  </si>
  <si>
    <t>CR on MTTD for intra-band EN-DC</t>
  </si>
  <si>
    <t>R4-1915775</t>
  </si>
  <si>
    <t>R4-1915793</t>
  </si>
  <si>
    <t>CR on SCell activation requirements (section 8.3.2)</t>
  </si>
  <si>
    <t>R4-1915938</t>
  </si>
  <si>
    <t>CR on scope of interruption requirements of EN-DC in TS 38.133</t>
  </si>
  <si>
    <t>R4-1913123</t>
  </si>
  <si>
    <t>CR to 38.133 R15 Add the missing units to DRX cycle values</t>
  </si>
  <si>
    <t>R4-1913321</t>
  </si>
  <si>
    <t>CR to TS38.133 on correction for BWP switching with SCS changing (Section 8.2.1.2.7, 8.2.2.2.5 and 8.6.2)</t>
  </si>
  <si>
    <t>R4-1913322</t>
  </si>
  <si>
    <t>R4-1913481</t>
  </si>
  <si>
    <t>CR to 38.133 on TCI state switching (Section 8.10) (R16)</t>
  </si>
  <si>
    <t>R4-1913750</t>
  </si>
  <si>
    <t>Editorial correction for SCell activation and deactivation delay</t>
  </si>
  <si>
    <t>R4-1913915</t>
  </si>
  <si>
    <t>CR to 38.133 R16 Add the missing units to DRX cycle values (Cat A)</t>
  </si>
  <si>
    <t>R4-1914614</t>
  </si>
  <si>
    <t>Update on requirements related to inter-band EN-DC and NE-DC synchronous requirements</t>
  </si>
  <si>
    <t>R4-1914856</t>
  </si>
  <si>
    <t>Editorial CR on section 8.2 (Cat A)</t>
  </si>
  <si>
    <t>R4-1914911</t>
  </si>
  <si>
    <t>CR to add QCL definition (section 3.6)</t>
  </si>
  <si>
    <t>R4-1914912</t>
  </si>
  <si>
    <t>CR to add QCL definition (section 3.6) (cat-A)</t>
  </si>
  <si>
    <t>R4-1915579</t>
  </si>
  <si>
    <t>Editorial corrections to section 9.2</t>
  </si>
  <si>
    <t>R4-1915580</t>
  </si>
  <si>
    <t>R4-1915616</t>
  </si>
  <si>
    <t>Editorial CR on section 8.2</t>
  </si>
  <si>
    <t>R4-1915741</t>
  </si>
  <si>
    <t>Editorial updates (section 9.4)</t>
  </si>
  <si>
    <t>R4-1915743</t>
  </si>
  <si>
    <t>Editorial updates (Annex B)</t>
  </si>
  <si>
    <t>R4-1915794</t>
  </si>
  <si>
    <t>CR to 38.133 on TCI state switching (Section 8.10) (R15)</t>
  </si>
  <si>
    <t>R4-1915936</t>
  </si>
  <si>
    <t>R4-1915940</t>
  </si>
  <si>
    <t>R4-1915941</t>
  </si>
  <si>
    <t>R4-1916193</t>
  </si>
  <si>
    <t>R4-1913117</t>
  </si>
  <si>
    <t>6674</t>
  </si>
  <si>
    <t>13.17.0</t>
  </si>
  <si>
    <t>Correction to misused variables in intra-frequency cell identification requirements</t>
  </si>
  <si>
    <t>R4-1913118</t>
  </si>
  <si>
    <t>6675</t>
  </si>
  <si>
    <t>14.13.0</t>
  </si>
  <si>
    <t>R4-1913119</t>
  </si>
  <si>
    <t>6676</t>
  </si>
  <si>
    <t>R4-1913120</t>
  </si>
  <si>
    <t>6677</t>
  </si>
  <si>
    <t>R4-1913157</t>
  </si>
  <si>
    <t>5554</t>
  </si>
  <si>
    <t>CR to 36.101 to revise CA_NS_04 AMPR for BW Class C</t>
  </si>
  <si>
    <t>R4-1913158</t>
  </si>
  <si>
    <t>5555</t>
  </si>
  <si>
    <t>R4-1913159</t>
  </si>
  <si>
    <t>5556</t>
  </si>
  <si>
    <t>CR to 36.101 rel. 15 to fix Out-of-band Blocking issue for bands 38, 41</t>
  </si>
  <si>
    <t>R4-1913161</t>
  </si>
  <si>
    <t>5558</t>
  </si>
  <si>
    <t>R4-1913178</t>
  </si>
  <si>
    <t>5559</t>
  </si>
  <si>
    <t>CR to 36.101 rel. 15 to fix Out-of-band Blocking issue for bands 32</t>
  </si>
  <si>
    <t>R4-1913179</t>
  </si>
  <si>
    <t>5560</t>
  </si>
  <si>
    <t>R4-1913579</t>
  </si>
  <si>
    <t>6682</t>
  </si>
  <si>
    <t>CR on clarification on RSSI measurement requirement R13</t>
  </si>
  <si>
    <t>R4-1913580</t>
  </si>
  <si>
    <t>6683</t>
  </si>
  <si>
    <t>CR on clarification on RSSI measurement requirement R14</t>
  </si>
  <si>
    <t>R4-1913581</t>
  </si>
  <si>
    <t>6684</t>
  </si>
  <si>
    <t>CR on clarification on RSSI measurement requirement R15</t>
  </si>
  <si>
    <t>R4-1913582</t>
  </si>
  <si>
    <t>6685</t>
  </si>
  <si>
    <t>CR on clarification on RSSI measurement requirement R16</t>
  </si>
  <si>
    <t>R4-1913990</t>
  </si>
  <si>
    <t>5574</t>
  </si>
  <si>
    <t>12.23.0</t>
  </si>
  <si>
    <t>Correction to intraband contiguous CA out-of-band blocking table REL-12</t>
  </si>
  <si>
    <t>R4-1913991</t>
  </si>
  <si>
    <t>5575</t>
  </si>
  <si>
    <t>Correction to intraband contiguous CA in-band and out-of-band blocking tables REL-13</t>
  </si>
  <si>
    <t>R4-1913992</t>
  </si>
  <si>
    <t>5576</t>
  </si>
  <si>
    <t>Correction to intraband contiguous CA in-band and out-of-band blocking tables REL-14</t>
  </si>
  <si>
    <t>R4-1913993</t>
  </si>
  <si>
    <t>5577</t>
  </si>
  <si>
    <t>Correction to intraband contiguous CA in-band and out-of-band blocking tables REL-15</t>
  </si>
  <si>
    <t>R4-1913994</t>
  </si>
  <si>
    <t>5578</t>
  </si>
  <si>
    <t>Correction to intraband contiguous CA in-band and out-of-band blocking tables REL-16</t>
  </si>
  <si>
    <t>R4-1915153</t>
  </si>
  <si>
    <t>6770</t>
  </si>
  <si>
    <t>Clarifications on RSSI and Channel Occupancy measurement requirements in LTE LAA</t>
  </si>
  <si>
    <t>R4-1915154</t>
  </si>
  <si>
    <t>6771</t>
  </si>
  <si>
    <t>R4-1915155</t>
  </si>
  <si>
    <t>6772</t>
  </si>
  <si>
    <t>R4-1915156</t>
  </si>
  <si>
    <t>6773</t>
  </si>
  <si>
    <t>R4-1915163</t>
  </si>
  <si>
    <t>6779</t>
  </si>
  <si>
    <t>Correction of reference in subclause 5.3.2</t>
  </si>
  <si>
    <t>R4-1915164</t>
  </si>
  <si>
    <t>6780</t>
  </si>
  <si>
    <t>R4-1915165</t>
  </si>
  <si>
    <t>6781</t>
  </si>
  <si>
    <t>R4-1915433</t>
  </si>
  <si>
    <t>5552</t>
  </si>
  <si>
    <t>CR to 36.101 to revise LTE CA_NS_04 AMPR for BW class D</t>
  </si>
  <si>
    <t>R4-1916206</t>
  </si>
  <si>
    <t>5571</t>
  </si>
  <si>
    <t>Adding Band40 for UE category 1bis into Rel-16 TS 36.101</t>
  </si>
  <si>
    <t>R4-1916207</t>
  </si>
  <si>
    <t>CR for REL-16 TS36.307 for adding B40 to UE category 1bis</t>
  </si>
  <si>
    <t>R4-1913762</t>
  </si>
  <si>
    <t>CR to TS 37.145-2: Clarification of conformance testing for same beams</t>
  </si>
  <si>
    <t>R4-1913763</t>
  </si>
  <si>
    <t>R4-1913764</t>
  </si>
  <si>
    <t>R4-1913765</t>
  </si>
  <si>
    <t>R4-1913766</t>
  </si>
  <si>
    <t>37.842</t>
  </si>
  <si>
    <t>13.2.0</t>
  </si>
  <si>
    <t>CR to TR 37.842: Clarification on mapping of different transceiver units to a common TAB connector</t>
  </si>
  <si>
    <t>R4-1913767</t>
  </si>
  <si>
    <t>CR to TS 37.141: Correction of references for NB-IoT testing</t>
  </si>
  <si>
    <t>R4-1913768</t>
  </si>
  <si>
    <t>R4-1913769</t>
  </si>
  <si>
    <t>R4-1913770</t>
  </si>
  <si>
    <t>R4-1915332</t>
  </si>
  <si>
    <t>0912</t>
  </si>
  <si>
    <t>NB-IoT corrections</t>
  </si>
  <si>
    <t>R4-1915333</t>
  </si>
  <si>
    <t>R4-1915334</t>
  </si>
  <si>
    <t>R4-1915335</t>
  </si>
  <si>
    <t>R4-1911133</t>
  </si>
  <si>
    <t>5536</t>
  </si>
  <si>
    <t>CR: Correction of HST-SFN channel model (Rel-15)</t>
  </si>
  <si>
    <t>R4-1911134</t>
  </si>
  <si>
    <t>5537</t>
  </si>
  <si>
    <t>CR: Updates to HST-SFN channel model (Rel-16)</t>
  </si>
  <si>
    <t>R4-1912780</t>
  </si>
  <si>
    <t>5535</t>
  </si>
  <si>
    <t>CR: Correction of HST-SFN channel model (Rel-14)</t>
  </si>
  <si>
    <t>R4-1913274</t>
  </si>
  <si>
    <t>5565</t>
  </si>
  <si>
    <t>DeltaTib for CA_1-7-46</t>
  </si>
  <si>
    <t>R4-1913275</t>
  </si>
  <si>
    <t>5566</t>
  </si>
  <si>
    <t>R4-1913276</t>
  </si>
  <si>
    <t>5567</t>
  </si>
  <si>
    <t>R4-1913380</t>
  </si>
  <si>
    <t>5568</t>
  </si>
  <si>
    <t>CR for correction on Rel-14 eFDMIMO PMI test cases with advanced codebook for TS 36.101 (Rel-14)</t>
  </si>
  <si>
    <t>R4-1913381</t>
  </si>
  <si>
    <t>5569</t>
  </si>
  <si>
    <t>CR for correction on Rel-14 eFDMIMO PMI test cases with advanced codebook for TS 36.101 (Rel-15)</t>
  </si>
  <si>
    <t>R4-1913382</t>
  </si>
  <si>
    <t>5570</t>
  </si>
  <si>
    <t>CR for correction on Rel-14 eFDMIMO PMI test cases with advanced codebook for TS 36.101 (Rel-16)</t>
  </si>
  <si>
    <t>R4-1914738</t>
  </si>
  <si>
    <t>6726</t>
  </si>
  <si>
    <t>Cat-1bis clarification to RSRQ measurements</t>
  </si>
  <si>
    <t>R4-1914801</t>
  </si>
  <si>
    <t>6730</t>
  </si>
  <si>
    <t>CR on maintaining core requirements and tests for V3X synchronization reference source selection/reselection R15</t>
  </si>
  <si>
    <t>R4-1914802</t>
  </si>
  <si>
    <t>6731</t>
  </si>
  <si>
    <t>CR on maintaining core requirements and tests for V4X synchronization reference source selection/reselection R16</t>
  </si>
  <si>
    <t>R4-1914804</t>
  </si>
  <si>
    <t>6733</t>
  </si>
  <si>
    <t>CR on maintaining interruption tests due to V2X sidelink communication R15</t>
  </si>
  <si>
    <t>R4-1914805</t>
  </si>
  <si>
    <t>6734</t>
  </si>
  <si>
    <t>CR on maintaining interruption tests due to V2X sidelink communication R16</t>
  </si>
  <si>
    <t>R4-1915378</t>
  </si>
  <si>
    <t>5588</t>
  </si>
  <si>
    <t>CR for 36.101 UE-to-UE coexistence for V2X_v16</t>
  </si>
  <si>
    <t>R4-1915379</t>
  </si>
  <si>
    <t>5589</t>
  </si>
  <si>
    <t>CR for 36.101 UE-to-UE coexistence for V2X _v15</t>
  </si>
  <si>
    <t>R4-1915380</t>
  </si>
  <si>
    <t>5590</t>
  </si>
  <si>
    <t>CR for 36.101 UE-to-UE coexistence for V2X_v14</t>
  </si>
  <si>
    <t>R4-1915590</t>
  </si>
  <si>
    <t>6725</t>
  </si>
  <si>
    <t>R4-1915906</t>
  </si>
  <si>
    <t>6790</t>
  </si>
  <si>
    <t>R4-1915907</t>
  </si>
  <si>
    <t>6729</t>
  </si>
  <si>
    <t>CR on maintaining core requirements and tests for V2X synchronization reference source selection/reselection R14</t>
  </si>
  <si>
    <t>R4-1915908</t>
  </si>
  <si>
    <t>6732</t>
  </si>
  <si>
    <t>CR on maintaining interruption tests due to V2X sidelink communication R14</t>
  </si>
  <si>
    <t>R4-1914466</t>
  </si>
  <si>
    <t>6700</t>
  </si>
  <si>
    <t>Correction RAN4 requirements for a Dormant Scell</t>
  </si>
  <si>
    <t>R4-1914467</t>
  </si>
  <si>
    <t>6701</t>
  </si>
  <si>
    <t>R4-1914468</t>
  </si>
  <si>
    <t>6702</t>
  </si>
  <si>
    <t>Measurements interruption requirements for an SCell in Dormant state</t>
  </si>
  <si>
    <t>R4-1914469</t>
  </si>
  <si>
    <t>6703</t>
  </si>
  <si>
    <t>R4-1914470</t>
  </si>
  <si>
    <t>6704</t>
  </si>
  <si>
    <t>Correction to interruption requirement introduction to include dormant Scell</t>
  </si>
  <si>
    <t>R4-1914471</t>
  </si>
  <si>
    <t>6705</t>
  </si>
  <si>
    <t>R4-1914472</t>
  </si>
  <si>
    <t>6706</t>
  </si>
  <si>
    <t>Removal of brackets from euCA performance requirements</t>
  </si>
  <si>
    <t>R4-1914473</t>
  </si>
  <si>
    <t>6707</t>
  </si>
  <si>
    <t>R4-1914474</t>
  </si>
  <si>
    <t>6708</t>
  </si>
  <si>
    <t>Correction to test case A.8.16.104</t>
  </si>
  <si>
    <t>R4-1914475</t>
  </si>
  <si>
    <t>6709</t>
  </si>
  <si>
    <t>R4-1914477</t>
  </si>
  <si>
    <t>6711</t>
  </si>
  <si>
    <t>Correction to S-measure threshold applicability in IDLE mode measurements</t>
  </si>
  <si>
    <t>R4-1914890</t>
  </si>
  <si>
    <t>6745</t>
  </si>
  <si>
    <t>Correction to direct Scell activation requirements R15</t>
  </si>
  <si>
    <t>R4-1914891</t>
  </si>
  <si>
    <t>6746</t>
  </si>
  <si>
    <t>Correction to direct Scell activation requirements R16</t>
  </si>
  <si>
    <t>R4-1914892</t>
  </si>
  <si>
    <t>6747</t>
  </si>
  <si>
    <t>Correction to direct Scell activation during HO requirements R15</t>
  </si>
  <si>
    <t>R4-1914893</t>
  </si>
  <si>
    <t>6748</t>
  </si>
  <si>
    <t>Correction to direct Scell activation during HO requirements R16</t>
  </si>
  <si>
    <t>R4-1914894</t>
  </si>
  <si>
    <t>6749</t>
  </si>
  <si>
    <t>Adding interruption length requirements for direct Scell activation R15</t>
  </si>
  <si>
    <t>R4-1914895</t>
  </si>
  <si>
    <t>6750</t>
  </si>
  <si>
    <t>Adding interruption length requirements for direct Scell activation R16</t>
  </si>
  <si>
    <t>R4-1914896</t>
  </si>
  <si>
    <t>6751</t>
  </si>
  <si>
    <t>Update to interruption requirements due to measurement on dormant Scell R15</t>
  </si>
  <si>
    <t>R4-1914897</t>
  </si>
  <si>
    <t>6752</t>
  </si>
  <si>
    <t>Update to interruption requirements due to measurement on dormant Scell R16</t>
  </si>
  <si>
    <t>R4-1914898</t>
  </si>
  <si>
    <t>6753</t>
  </si>
  <si>
    <t>Adding interruption length requirements for dormant state transition R15</t>
  </si>
  <si>
    <t>R4-1914899</t>
  </si>
  <si>
    <t>6754</t>
  </si>
  <si>
    <t>Adding interruption length requirements for dormant state transition R16</t>
  </si>
  <si>
    <t>R4-1915554</t>
  </si>
  <si>
    <t>6710</t>
  </si>
  <si>
    <t>R4-1914269</t>
  </si>
  <si>
    <t>CR to TS 37.145-2: Requirement set applicability</t>
  </si>
  <si>
    <t>R4-1914530</t>
  </si>
  <si>
    <t>CR to TR 37.843: Improvement of RC technical background in subclause 10.5.2.3A</t>
  </si>
  <si>
    <t>R4-1914593</t>
  </si>
  <si>
    <t>Correction to co-existene and co-loaction spurious emissions applicability range</t>
  </si>
  <si>
    <t>R4-1914594</t>
  </si>
  <si>
    <t>R4-1914766</t>
  </si>
  <si>
    <t>R4-1914797</t>
  </si>
  <si>
    <t>CR to TR 37.843: Completion of MU terms for PWS.</t>
  </si>
  <si>
    <t>R4-1915012</t>
  </si>
  <si>
    <t>CR to TS 37.145-2: correction of the direction to be tested for the BS demodulation requirements, Rel-15</t>
  </si>
  <si>
    <t>R4-1915013</t>
  </si>
  <si>
    <t>CR to TS 37.145-2: correction of the direction to be tested for the BS demodulation requirements, Rel-16</t>
  </si>
  <si>
    <t>R4-1915543</t>
  </si>
  <si>
    <t>R4-1915591</t>
  </si>
  <si>
    <t>R4-1915734</t>
  </si>
  <si>
    <t>CR to TR 37.843: Power Density limitation for PWS.</t>
  </si>
  <si>
    <t>R4-1916048</t>
  </si>
  <si>
    <t>CR to TR 37.843: adding background information on angular alignment in subclause 10.8.4</t>
  </si>
  <si>
    <t>R4-1916080</t>
  </si>
  <si>
    <t>CR to TS 37.105: Requirement set applicability</t>
  </si>
  <si>
    <t>R4-1916081</t>
  </si>
  <si>
    <t>R4-1916157</t>
  </si>
  <si>
    <t>CR to TR 37.843 Addition of Plane Wave Synthesizer MU calibration and test procedure for In-band TRP requirements-2.</t>
  </si>
  <si>
    <t>R4-1913273</t>
  </si>
  <si>
    <t>5564</t>
  </si>
  <si>
    <t>Correction of Note number in Table 5.6.1-1</t>
  </si>
  <si>
    <t>R4-1915449</t>
  </si>
  <si>
    <t>5563</t>
  </si>
  <si>
    <t>R4-1915588</t>
  </si>
  <si>
    <t>6721</t>
  </si>
  <si>
    <t>Applicability of relaxed neighbour cell monitoring for category M1/M2</t>
  </si>
  <si>
    <t>R4-1915589</t>
  </si>
  <si>
    <t>6789</t>
  </si>
  <si>
    <t>Correction of feMTC test cases</t>
  </si>
  <si>
    <t>R4-1916194</t>
  </si>
  <si>
    <t>6791</t>
  </si>
  <si>
    <t>R4-1916195</t>
  </si>
  <si>
    <t>6724</t>
  </si>
  <si>
    <t>TEI12_Test, MTSI_FIXED_ACCESS-UEConTest</t>
  </si>
  <si>
    <t>LTE_high_speed-Perf</t>
  </si>
  <si>
    <t>LTE_CA_R16_intra-Core</t>
  </si>
  <si>
    <t>LTE700_Europe_PPDR-Core</t>
  </si>
  <si>
    <t>LTE_CA_R14_3DL1UL-Core</t>
  </si>
  <si>
    <t>LTE_eFDMIMO-Perf</t>
  </si>
  <si>
    <t>TEI12</t>
  </si>
  <si>
    <t>LTE_terr_bcast -Core</t>
  </si>
  <si>
    <t>LTE_euCA-Core</t>
  </si>
  <si>
    <t>LTE_euCA-Perf</t>
  </si>
  <si>
    <t>LTE_UE_cat_1RX-Perf</t>
  </si>
  <si>
    <t>LTE_V2X-Perf</t>
  </si>
  <si>
    <t>LTE_feMTC</t>
  </si>
  <si>
    <t>LTE_5GCN_connect-Core, , LTE_euCA-Core</t>
  </si>
  <si>
    <t>LTE_5GCN_connect-Core, TEI15</t>
  </si>
  <si>
    <t>LTE_1024QAM_DL-Core, NR_newRAT-Core, TEI15</t>
  </si>
  <si>
    <t>LTE_VoLTE_ViLTE_enh</t>
  </si>
  <si>
    <t>NB_IOT-Core, TEI15</t>
  </si>
  <si>
    <t>LTE_UDC-Core</t>
  </si>
  <si>
    <t>LTE_QMC_Streaming-Core, LTE_STTIandPT-core, , NR_newRAT-Core, TEI15</t>
  </si>
  <si>
    <t>NB_IOTenh-Core, TEI15</t>
  </si>
  <si>
    <t>LTE_CA_enh_b5C-Core, TEI15</t>
  </si>
  <si>
    <t>LTE_5GCN_connect-Core, ,</t>
  </si>
  <si>
    <t>LTE_CA_enh_b5C-Core, TEI13</t>
  </si>
  <si>
    <t>LTE_CA_enh_b5C-Core, TEI14</t>
  </si>
  <si>
    <t>5GS_Ph1, TEI16</t>
  </si>
  <si>
    <t>TEI-16</t>
  </si>
  <si>
    <t>TEI13_Test, LTE_feMTC-UEConTest</t>
  </si>
  <si>
    <t>LTE_CA_R14-UEConTests</t>
  </si>
  <si>
    <t>TEI10_Test, LTE_CA-UEConTest.</t>
  </si>
  <si>
    <t>TEI12_Test, LTE_UTRA_IncMon-UEConTest</t>
  </si>
  <si>
    <t>TEI15_Test, LTE_UDC-UEConTest</t>
  </si>
  <si>
    <t>NB_IoT-Perf</t>
  </si>
  <si>
    <t>NB-IoT-Perf</t>
  </si>
  <si>
    <t>AASenh_BS_LTE_UTRA-perf</t>
  </si>
  <si>
    <t>Iuant_transfer</t>
  </si>
  <si>
    <t>NR_newRAT_Core</t>
  </si>
  <si>
    <t>&lt;NR_newRAT-Core, TEI16&gt;</t>
  </si>
  <si>
    <t>NR_n75_BW_Core</t>
  </si>
  <si>
    <t>NR_CA_R16_4BDL_1BUL-Core</t>
  </si>
  <si>
    <t>NR_newRAT-Core, TEI16, NR_n41_LTE_41_coex-Core</t>
  </si>
  <si>
    <t>DC_R16_LTE_NR_3DL3UL-Core</t>
  </si>
  <si>
    <t>DC_R16_4BLTE_1BNR_5DL2UL,</t>
  </si>
  <si>
    <t>DC_R16_1BLTE_1BNR_2DL2UL-Core, DC_R16_2BLTE_1BNR_3DL2UL-Core, DC_R16_3BLTE_1BNR_4DL2UL-Core, DC_R16_xBLTE_2BNR_yDL2UL-Core</t>
  </si>
  <si>
    <t>DC_R16_2BLTE_1BNR_3DL2UL-Core,</t>
  </si>
  <si>
    <t>NR-newRAT_Perf</t>
  </si>
  <si>
    <t>NR_NewRAT-Perf</t>
  </si>
  <si>
    <t>NR_newRAT-core</t>
  </si>
  <si>
    <t>NR_IAB-core</t>
  </si>
  <si>
    <t>ENDC_UE_PC2_TDD_TDD-Core</t>
  </si>
  <si>
    <t>TEI16, NR_newRAT-Core</t>
  </si>
  <si>
    <t>NR_CPUP_Split</t>
  </si>
  <si>
    <t>TEI16, NR_CPUP_Split-Core</t>
  </si>
  <si>
    <t>NR_newRAT-Core,</t>
  </si>
  <si>
    <t>NR_newRAT-CORE</t>
  </si>
  <si>
    <t>NR_FDD_bands_varduplex-Perf</t>
  </si>
  <si>
    <t>NR_MIMO-Core</t>
  </si>
  <si>
    <t>blanks before Tdoc number</t>
  </si>
  <si>
    <t>tab after Tdoc number</t>
  </si>
  <si>
    <t>blank after Tdoc number</t>
  </si>
  <si>
    <t>no line break after Tdoc number</t>
  </si>
  <si>
    <t>CR number must have 4 digits</t>
  </si>
  <si>
    <t>"TS" is spec field is not allowed</t>
  </si>
  <si>
    <t>wrong version on CR cover, blanks before Tdoc number</t>
  </si>
  <si>
    <t>wrong CR cat. on CR cover</t>
  </si>
  <si>
    <t>Tdoc and rev number are wrong on the CR cover</t>
  </si>
  <si>
    <t>CR and rev number are wrong on the CR cover</t>
  </si>
  <si>
    <t>cat. corrected from F to A in 3GU</t>
  </si>
  <si>
    <t>CR could not be implemented as it was not based on the latest specification version</t>
  </si>
  <si>
    <t>RP-86</t>
  </si>
  <si>
    <t>RAN #86</t>
  </si>
  <si>
    <t>130 of them from R5s</t>
  </si>
  <si>
    <t>CR could not be implemented because the corresponding Rel-16 mirror CR in R4-1913604 is not implementable</t>
  </si>
  <si>
    <t>approved
RAN #86 per REL</t>
  </si>
  <si>
    <t>approved
RAN #85 per REL</t>
  </si>
  <si>
    <t>Mediatek: 3 WIs are not finalized (e.g. V2X) so we would like to understand how this was handled as there was no exception sheet_x000D_
RAN1 chair: some minor aspects will still be solved via CRs, will reserve 12 extra TUs to solve these (so Feb. 50%, April 33% and May 25% will be reserved for REL-16)_x000D_
Samsung: RAN1 completion level for V2X should be corrected from 100% to 85% and open issues should be documented; if RAN1 can not finish the open items this may have impact on ASN.1 freeze_x000D_
_x000D_
Fujitsu: slide 23: draft specs for REL-16 should say draft CRs_x000D_
RAN chair: yes, the plan is to introduce REL-16 specs for RAN1 i.e. approve CRs/introduce specs_x000D_
_x000D_
Futurewei: overshooting TUs in RAN1 improved compared to the past, unlicensed can take extra time this has to be taken into account_x000D_
Samsung: would prefer to have more step-by-step decisions than rushing in the last quarter</t>
  </si>
  <si>
    <t>Mediatek: worried about late REL-16 WIs/SIs, some REL-16 WIs may need to extend target date_x000D_
Qualcomm: has a Tdoc in RP-192927, some WIs have &lt;50% so we would need an extra ad hoc; we agreed 150 CRs for REL-15 maintenance, without ad hoc REL-16 completion in RAN4 will be delayed and this will mean REL-17 delay as well_x000D_
Huawei: REL-17 work in RAN4 should only start from Q3/2020_x000D_
Nokia: we should be more careful what we approve here at RAN if this has RAN4 impact, we did the same mistake in the past;_x000D_
Apple: NR-U needs quites extensive simulation work so adding a Jan.20 ad hoc in the last moment is not a good idea, so we prefer to consider REL-16 exceptions_x000D_
Ericsson: we should check REL-16 exceptions just in March 20_x000D_
CHTTL: to late to decide for a Jan. ad hoc, last time we decided that an ad hoc just be decided 6 months before_x000D_
Telecom Italia: by June 20 we also need also the RAN4 specs for the IMT-2020 submission_x000D_
RAN4 chairman (Samsung): agrees that a generic delay to June 20 is not appropriate and checking exception sheets in March 20 is the right approach_x000D_
RAN chair: but we should then also not approve REL-17 WIs for RAN4_x000D_
RAN4 chairman (Futurewei): it is not good to approve RAN1/2/3 WIs first and then consult RAN4 as an afterthought and this causes overload/delay in RAN4_x000D_
Nokia: we approved still additional RAN1/RAN2 objectives for REL-16 WIs at RAN #85 and this is not proper project management_x000D_
RAN chair: we should look at RAN4 impacts of REL-17 WIs/SIs at March 20 and avoid too many RAN4 led additional WIs_x000D_
Qualcomm: is it not too late to look at RAN4 REL-17 impacts just in March 20, or will we cut down REL-17 WIs when we find out that RAN4 is overloaded?_x000D_
RAN chair: yes, in case of RAN4 overload we will cut down REL-17 WIs/SIs_x000D_
RAN4 chairman (Samsung): would be better to have a RAN4 TU view at this meeting_x000D_
RAN chair: can allocate RP-193183 for this_x000D_
RAN4 chairman (Samsung): can be covered already in RP-193160_x000D_
Telecom Italia: we need to deprioritize unlicensed related work as this is not relevant for IMT-2020 submission_x000D_
ZTE: some guidance from RAN regarding spectrum related WIs would be also needed because however RAN4 is overloaded as this is always coming on top_x000D_
RAN chairman and whole RAN applauded to thank Xutao Xu (Samsung) for his hard work as RAN4 chairman in the last 4 years and they welcomed the new RAN4 chairman Steven</t>
  </si>
  <si>
    <t>RAN chair: assuming that REL-16 is closed in March 20, we will assume that we could close RAN6 in March 20 and let RAN take over the corresponding maintenance of RAN6 specs;_x000D_
Huawei: we have a Tdoc in RP-192899 about this suggesting Sep.20 for closing RAN6 so that corrections can be done in the next 6 months in RAN6 so that we do not need to handle them in RAN;_x000D_
RAN chair: will check with RAN6 chairman whether March 20 or Sep.20 is better and we can then decide in March 20 what we will do</t>
  </si>
  <si>
    <t>RAN chair: RAN focussed on the contents and defined the contents for 15 months, we can still later see whether an extension is required_x000D_
SA chair: we need to agree on a common plan for all 3 TSGs as this is one common project_x000D_
Telecom Italia: would like to make sure that such a timeline change will not change the contents we endorsed_x000D_
Mediatek: supports that RAN works with 15 months TU planning and 18 months REL_x000D_
Huawei: thinks that RAN planned for less than 15 months but we will not reopen the contents, we have then 1 quarter buffer_x000D_
SA chairman: REL-16 is eating more and more time from REL-17, this was the reason to consider an 18 months REL_x000D_
Ericsson: we had a painful but successful process to define the REL-17 contents; 18 months assumption will not decrease but rather an increase of the workload and we would not like to see this in RAN;_x000D_
Qualccomm: agrees with Ericsson, SA proposal comes as complete surprise as we had the assumption to plan for 15 months; we could still increase at the end of the REL is really needed but not now;_x000D_
RAN chair: confirms that we will not replan the REL-17 contents, not at this meeting nor at the next RAN meeting_x000D_
SA chair: SA did not fill all TUs for 18 months, noone is pushing RAN to include more contents, the point was that we need to have a common REL-17 timeline and this should be for 18 months_x000D_
Nokia: late SA items with RAN impact may have problems to be included, and 15 months assumption was based also on including feedback from the field quickly _x000D_
CMCC: 15 months contents planning and 18 months release has the advantage to have 3 months buffer and we can make sure that we can stick to the release planning_x000D_
LG: if we extend to REL-18 timeline, we may have another discussion about the contents which we would like to avoid; but if this can be avoided with 18 months we are ok with it_x000D_
Samsung: it seems once we have agreement that REL-17 contents is planned on 15 months, it would be easier to agree the timeline_x000D_
Ericsson: shifting to 18 months may cause the problem that we need to define priorities so we better downscope to fit into 15 months _x000D_
DT: ASN.1 freeze in Sep.2021 is our preference and therefore we should stick to RAN 15 months timeline_x000D_
Huawei: for REL-15 and REL-16 RAN was anway running over the original target so supports to stick to 18 months as agreed in SA by show-of-hands_x000D_
T-Mobile: REL-17 will be the first REL with real bug fixes so supports to stick to 15 months timeline_x000D_
Vodafone: we should look into the mutual impacts between RAN-SA and stick to 15 months_x000D_
Verizon: thinks late SA requirements for RAN will not happen, suggests to stick to 18 months_x000D_
CMCC: we need to take into account that REL-17 is starting 3 months later due to REL-16_x000D_
Motorola Solutions: stresses that timeline between RAN and SA are not disconnected_x000D_
Orange: SA also downscoped their work but to complete any stage 2 work by Sep.20 was not possible_x000D_
Nokia: proximity services and MBMS aspects could be further downscoped in SA to fit into 18 months_x000D_
US Dep. of Com.: we should look into the impacts on the contents_x000D_
SA chair: SA cut in Sep.19 and for those WIs that remained we further downscoped, for some items it was already clear that they will need an extension (which is not useful), for others we had to further downscope_x000D_
SA2 chair (Intel): SP-191296 explains SA2 status, 2 WIs ProSe and MBMS will not able to finish with 15 months time line so they will require an exception_x000D_
EBU: we are affected by this and 15 months REL will require downscoping so that the features are no longer mature for the market_x000D_
CT chair (Orange): maybe we better looking at whether there will be any misalignment if RAN scope is based on 15 months and SA/CT timeline is 18 months_x000D_
SA chairman (Huawei): slide 3: items with In* and Yes require input from RAN_x000D_
Siemens: we want to have a REL-17 of 18 months as further downscoping will be problematic_x000D_
RAN chair: some work for eNPN and 5MBS is planned in RAN, we have a sidelink enh. WI (in REL-16 we did already a lot of work for it), for satellite we have a WI and a SI, for multi-SIM we also something; details depend on the scope of the WIs/SIs_x000D_
SA chair: SA has contacts/moderators for the different topics; drones and MPS2 support in RAN?_x000D_
RAN chair: UAV is out but maybe there is some time at the end to do a bit, we have positioning work; but no work on multi-media planned_x000D_
Intel: Multi-SIM in RAN starts later, there was an LS in the past that was obviously not taken into account_x000D_
RAN chair: Multi-SIM will start in Q2/20; on drones there seems to be no need for RAN-SA coordination_x000D_
Huawei: multi-SIM, ProSe, MBMS: one reason for 18 months was the late start of the work in RAN_x000D_
RAN chair: does not see a show-stopper for the RAN-SA coordination here; the problem is if you start with 18 months you end up with 21 months, so starting with 15 months is a better approach_x000D_
SA chair: we did not have the intention to fill all TUs for 18 months, we must avoid what happened last time with REL-16 where we indicated to the industry at the end of the REL that we need 3 more months, this is a very bad message for the industry_x000D_
RAN chair: we will start with the 15 months assumption and the corresponding ASN.1 freeze plan_x000D_
Samsung: 15 months better for RAN but 18 months may be safer; does not see a big difference but we should make a decision_x000D_
RAN chair: at some point along the line we will align but not now_x000D_
SA chair: RAN was coming late in REL-16 to change the timeline and we adapted and SA tries to avoid this here by aligning the timeline at an early phase to avoid the bad extension message to the industry_x000D_
SA2 chair: we need same timeline for RAN and SA, should we go to PCG to get a decision_x000D_
Nokia: the reason why we increased to 18 months is because we extended the contents and this is not yet fixed and we should reduce the contents_x000D_
RAN chair: REL-16 was extended by 3 months but why is SA then still busy with REL-16?_x000D_
CMCC: it is clear that stage 2 in SA2 cannot be completed by Sep.20_x000D_
ZTE: we need alignment between the TSGs_x000D_
Huawei: in SA/CT we do not have the luxury of RAN to do stage 2 work in stage 3 time_x000D_
AT&amp;T: only 5 meetings left for studies and normative work in SA2 so assumes that almost all WIs will need an exception_x000D_
EBU: suggest to consider an 18 months timeline and after 9 months RAN can check whether they are really ahead and if this is really the case, they could fill the free time with additional work_x000D_
Samsung: suggests a show of hands to see where the majority is: 15 months or 18 months_x000D_
SA chair: main question is "do we want to have a common timeline?"_x000D_
Dish: we had a common decision for 15 months 3 months ago_x000D_
CT chair: this is not correct, we said no discussion on REL-17 timeline in Sep.19 and final decision will be done in Dec.19_x000D_
VW: how would 3GPP sell the message that RAN and SA/CT have different timelines? This will not create trust of verticals in 3GPP_x000D_
Motorola: we have to make sure that contents within a feature are aligned among RAN and CT/SA_x000D_
ETSI MCC (workplan coordinator): we anyway have deadlines per WG already in RAN_x000D_
Ericsson: we never moved deadlines earlier but only later, this is the reason why we should go for 15 months timeline_x000D_
Broadcom: 80% of the companies supported 18 months timeline_x000D_
Cisco: it seems RAN did some downscoping on ProSe/MBMS related topics, maybe this can help SA downscoping_x000D_
Mediatek: we could go with a 15 months REL and have exceptions for those items that may need more time_x000D_
CT chair (Orange): CT will need 9 months to complete the work_x000D_
FirstNet: supports to have 15 months REL_x000D_
SA chair: we cannot postpone timeline decision to March 20, content alignment has to happen between now and March 20; if we get no agreement here, then RAN and SA would plan independently (In* items will be planned independently from RAN timeline)_x000D_
Ericsson: there is still time to reduce the scope of SA WIs tomorrow_x000D_
KT: suggests that we do a show of hands in RAN whether 15 or 18 months should be considered_x000D_
_x000D_
conclusion: no consensus on a commone timeline so far, RAN continues content planning with 15 months REL-17, we will need contents alignment between RAN and SA which will happen in the next 3 months, SA is currently having an 18 months timeline which is the basis for the further SA scope discussion</t>
  </si>
  <si>
    <t>RAN chair: no revision marks? we allocate a revision so that RAN5 chairman can add a version with revision marks compared to the last approved version into the zip file</t>
  </si>
  <si>
    <t>RAN chair: only for information in RAN</t>
  </si>
  <si>
    <t>RAN chair: RAN in cc and just for info_x000D_
conclusion: no LS answer from RAN</t>
  </si>
  <si>
    <t>RAN chair: just for information in RAN</t>
  </si>
  <si>
    <t>RAN chair: RAN is only cc_x000D_
conclusion: no LS answer</t>
  </si>
  <si>
    <t>RAN chair: RAN is only in cc_x000D_
conclusion: no LS answer from RAN</t>
  </si>
  <si>
    <t>RAN chair: RAN4 and RAN5 are handling this_x000D_
RAN5 chair: should be under AI 13.1_x000D_
moved from from AI 9.3.6 to AI 13.1_x000D_
_x000D_
conclusion: work needed for this in RAN4 and RAN5 will be done under maintenance</t>
  </si>
  <si>
    <t>RAN chair: RAN4 sent a response already, see RP-193088</t>
  </si>
  <si>
    <t>ITU-R AH convener (Telecom Italia): LS is more relevant for SA than for RAN, SA may reply_x000D_
conclusion: no LS answer from RAN</t>
  </si>
  <si>
    <t>RAN4 chair: RAN4 impact unclear_x000D_
conclusion: no LS answer from RAN</t>
  </si>
  <si>
    <t>RAN chair: only for info in RAN_x000D_
conclusion: no LS answer from RAN</t>
  </si>
  <si>
    <t>RAN chair: RAN2 will handle this_x000D_
conclusion: no LS answer from RAN</t>
  </si>
  <si>
    <t>Qualcomm: asks that RAN1 can continue with their work in REL16_x000D_
Huawei: RAN is in charge of deciding about new categories_x000D_
Qualcomm: does not agree that this is a new category_x000D_
Orange: supports that RAN1 can work on this_x000D_
Mediatek: supports Huawei view in RP-193087_x000D_
Sierra Wireless: it is feasible in RAN1 and RAN2 and we should do this in REL-16 and not move this to REL-17_x000D_
Ericsson: in RAN1 it was clear that there was no need to consult RAN2_x000D_
RAN chair: so where are the CRs?_x000D_
Qualcomm: wants to do the CRs in Q1/2020_x000D_
Huawei: there are multiple ways how to do this_x000D_
Nokia: in RAN2 some L2 buffer size protection will be needed_x000D_
Qualcomm: there is no RAN2 impact and companies blocked the whole thing _x000D_
T-Mobile: this is more complex than TEI_x000D_
RAN chair: discuss this offline and come with a way forward_x000D_
Qualcomm: as a compromise: can it be agreed to put this in the REL-17 WI?_x000D_
RAN chair: discuss this possibility offline</t>
  </si>
  <si>
    <t>KDDI: can we add additonal WIs/SIs not proposed by the chairmen?_x000D_
RAN chair: yes, this is possible</t>
  </si>
  <si>
    <t>Apple: is another TDD band, we could add an objective to check sharing possibilities (DSS)_x000D_
Nokia: are there plans for this deployment?_x000D_
RAN chair: if such a deployment comes up, we can still consider this later_x000D_
_x000D_
Note: After RAN #86, the rapporteur of this WI clarified that this WI was intended to be for REL-16 despite_x000D_
          the indication of the target date RAN #88 (which would make it a REL-17 WI_x000D_
          completing very early at REL-16 ASN.1 freeze and then causing an avalanche of cat.A CRs)._x000D_
          In the workplan the target date is therefore corrected to RAN #87_x000D_
          (note: If it cannot be completed by then, rapporteur will provide a REL-16 exception request._x000D_
            Otherwise the WID will be revised at RAN #87 to correct the target date to RAN #87.)</t>
  </si>
  <si>
    <t>MCC: target date changed, SI is completed 3 months earlier_x000D_
conclusion: Si is completed</t>
  </si>
  <si>
    <t>We propose to enable the following in the 3GPP Rel-16 NR specifications_x000D_
(a)For FR1, allow UEs to support a bandwidth of 50 MHz for bands that mandate 100 MHz_x000D_
(b)For FR1, allow UEs to support 2 Rx for NR bands that mandates 4 Rx_x000D_
_x000D_
T-Mobile: supports this proposal_x000D_
Mediatek: does not expect that we will get consensus on this during this week, too late for REL-16, market fragmentation would the consequence_x000D_
Samsung: supports this proposal_x000D_
Telecom Italia: strong concern about this proposal: impact on coverage performance (has to be evaluated first), proposal is causing fragmentation, press that 5G is not up to expectation and we are now degarding the performance with this proposal; so proposal is not acceptable for us_x000D_
DT : same view as Telecom Italia, we had long debates with car manufacturers in the past and now this is proposed for normal UEs_x000D_
Orange: can also not agree on REL-16 relaxation, on FR1 the spectrum efficiency is critical as it impacts capacity, any relaxation needs careful study beforehand_x000D_
Vodafone: does not think that 2RX has a real cost benefit, too early to do such a change_x000D_
Vivo: sees a strong market demand for this proposal_x000D_
AT&amp;T: getting UEs out into the market in a timely manner is an argument for this proposal_x000D_
ZTE: we are fine with both proposals but if there is a problem maybe we can go forward with proposal (a) first_x000D_
Huawei: sees problem if phone is working on country but not in another country_x000D_
Dish: does not think that a comparison with LTE would be fair_x000D_
Telstra: there are a lot more aspects that can be considered for cost reduction, capacity, performance and coverage have to be studied first_x000D_
BT: agrees with Telecom Italia, Telstra etc._x000D_
KT: sees a clear demand for this for wearables so maybe this can be a compromise_x000D_
OPPO: phone size can be reduced with this proposal so we need to introduce it_x000D_
CMCC: coverage has to be linked to some service, does not think that coverage is a problem;_x000D_
Sierra Wireless: supports the proposal that is supported by 28 companies_x000D_
Futurewei: if it was important, we should have done it for REL-15; doing it now will create fragmentation, barring is not a solution and just saying we use LTE for roaming is not a good approach; intent to have a 5G- indicator?_x000D_
Fujitsu: penetration of high and low end market will be difficult without this proposal_x000D_
Panasonic: maybe either a) or b) could be a compromise_x000D_
Motorola: supports the Qualcomm proposal_x000D_
LG: supports to have lower end UE category_x000D_
Apple: supports the proposal as it allows different types of devices_x000D_
Sprint: these requirements impact only a smaller number of bands, lower freq. bands do not need 4RX and are not impacted by this proposal_x000D_
_x000D_
RAN chair: it seems there is no obvious way forward from this_x000D_
Qualcomm: proposal has minimum WG impact so can be done in REL-16, fragmentation is not true (without the proposal we cannot extend the NR market quickly), different operators have different plans, barring bit could address the concerns, there are impacts on roaming but without the proposal you may not have lower end NR UEs _x000D_
Mediatek: there is no consensus and this proposal was not in the scope for REL-16; for automotive we had long debates before we considered 2RX only for automotive_x000D_
Vodafone: in idle mode you are not forced to have 4Rx active; there is no urgent need for this proposal_x000D_
Huawei: explanation about note 2.?_x000D_
CMCC: is addressing concerns from companies to give customers the choice_x000D_
TSDSI: sees some similarity to the discussion about the TSDSI proposal we discussed on Monday morning_x000D_
Keysight: antenna performance is not specified for LTE and we are on the way to do the same for NR;_x000D_
DT: appreciates the comment about antenna performance but a reduction from 4Rx to 2Rx would be in any case a degradation_x000D_
RAN chair: is seems there are more concerns about b) than about a)_x000D_
Qualcomm: would not like to split this now_x000D_
Orange: the customer has not much information about the network but can easily compare the performance_x000D_
RAN chair: would a compromise be possible to consider it for REL-17?_x000D_
Qualcomm: for REL-17 we will have NR Light and then this proposal may no longer be needed so we would not like to move it to REL-17_x000D_
RAN chair: we need more clarification about the functionality and impacts, e.g. the access restriction mechanism needs more clarification_x000D_
Fujitsu: taking a) and b) as independent proposals may be better to be reach a compromise_x000D_
Vodafone: there are other areas where you can reduce costs of the UE, you may discuss a) but b) will not fly_x000D_
Telstra: proposal if considered for REL-17 would address a different sort of UEs than NR light_x000D_
DT: some years ago 4RX was decided by consensus and we made our deployment plans based on this, asking us to now spend effort to disable a feature that we do not want is not a direction in which we should go_x000D_
Telecom Italia: there is an easy solution for operators who want to save costs: if you want to lower the cost then do not implement the bands that mandate 4Rx; and whether a UE is a 4G or 5G phone cannot be seen from the UE so the customer has no way to distinguish this_x000D_
Qualcomm: would like to discuss this proposal further this week_x000D_
AT&amp;T: suggests to agree on a) and b) can be discussed further_x000D_
_x000D_
RAN chair: suggests more technical discussion (leaving out the timeline discussion for the moment) and how to address the concerns and come up with that in RP-193116_x000D_
Mediatek: we should make clear that there is no consensus for this proposal in REL-16_x000D_
RAN chair: it it true that we have no consensus on doing this for REL-16 NOW and we will not repeat the whole discussion if the opinions remain the same_x000D_
Telecom Italia: do you think it is possible to study the coverage/perf./capacity impacts this week at RAN?_x000D_
RAN chair: no, but we can have a REL-independent functional discussion _x000D_
DT: wants to clarify b) will not happen in bands affecting DT_x000D_
Futurewei: if we take off REL-16, then we will have a lot of overlap with NR Light_x000D_
RAN chair: does not think that this is a big problem_x000D_
Telecom Italia: is complaining that this topic was not discussed on the RAN reflector but just  paper with supporting companies was submitted</t>
  </si>
  <si>
    <t>MCC: Note: The agreed pCR R4-1916014 is not yet covered in v1.0.0 submitted here in RP-192415 but it will be covered in the next TR version.</t>
  </si>
  <si>
    <t>MCC: 85%, Dec.19 is a request to stop this SI?_x000D_
CAICT: completion should be March 20_x000D_
conclusion: 85%, March 20</t>
  </si>
  <si>
    <t>MCC: target date change (Core: Dec.19=&gt; March 20); % complete and target for Perf. part missing (was 0%, Dec.19 after RAN #85)_x000D_
Nokia: Perf. part is 95% complete_x000D_
conclusion: Perf.: 95%, March 20</t>
  </si>
  <si>
    <t>CableLabs: supports the Tdoc</t>
  </si>
  <si>
    <t>Proposal: It is proposed to recast the SI proposed in [1] into a work item led by RAN4 with RAN5 given secondary responsibility with the objective to define UE NR FR1 and EN-DC TRP and TRS minimum requirements and conformance test specification_x000D_
_x000D_
Telecom Italia: concerned by the proposal, RAN4 is overloaded and did never reach conclusion on perf. testing_x000D_
Qualcomm: we need requirements in RAN4 first, so supports Apple proposal_x000D_
CMCC: also thinks that doing work in RAN4 will delay the whole thing_x000D_
RAN4 chair (Huawei): RAN4 had a lot of work on this that was not successful so predicts that wherever the work will be done, this will not be successful_x000D_
OPPO: strongly suggests that this work has to be done in RAN4_x000D_
RAN5 chair: the SI has a secondary responsibility for RAN4 and if 3GPP does not do it, someone else will do it and we would rather cause fragmentation, the intention is a TR which provides some guidance_x000D_
Orange: alignment of test methodologies is strongly wanted by the industry, there was an agreement that if no definition of perf. requirements are involved that RAN5 could do a TR_x000D_
Telecom Italia: we need a test methodology even without perf. requirements_x000D_
RAN chair: suggests to discuss this until March 20 to converge so that the work could be done in 3GPP</t>
  </si>
  <si>
    <t>MCC: multiple versions of RP-192433 were published</t>
  </si>
  <si>
    <t>Ericsson: completion level does not accurately reflect the progress in RAN2 and this status report was not circulated on the RAN2 reflector;_x000D_
Samsung: agreed to reduce the % complete to 85% and add a RAN4 agreement that was missed</t>
  </si>
  <si>
    <t>RAN chair: 30-40% of this scope has to be removed, MIMO got already a larger number of TUs_x000D_
Fujitsu: maybe some study topics could be removed where no spec impact is planned (for study only)_x000D_
AT&amp;T: further email discussion about the contents is planned_x000D_
RAN chair: going just by supporting companies is not always useful (otherwise you may get nice research topics without market relevance)_x000D_
RAN chair: suggests to have an email discussion to reduce the scope_x000D_
RAN4 chair: RAN4 RF impact of the WI is unclear_x000D_
RAN1 chair: studies in a WI have to be avoided esp. if the study involves simulations/evaluations</t>
  </si>
  <si>
    <t>RAN chair: do not use MBB for this as this is used for Mobile BroadBand_x000D_
ZTE: seems to add some work, RAN2 work is small, some RAN4 work may be needed but we are fine with it, would create benefit not just for FR1 but also for FR2_x000D_
RAN chair: so why is the proposed here?_x000D_
Nokia: this proposal was not agreed in RAN2, we have no time for this, it was said if there is wide support they could come back with a CR_x000D_
RAN chair: suggests to leave this to RAN2 if discussion is still ongoing</t>
  </si>
  <si>
    <t>conclusion: Perf. part WI is completed</t>
  </si>
  <si>
    <t>MCC: 100% is an indication that the WI is closed, as this is a basket WI that has to run until the end of REL-16 (March 20), this is not appropriate_x000D_
_x000D_
conclusion: Core: 99%, March 20; Perf.: 99%, March 20 ?</t>
  </si>
  <si>
    <t>MCC: target date change (Core: Dec.19=&gt; March 20; Perf. Dec.19=&gt; March 20)</t>
  </si>
  <si>
    <t>MCC: target date change (Core: Dec.19=&gt; March 20)</t>
  </si>
  <si>
    <t>MCC: CR R5-198193 of RP-192468 is clashing with R5-198912 of RP-192468;_x000D_
acc. to RAN5 recommendation R5-198193 can be discarded_x000D_
_x000D_
conclusion: All CRs of RP-192468 are approved except R5-198193 which is rejected_x000D_
_x000D_
Note: It was only noticed after RAN #86 that CR R5-199097 used a wrong CR and rev number on the CR cover (CR1179 rev 2 instead of the correct CR1228 rev 1).</t>
  </si>
  <si>
    <t>MCC: target date change (Dec.19=&gt; March 20)</t>
  </si>
  <si>
    <t>Mediatek: immediate market need for REL-17 is coming from IOT, GNSS positioning should be considered_x000D_
Qualcomm: should focus on NB-IOT and adjust TUs_x000D_
LG: a bit too much on the roadmap_x000D_
Ericsson: wondering that after 2 satellite SIs on NR the satellite support for NB-IOT is suddenly important; would it not be more logic to have work on NR?_x000D_
_x000D_
RAN chair: we could have a SI for 9 months and then a WI for 6 months_x000D_
Google: wants to cover HAPS in the study_x000D_
RAN chair: HAPS does not really need a study_x000D_
Ericsson: wants to avoid that after the study we do both in the normative phase_x000D_
Thales: there should be normative NTN for NR as we did 2 years studies_x000D_
RAN chair: we would fool ourself if we would say that we can do NTN NR and NTN NB-IOT with the available TUs_x000D_
Fraunhofer: we should not delay normative work on NTN for NR_x000D_
Interdigital: supports to start normative work now as otherwise a SI + WI later would not leave enough time to do all RAN2 work_x000D_
_x000D_
RAN chair: if we add a SI on NB-IOT the TUs have to come from something else_x000D_
_x000D_
conclusion: SI proposal will be provided in RP-193143 and a WI proposal will be provided in the revision RP-193144</t>
  </si>
  <si>
    <t>conclusion: revised in RP-193062 due to late comments from Nokia regarding the implementation of a late RAN1 pCR R1-1913455 plus some editorial corrections</t>
  </si>
  <si>
    <t>conclusion: 40%, Dec.20; SI is therefore shifted to REL-17</t>
  </si>
  <si>
    <t>RAN chair: will only implement approved pCR RP-193135_x000D_
cocnlusion: agreed unseen</t>
  </si>
  <si>
    <t>Ericsson: intention to extend the SI to Dec.20, final FCC report is not yet available</t>
  </si>
  <si>
    <t>MCC: multiple versions of RP-192512 were publised</t>
  </si>
  <si>
    <t>MCC: Core: 100%, March 20; Perf.: 100%, March 20 does not make sense: what needs to be done in Q1/20 for an already completed WI? If the WI is completed now, then the target date has to be Dec.19;_x000D_
MCC: multipe versions of RP-192515 exist</t>
  </si>
  <si>
    <t>MCC: as the ASN.1 freeze of REL-17 is in June 20, the introduction of REL-17 specs will not happen very soon, the earlier specs of the new REL are introduced the higher is the cat.A avalanche and RAN4 is submitting already ~800 CRs to RAN #86; so for more urgent bandwidth additions it is better to start them as single REL-16 WIDs (as we did in REL-16 for other cases) and to introduce such a REL-17 basket WI as RP-192516 just after the REL-16 ASN.1 freeze; see RP-193056 and RP-193057 instead</t>
  </si>
  <si>
    <t>MCC: target date change (Core: - 3 months); Perf. part was at 20% at RAN #85 and is now at 0%; Core: 75%/Dec.19 is a request to stop the Core part WI (note: At RAN #85, the Core part target was March 20), can the Perf. part WI also be stopped?</t>
  </si>
  <si>
    <t>MCC: target date change (Core: Dec.19=&gt; March 20; Perf.: Dec.19=&gt;March 20)</t>
  </si>
  <si>
    <t>China Telecom: explains the reason for the WID revision</t>
  </si>
  <si>
    <t>Ericsson: completion level and the remaining open issues for the RAN2-part are not fully accurate_x000D_
Ericsson: one part on which RAN2 spends a lot of time is not mentioned and RAN2 will not be able to complete this so it is better to remove it from the WID_x000D_
ZTE: we agreed to limit the scope for this but we would not delete it completely_x000D_
Intel: WID is updated as ZTE indicated</t>
  </si>
  <si>
    <t>Ericsson: would prefer to take the conditional part and do this properly in REL-17</t>
  </si>
  <si>
    <t>Dish: eSIM?_x000D_
Vivo: same a USIM_x000D_
Mediatek: still some clarification needed in the text_x000D_
OPPO: would like to remove ENDC references from the WID_x000D_
DT: we do not think that this WI is needed at all, if you want to do it, then it should be for NR only_x000D_
Ericsson: we could focus on paging and reuse some SA work_x000D_
Vodafone: we should focus on whether paging is for high prio voice call, WID should be for LTE and NR</t>
  </si>
  <si>
    <t>conclusion: WI is completed.</t>
  </si>
  <si>
    <t>LGU, CHTTL: support the Tdoc_x000D_
AT&amp;T: we should not confuse this proposal with the single bit indicator that we discuss at the moment_x000D_
Vodafone: prefers to keep things simple_x000D_
BT: agrees with Vodafone that this is more a commercial discussion that should take place in GSMA_x000D_
T-Mobile: prefers to limit the discussion to the frequency mismatch issue and not extend the scope_x000D_
Sprint: number of bits and freq. band indication are a different issue_x000D_
Orange: discussion about 1 bit or 3bits is still ongoing in GSMA so we should not discuss this here_x000D_
RAN chair: if there are new conclusions from GSMA, we will address them but for the moment we work with 1 bit indicator assumption_x000D_
Vodafone: agrees that currently there is no consensus on extension of indicators in GSMA</t>
  </si>
  <si>
    <t>Intel: would like to see a study for DL and UL and not just for DL</t>
  </si>
  <si>
    <t>Intel: TUs need to be revised for Perf.</t>
  </si>
  <si>
    <t>conclusion: Core and Perf. WI completed</t>
  </si>
  <si>
    <t>MCC: Core: 100%, March 20; Perf.: 100%, March 20 does not make sense: what needs to be done in Q1/20 for an already completed WI? If the WI is completed now, then the target date has to be Dec.19_x000D_
_x000D_
conclusion: Core: 100%, Dec.19; Perf.: 100%, Dec.19; Core and Perf. part WI completed</t>
  </si>
  <si>
    <t xml:space="preserve">propose 85% </t>
  </si>
  <si>
    <t xml:space="preserve">Status report for WI Dual Connectivity (EN-DC) of x bands (x=1, 2, 3, 4) LTE inter-band CA (xDL/1UL) and 2 bands NR inter-band CA (2DL/1UL); Rapporteur: LG Electronics </t>
  </si>
  <si>
    <t>MCC: % complete has to use integer values_x000D_
conclusion:6%, June 20</t>
  </si>
  <si>
    <t>CMCC: 6 months SI and then a WI afterwards_x000D_
Telecom Italia: thought a WI was planned_x000D_
CMCC: SI now seems to be more agreeable_x000D_
Ericsson: would suggest to start with a SI_x000D_
DT: if we need this work at all, it should be a SI_x000D_
Vodafone: agrees with DT, it seems we create some corner cases and then say we need a solution_x000D_
RAN chair: bullet 3 can probably be removed, max. 1 TU would be the goal_x000D_
LG: we would like to remove this RACH configuration</t>
  </si>
  <si>
    <t>Nokia: study part should be taken out_x000D_
RAN3 chair: agrees with Nokia, we should not have study parts in a WI_x000D_
Huawei: there are more parts for study_x000D_
RAN2 chair: small text here includes a lot of hidden things</t>
  </si>
  <si>
    <t>MCC: late submission; company CR in RP-193121 replacing R1-1913627 of RP-192635_x000D_
_x000D_
conclusion: all CRs of RP-192635 are approved except_x000D_
R1-1913627 which is revised in RP-193121</t>
  </si>
  <si>
    <t>MCC: late submission; company CR in RP-193122 replacing R1-1913632 of RP-192636_x000D_
_x000D_
conclusion: all CRs of RP-192636 are approved except_x000D_
R1-1913632 which is revised in RP-193122</t>
  </si>
  <si>
    <t>MCC: late submission; company CR in RP-193123 replacing R1-1913638 of RP-192637_x000D_
_x000D_
conclusion: all CRs of RP-192637 are approved except_x000D_
R1-1913638 which is revised in RP-193123</t>
  </si>
  <si>
    <t>MCC: late submission; company CR in RP-193124 replacing R1-1913680 of RP-192638_x000D_
_x000D_
conclusion: all CRs of RP-192638 are approved except_x000D_
R1-1913680 which is revised in RP-193124</t>
  </si>
  <si>
    <t>MCC: late submission; company CR in RP-193125 replacing R1-1913649 of RP-192639_x000D_
_x000D_
conclusion: all CRs of RP-192639 are approved except_x000D_
R1-1913649 which is revised in RP-193125</t>
  </si>
  <si>
    <t>MCC: late submission; company CR in RP-193126 replacing R1-1913645 of RP-192640_x000D_
_x000D_
conclusion: all CRs of RP-192640 are approved except_x000D_
R1-1913645 which is revised in RP-193126</t>
  </si>
  <si>
    <t>MCC: late submission; company CR in RP-193127 replacing R1-1913654 of RP-192641_x000D_
_x000D_
all CRs of RP-192641 are approved except_x000D_
R1-1913654 which is revised in RP-193127</t>
  </si>
  <si>
    <t>MCC: late submission; company CR in RP-193128 replacing R1-1913659 of RP-192642_x000D_
_x000D_
Nokia: CR R1-1913659 of RP-192642 is missing tracked changes. Additionally it introduces "long" DRX to the RAN1 specification although "short" and "long" DRX are defined in the RAN2 specifications. It is our understanding that this is RAN2 configuration issue rather than RAN1 specification issue._x000D_
_x000D_
conclusion all CRs of RP-192642 are approved except_x000D_
R1-1913659 is revised in RP-193128</t>
  </si>
  <si>
    <t>MCC: late submission;  company CR in RP-193129 replacing R1-1913681 of RP-192643_x000D_
_x000D_
conclusion: all CRs of RP-192643 are approved except_x000D_
R1-1913681 which is revised in RP-193129</t>
  </si>
  <si>
    <t>MCC: late submission; company CR in RP-193130 replacing R1-1913682 of RP-192644_x000D_
_x000D_
conclusion: CR R1-1913682 is revised in RP-193130</t>
  </si>
  <si>
    <t>MCC: late submission; company CR in RP-193131 replacing R1-1913666 of RP-192645_x000D_
_x000D_
conclusion: all CRs of RP-192645 are approved except_x000D_
R1-1913666 which is revised in RP-193131</t>
  </si>
  <si>
    <t>MCC: late submission; company CR in RP-193132 replacing R1-1913669 of RP-192646_x000D_
_x000D_
conclusion: all CRs of RP-192646 are approved except_x000D_
R1-1913669 which is revised in RP-193132</t>
  </si>
  <si>
    <t>RAN chair: so this is not related to RP-192774_x000D_
Samsung: fine to remove this as this cannot be completed but still want to address RP-192774_x000D_
RAN chair: discuss RP-192774 further offline and we could still revise RP-192653 further if there is consensus</t>
  </si>
  <si>
    <t xml:space="preserve">This document contain the motivation for the Release 17 enhanced IIoT &amp; URRLC work </t>
  </si>
  <si>
    <t>RAN chair: are there TUs for this in _x000D_
Huawei: discussion is already ongoing in RAN2, SA2, one solution has no RAN3 impact and one has so we need to wait for SA2 decision</t>
  </si>
  <si>
    <t>see also RP-192667_x000D_
Mediatek: is proposing another objective_x000D_
Intel: some downscoping would be needed</t>
  </si>
  <si>
    <t>related to WIs NR_RRM_enh, NR_unlic, 5G_V2X_NRSL, LTE_NR_DC_CA_enh, NR_pos, NR_CSIRS_L3meas, NR_HST_x000D_
RAN chair: we discussed this on Tue in connection with RAN4 report</t>
  </si>
  <si>
    <t xml:space="preserve">Views on Rel-17 NR Positioning enhancements </t>
  </si>
  <si>
    <t>RAN chair: has a reasonable scope_x000D_
Apple: why DSS specific functionality?_x000D_
Ericsson: they can be used for other purposes</t>
  </si>
  <si>
    <t>RAN chair: suggests to revise the WID and try to include the other aspects if possible</t>
  </si>
  <si>
    <t>DT: does not agree to introduce this UE cat._x000D_
Orange: also does not agree as it increases impact on capacity_x000D_
Huawei: we also do not support this_x000D_
Telstra: we would not like to confuse the market with this proposal_x000D_
RAN chair: there is no support for this</t>
  </si>
  <si>
    <t>MCC: not using a supported file format</t>
  </si>
  <si>
    <t>conclusion: was merged into RP-192730</t>
  </si>
  <si>
    <t>China Telecom: TR is actually for 1-step approval</t>
  </si>
  <si>
    <t>MCC: target date change (Perf.: Dec.19 =&gt; March 20)</t>
  </si>
  <si>
    <t>MCC: target date change (Perf. March 20 =&gt; Sep.20)</t>
  </si>
  <si>
    <t>Vodafone: in the open issues list it does not seem to mention what the status is for LTE, despite this WI being applicable to both NR and LTE_x000D_
China Telecom: it was agreed to work on NR first and later LTE_x000D_
Huawei: understands this applies for NR and LTE, the question is just what happened in RAN2?_x000D_
ZTE: nothing_x000D_
Vodafone: status report has to give a full report_x000D_
Nokia: with 0,5 TUs in RAN2 not much will happen_x000D_
conclusion: no work was done on this in RAN2</t>
  </si>
  <si>
    <t>MCC: pCR title should be more descriptive</t>
  </si>
  <si>
    <t>Nokia: is it included our comments?_x000D_
Sprint: most of this_x000D_
RAN chair: does RAN4 have TUs for this?_x000D_
DT: in Europe spectrum assignment is done in 5MHz bits so we do not need this but what is the plan for this in general_x000D_
Sprint: there are less than 10 operators who may need a new channel bandwidths_x000D_
Nokia: As Feb. RAN4 meeting is very busy in RAN4, could we start this maybe in Q2/20?_x000D_
Apple: we are supporting this SI_x000D_
DT: does this also include going beyond 100MHz?_x000D_
RAN chair: assumes this can be included_x000D_
Qualcomm: thought that this is more for those are not in 5MHz blocks, above 100MHz is a different topic_x000D_
DT: we would be interested to also consider above 100MHz_x000D_
RAN4 chair (Samsung): follow-up WI will have a huge impact on RAN4; would suggest to shift the approval to March 20_x000D_
Ericsson: we discussed it in RAN4 already so prefers to approve it here and to start in Q2 with 6 months_x000D_
RAN4 chair (Futurewei): prefers to consider the approval in March 20 together with other REL-17 proposals_x000D_
_x000D_
conclusion: postponed to handle this SI at RAN #87</t>
  </si>
  <si>
    <t>MCC: target date change (Core: Dec.19 =&gt; March 20)</t>
  </si>
  <si>
    <t>Samsung: We don't think the 5G V2X SR accurately reflects the status of RAN1 work on this WI_x000D_
Lenovo/Motorola Mobility: supports Samsung comment: To complete the remaining issues in the R16 work item in good quality, there should be sufficient online discussion time _x000D_
and completing remaining issues in CR phase should be avoided_x000D_
_x000D_
RAN chair: is the list of open RAN1 issues agreed? currently it says no open issues_x000D_
LG: this is based on the RAN1 chairman's proposal to declare RAN1 part completed where noone objected_x000D_
Samsung: there are still a number of open issues that should be listed_x000D_
RAN1 chairman: is fine to list open issues although prefers to indicate that RAN1 is 100% complete_x000D_
RAN chair: are some open issues still impact other WGs?_x000D_
RAN1 chair: there may be impacts_x000D_
Nokia: having a clear list of what the open issues are would help to complete them or we may get a lot of nice optimization proposals as well_x000D_
Oppo: an open issues list would certainly help_x000D_
Samsung: it is clear that there is no common understanding what the open issues are_x000D_
_x000D_
conclusion: list of open issues for RAN1 will be developed in RP-193198</t>
  </si>
  <si>
    <t>Huawei: we should decide whether L2 or L3; we would suggest L2_x000D_
AT&amp;T, Mediatek: same view as Huawei_x000D_
Apple: we also submitted a Tdoc for this and L2 is easier_x000D_
Qualcomm: amount of text in WID is same for L2 and L3 but there is much more work for L3_x000D_
Nokia: is we go for L2 we may end up without relay at all, we would suggest to go for L3_x000D_
Mediatek: we have done a lot of work on relays that we can reuse so we do not start from zero and the work is not so big_x000D_
RAN2 chair: with L3 relay there would not be so much work in RAN2, with 2TUs per meeting it should be possible to do the L2 relay_x000D_
RAN chair: impacts for SA would be opposite, L3 relay would cause more work in SA_x000D_
AT&amp;T: does not agree with Nokia/Qualcomm that L3 relay would be easier/faster for public safety_x000D_
Ericsson: L2 relay is not clear, there are a number of open issues; in REL-10 we had a number of options; SA could copy what was done before; L3 relays were included in REL-13 and they are working_x000D_
Qualcomm: L2 and L3 replays are described in SA2, both have core network impacts_x000D_
T-Mobile: there is no capacity issue, L3 is maybe a better way to go (if we need to do it)_x000D_
DT: we had this debate since R99 and we do not need to do either of them, we could use L1 repeaters alo for public safety_x000D_
RAN chair: it seems it is not the right time to decide, what about a 6 months study starting in March 20 what is the right way to go_x000D_
Nokia: this SI may take more work than doing L3 relays in the WI_x000D_
RAN chair: we could also approve the SI in March 20 giving people more time to discuss the SID; this RAN2 SID would start in March 20 and last 6 months_x000D_
KT: worried that starting a WI just in Sep.20 could be time critical, then better decide now</t>
  </si>
  <si>
    <t>will be handled in RP-193198 offline discussion</t>
  </si>
  <si>
    <t xml:space="preserve">Rel-17 work scope for small data transmission </t>
  </si>
  <si>
    <t>Telecom Italia: strong concern that we are wasting 3GPP resources as there in no spectrum allocated above 70 GHz_x000D_
ZTE: overlap of phase 2 SI and WI has to be avoided_x000D_
Huawei: before we downscope any other items (like MIMO, sidelink etc.) we should rather discard this topic_x000D_
RAN chair: plan is have a SI that goes until June 22 (REL-18)_x000D_
T-Mobile: there is unlicensed spectrum not allocated via ITU_x000D_
Futurewei: no need to work on this topic in REL-17_x000D_
DT: we may end up with different numerologies_x000D_
LG: agrees that 2 waveforms in same band is not a good idea_x000D_
_x000D_
RAN chair: FR2 enhancements between 52 and 71GHz seem to be possible</t>
  </si>
  <si>
    <t>MCC: late submission_x000D_
LG: RAN4 Perf. TUs modified</t>
  </si>
  <si>
    <t>Telecom Italia: what is the difference to RP-192761?_x000D_
RAN chair: RP-192761 was supposed to be a 6 months SI which will be the basis for this WI_x000D_
Telecom Italia: as the SI is not even clear, it is not appropriate to decide about a WI already_x000D_
CableLabs: there are also non-3GPP technologies_x000D_
Qualcomm: what we will design will follow regulatory framework and so implicitly cover the coexistence (although no real studies are planned)_x000D_
LG: so far transparent for MAC but this is now not considered so the objective will have a considerable RAN2 impact_x000D_
Qualcomm: this was more a check-point for RAN2_x000D_
LG: then we need a study phase before to understand the impacts_x000D_
Huawei: usually we fix the SID first and when this is done we define the WI scope_x000D_
RAN chair: 2 quarter SI and 3 quarter WI was intended_x000D_
Qualcomm: Intel proposal was originally to cover the new wave form_x000D_
Keysight: RF performance is missing and needs to be added</t>
  </si>
  <si>
    <t>MCC: multiple versions of this Tdoc were published (uploaded via 3GU and sent out via RAN4 email reflector)_x000D_
Charter Communications: The reports states that more than one WG meeting is required to complete the RAN4 core requirements but target completion date for Perf. part is estimated for 9/2020. This includes 4 working group meetings which we feel is excessive. Furthermore, we didn’t have  detailed discussions in RAN4 to conclude this target completion date. It might take more than one meeting to complete the core requirements but the target completion date should be 6/2020 instead. This gives RAN4 3 WG meetings to conclude.</t>
  </si>
  <si>
    <t>Proposal: 	UE measurement reporting (L1-SINR)-based beam correspondence enhancement shall be introduced to Rel-16 BC (beam correspondence) in UE RF enhancement work item._x000D_
_x000D_
Qualcomm: does not agree, SINR reporting has nothing to do with beam correspondence_x000D_
Nokia: the UE has to work based REL-15 beam correspondance, so UEs must be able to work without this; so adding something in REL-16 will not help_x000D_
Samsung: want to avoid that people say that the feature cannot be used for enhancing performance in REL-16_x000D_
Huawei: suggests to add a bullet in the WID and take discussion in RAN4_x000D_
RAN chair: but it seems there is no consensus so far so suggests further offline discussion and we can then revise WID RP-192653 if there is consensus</t>
  </si>
  <si>
    <t xml:space="preserve">Based on agreements in RAN4, we list the band combination proposals from different companies in this contribution. </t>
  </si>
  <si>
    <t>multiple versions of this Tdocs were published</t>
  </si>
  <si>
    <t>MCC: no target dates provided; wrong % complete for Core part (RAN #85: 0% and no work can not lead to 5%); request to stop the WI_x000D_
_x000D_
conclusion: Core: 0%, Dec.19, Perf.: 0%, Dec.19; Core and Perf. part WI is stopped</t>
  </si>
  <si>
    <t xml:space="preserve">Views for the WID on enhanced IIoT and URLLC support </t>
  </si>
  <si>
    <t>MCC: WI AASenh_BS_LTE_UTRA-Core was completed in Dec.17 and WI AASenh_BS_LTE_UTRA-Perf was completed in Sep.18; WIDs of completed WIs are not revised</t>
  </si>
  <si>
    <t>MCC: WI AASenh_BS_LTE_UTRA-Core was completed in Dec.17 and WI AASenh_BS_LTE_UTRA-Perf was completed in Sep.18; WIDs of completed WIs are not revised_x000D_
_x000D_
see RP-193061 instead</t>
  </si>
  <si>
    <t>MCC: target date change (Perf.: June 20 =&gt; Sep.20)</t>
  </si>
  <si>
    <t>conclusion: RAN2 TU missing and WI should be extended by one quarter, but extension of TUs was forgotten</t>
  </si>
  <si>
    <t>Huawei: no RAN2 TU needed as just capability signalling</t>
  </si>
  <si>
    <t>conclusion: Core and Perf. part WI completed</t>
  </si>
  <si>
    <t>MCC: Core: 99%, Dec.19; Perf.: 99%, Dec.19 is a request to stop the WI? 13 company CRs provided_x000D_
Ericsson: wording for FR1 change that is planned is not yet stable (WID change RP-193200 is not yet agreed) so we should come back to these CRs_x000D_
MCC: why does this NR only WI have CRs for 36-series/LTE and 37-series/multi-RAT TSs? _x000D_
Huawei: For RAN4 BS requirements, either for LTE or MSR, the spurious emission/OBUE/blocking requirements are needed so that the new NR BS won’t damage the existing networks nor the existing network;_x000D_
RAN4 consensus is that co-existence with other RATs should be considered as core part of adding any new bands. So corresponding spurious requirements are to be introduced to 36 &amp; 37 series specs_x000D_
_x000D_
Huawei: with the CRs the WI is completed_x000D_
conclusion: Core and Perf. part are completed</t>
  </si>
  <si>
    <t>MCC: for the future please avoid bringing so many company CRs to RAN and please bring a WI summary to RAN #87</t>
  </si>
  <si>
    <t>Huawei: WI should be extended by one quarter, but extension of TUs was forgotten; this comment was in the end withdrawn/no true</t>
  </si>
  <si>
    <t>need for cap. signalling added (no extra TUs needed for this)</t>
  </si>
  <si>
    <t xml:space="preserve">New WID on Power Class 2 UE for EN-DC (1 LTE FDD band +1 NR TDD band) </t>
  </si>
  <si>
    <t xml:space="preserve">Motivation for new WI on Power Class 2 UE for EN-DC (1 LTE FDD band +1 NR TDD band) </t>
  </si>
  <si>
    <t>Novamint: also TNO and ESA contributed to this Tdoc</t>
  </si>
  <si>
    <t>Nokia: On the WG email discussion more open items have been identified. 90% completion level seems to high considering the completion status especially in RAN2 and RAN4</t>
  </si>
  <si>
    <t>MCC: target date change (Perf.: Sep.20=&gt;June 20)</t>
  </si>
  <si>
    <t>DT: does not see anything that is urgently needed, take the market absorb what we have done in the last 4 years and rather take a break for the moment_x000D_
Samsung: does not consider NB-IOT successful so we should continue enhancements_x000D_
Reliance Jio: NB-IOT enhancements are very important for India_x000D_
Orange: we see a market demand for enhancing coverage with releays, probably UE relays; market demand for further peak data rate and power saving enhancements is lower and can maybe removed_x000D_
RAN chair: it seems people have different views on how important enhancements are: NTN for NB-IOT or relays of NB-IOT or peak data rate/power saving enhancements; but we will only have time to select one of them_x000D_
Vodafone: claims that these are smaller topics and we could do more than one_x000D_
Telstra: spectral efficiency enhancements are important for us_x000D_
Ericsson: we should not spend further time on 16QAM proposal_x000D_
RAN chair: satellite and terrestrial NB-IOT have to converge to one WI or the topic will drop, we cannot do all and need to converge to a scope that is feasible in 1 TU_x000D_
Mediatek: where is the 1 TU requirement coming from? this is not fair_x000D_
Huawei: satellite and terrestrial should be discussed separately_x000D_
RAN chair: as people say that there is interest in both but both parties do not intend to reduce the scope and we cannot do both with this scope_x000D_
Huawei: relays will not converge, 16QAM we have different views but can see_x000D_
Novamint: we can drop everything apart from relay as there is a strong market need, if we do not do it here in 3GPP, non-3GPP players will do it_x000D_
RAN chair: there will be some offline discussion on Tue over lunch</t>
  </si>
  <si>
    <t>Ericsson: Perf. specs have target RAN #89_x000D_
RAN chair: fix this in the WID and check whether Mediatek can be added (maybe in reduced form)</t>
  </si>
  <si>
    <t>MCC: target date change (Dec.19 =&gt; June 20)</t>
  </si>
  <si>
    <t>MCC: target date change (Dec.19=&gt; June 20)</t>
  </si>
  <si>
    <t>MCC: target date change (Dec.19=&gt;Sep.20)</t>
  </si>
  <si>
    <t>MCC: target date change (June 20 =&gt; Dec.20)</t>
  </si>
  <si>
    <t>RAN chair: add "RAN" in "TSG WG4"_x000D_
Huawei: the LS is a bit too detailed, they should also go via RAN and not directly to RAN4_x000D_
Ericsson: do we need to respond at all, if O-RAN is sending LSs they will come to RAN and we can involve RAN4_x000D_
Keysight: they sent already an LS to RAN WGs except RAN4 and this is the reason why we should send the LS</t>
  </si>
  <si>
    <t xml:space="preserve">Motivation paper and first results on Rel.17 NR Coverage Enhancements </t>
  </si>
  <si>
    <t>Nokia: motivation should not appear under objective_x000D_
RAN chair: why are we not taking over what we have from LTE?_x000D_
RAN3 chair: no affected specs, WID has very little information_x000D_
Nokia: prefers to start with a SI_x000D_
Telecom Italia: can we not restrict the WI to taking over to NR what we did for LTE_x000D_
RAN2 chair: was a RAN3 led WI before, now RAN2 but no RAN2 budget planned for this_x000D_
RAN chair: WID is not in a proper shape</t>
  </si>
  <si>
    <t>RAN5 chair: this was not endorsed by RAN5 so needs some discussion_x000D_
RAN chair: was it discussed in RAN5?_x000D_
Orange: yes_x000D_
RAN chair: let's take the related Apple Tdoc RP-192431</t>
  </si>
  <si>
    <t>MCC: status report is unclear: what does "100% (NG-RAN part)" mean? Which part is not completed? Is this part removed from the WID?_x000D_
Huawei: one objective will be removed from the WID and then the WI is 100% complete</t>
  </si>
  <si>
    <t>MCC: _x000D_
- company CR in RP-192690 trying to replace R3-197729 of RP-192914;_x000D_
- company CR in RP-192691 trying to replace R3-197730 of RP-192914;_x000D_
- company CR in RP-192692 trying to replace R3-197731 of RP-192914;_x000D_
- company CR in RP-192693 trying to replace R3-197732 of RP-192914_x000D_
_x000D_
conclusion: _x000D_
R3-197729 which is revised in RP-192690_x000D_
R3-197730 which is revised in RP-192691_x000D_
R3-197731 which is revised in RP-192692_x000D_
R3-197732 which is revised in RP-192693</t>
  </si>
  <si>
    <t>MCC: _x000D_
company CR in RP-192694 trying to replace R3-197705 of RP-192916;_x000D_
company CR in RP-192754 trying to replace R3-197750 of RP-192916;_x000D_
company CR in RP-192896 trying to replace R3-197756 of RP-192916;_x000D_
_x000D_
conclusion: all CRs of RP-192916 are approved except:_x000D_
R3-197705 which is revised in RP-192694_x000D_
R3-197750 which is revised in RP-192754_x000D_
R3-197756 which is revised in RP-192896</t>
  </si>
  <si>
    <t>MCC: Revised WID is not based on the last approved WID RP-181375 of RAN #80; as the WI title also covers E-UTRAN, you cannot simply remove E-UTRAN but have to clearly state why E-UTRAN was in the end not considered_x000D_
_x000D_
conclusion: work was in the end not done for E-UTRA</t>
  </si>
  <si>
    <t xml:space="preserve">Conclusions from the email discussion. </t>
  </si>
  <si>
    <t>Huawei: we are not convinced by this WI_x000D_
RAN3 chair: can consider 1 TU but may not be enough_x000D_
Telecom Italia: thinks the work is feasible and we need to have technical concerns and not just political statements/preferences_x000D_
Nokia: we have no eNB CU/CP so a revision is needed_x000D_
RAN chair: need to update TUs anyway</t>
  </si>
  <si>
    <t>Ericsson: after REL-16 the band combinations will be integrated in usual baskets_x000D_
Federated Wireless: also supports the WI</t>
  </si>
  <si>
    <t>MCC: company CR in RP-192749 trying to replace R2-1916142 of RP-192935_x000D_
conclusion: all CRs of RP-192935 are approved except_x000D_
R2-1916142 which is revised in RP-192749</t>
  </si>
  <si>
    <t>RAN2 chair: suggests to not approve the CRpack, it contains RAN3 generated CRs for Rel-16 RAN2 TS, and RAN2 agreed to not create REL-16 TSs now in Dec.19</t>
  </si>
  <si>
    <t>RAN2 chair: suggests to not approve the CRpack, it contains RAN3 generated CRs for Rel-16 RAN2 TS, and RAN2 agreed to not create REL-16 TSs now in Dec.19_x000D_
ZTE: Here I would rather prefer to not approve them as they are not fully correct_x000D_
RAN3 chair: I think the problem is not that dramatic and we could still fix this later_x000D_
ZTE: ok</t>
  </si>
  <si>
    <t>RAN2 chair: suggests to not approve the CRpack, it contains RAN3 generated CRs for Rel-16 RAN2 TS, and RAN2 agreed to not create REL-16 TSs now in Dec.19_x000D_
RAN2 chair: suggests to postpone the CRpack to RAN #87; still some stage 3 to come for this_x000D_
RAN3 chairman: RAN3 submitted stage 2 and stage 3 CRs for approval_x000D_
conclusion: RAN #86 will approve stage 2 and stage 3 REL-16 CRs from RAN3_x000D_
_x000D_
RAN2 chair: indicated that stage 2 CRs are not provided to RAN #86 for approval_x000D_
RAN chair: will be solved at RAN #87</t>
  </si>
  <si>
    <t>Qualcomm: only one company was objecting to this and the topic is pending already for a long time_x000D_
RAN4 chair (Huawei): testability for CP-OFDM is still discussed in RAN4_x000D_
T-Mobile: supports the CR_x000D_
Nokia: in REL-15 there was a disagreement between RAN4 and RAN5 and should be testable already; blocking situation in RAN4_x000D_
Orange: support the CR as well_x000D_
ZTE: was discussed in RAN4 for more than half a year already, is an optional feature so should be approved_x000D_
Huawei: RAN4 agreed that this is not a REL-15 but a REL-16 topic_x000D_
OPPO: hopes that this discussion can be completed in RAN4 as it requires detailed technical discussion_x000D_
_x000D_
conclusion: task for RAN4 to clarify testability by RAN #87, i.e. how it will be tested; CR will not be further discussed in RAN4 but will be provided to RAN #87</t>
  </si>
  <si>
    <t>Proposal: RAN4 will introduce RLM and BFD/BFR requirements for the MT_x000D_
RAN4 chair (Huawei): in general Radio Link monitoring and beam management needs more discussion for this topic_x000D_
Qualcomm: some companies claim we do not need requirements and that's why we brought it up here at RAN; reusing as much as possible_x000D_
Intel: chaired corresponding IAB session is RAN4 and we made no progress so some guidance from RAN would be helpful_x000D_
Qualcomm: compromise proposal focussing on pico type IAB MTs would be ok for us</t>
  </si>
  <si>
    <t>proposal:_x000D_
Include RAN4 as a secondary group in the Application Layer Throughput SI led by RAN5(RP-191590)_x000D_
RAN4 will study the feasibility of defining demodulation tests/requirements with link adaptation during Rel. 16 time frame_x000D_
_x000D_
Huawei: RAN4 will have no time to study this_x000D_
Apple: impact on LTE is quite significant so also worried that RAN4 can not do this work_x000D_
Mediatek: before the work was started we checked whether there is impact on other WGs and this was not confirmed so it is unfortunate to see this changing now_x000D_
Nokia: if there is a need to do this, this should be done under a proper WI _x000D_
RAN4 chair (Samsung): with this proposal most of the impact would be on RAN4_x000D_
Qualcomm: we disagree that this cannot be done, we have a relatively simple scenario, no interference_x000D_
RAN4 chair (Samsung): question is whether conformance test requirements can be defined in 3GPP as a lot of operators would come with their specific requirements, so it is better done outside of 3GPP_x000D_
Qualcomm: does not agree to this logic, it is better to harmonize this in 3GPP_x000D_
RAN chair: just adding line for RAN4 would not be sufficient, RAN4 experts would need to see the details to estimate the amount of RAN4 work that is coming_x000D_
Qualcomm: this is a fair proprosal, there was already an LS; proposal was to start the work after March 20_x000D_
_x000D_
conclusion: proponents are asked to come back in March 20 with a more detailed proposal what the RAN4 impact is_x000D_
_x000D_
RAN4 chairman (Hu</t>
  </si>
  <si>
    <t>Vodafone: having WI with study phase is not useful, we should study first and afterwards formulate proper WI objectives; we would be against about reducing power classes_x000D_
Novamint: has problems to understand the wide range of use cases, this is actually massive IOT so is more NB-IOT and multi-hop relay; so would prefer to put focus on video-surveillance_x000D_
Huawei: agrees that current scope is tending to a SI, relation to UE power saving WI to be checked_x000D_
Futurewei: worried that we may see a series of enhancements over several releases for this sort of IOT devices, so it would be clarify the intention_x000D_
Mediatek: NR light is a bit heavy at the moment, study part for wireless sensor part would be needed_x000D_
Telecom Italia: even for a SI is scope is very large _x000D_
_x000D_
RAN chair: suggests to aim for a 6 months SI and a 9 months WI afterwards and we have an email discussion to adapt the scope in RP-193146</t>
  </si>
  <si>
    <t>withdrawn since included in LS RP-193066</t>
  </si>
  <si>
    <t>CHTTL: we have a related Tdoc in RP-192969_x000D_
Huawei: for ENDC enhancements you will have to consider LTE architecture_x000D_
_x000D_
EBU: we should not close the door for further enhancements_x000D_
Nokia: confirms this is only for REL-17 and no enhancements in the future are restricted_x000D_
_x000D_
AT&amp;T: handover and some level of synchronisation are necessary and should be included_x000D_
Ericsson: with SFN you will not need the handover_x000D_
Nokia: in order to keep workload reasonable the SFN can be done in a transparent way for the UE (there is a note for this)</t>
  </si>
  <si>
    <t>Huawei: DSS part not included_x000D_
RAN chair: WID is too big_x000D_
ZTE: minimize interruption time would be better, 0ms interruption time should be removed or replaced by lossless handover</t>
  </si>
  <si>
    <t>conclusion: work will be done in RAN4 under NR_RF_FR1 WID (see AI 9.4.18), see RP-193200</t>
  </si>
  <si>
    <t>revised to merge with RP-192013 from Ericsson</t>
  </si>
  <si>
    <t>Huawei: proposal is not agreeable for us_x000D_
Nokia: supports this proposal, Ericsson was not accepted to make the change under the variable duplex WI but now they are not accepted at RAN to make the change here is a strange approach_x000D_
ZTE: supports to do the change in the generic WI here, so supports this WD revision_x000D_
RAN4 chair (Huawei): my guidance was to do the change in this WI as it is a generic requirement (which would not fit well into the band-specific variable duplex WI)_x000D_
conclusion: revised to add a condition</t>
  </si>
  <si>
    <t>multiple versions of this Tdoc were provided</t>
  </si>
  <si>
    <t xml:space="preserve">Rel-17 V2X Automotive Perspective Challenges </t>
  </si>
  <si>
    <t>Sierra Wireless: we support the proposal_x000D_
Ericsson: we don't, RAN2 has worked a lot on this topic and work is almost complete_x000D_
Qualcomm: agrees with Ericsson_x000D_
RAN chair: if SA is not working on this, we rather remove it_x000D_
Huawei: there was an SA2 LS_x000D_
Ericsson: the LS does not change this_x000D_
RAN chair: discuss offline and we will see RP-193224 again</t>
  </si>
  <si>
    <t>MCC &amp; RAN chair: RAN had some guidance in the past but it turned out that this was not bullet proof for cross-WG/cross-TSG TEI cases; as there was no time to handle this this week, RAN leadership &amp; MCC will work on an update for March 20</t>
  </si>
  <si>
    <t>Mediatek: 44.018 not impacted, should be 44.060_x000D_
Huawei: can be left up to UE implementation_x000D_
RAN chair: so we clarify in RP-193224 that from GERAN case will not be addressed</t>
  </si>
  <si>
    <t>Note: It turned out after RAN #86 that CR R4-1913625 could not be implemented as it was not based on the latest specification version.</t>
  </si>
  <si>
    <t>MCC: Those CRs were endorsed because the corresponding specs (37.104, 37.141, 37.105, 37.145-1, 37.145-2) were not listed in the NR_SUL_band_2010_2025MHz WID. CRpack RP-193014 can be approved once the revised WID (RP-192584) is approved.</t>
  </si>
  <si>
    <t>MCC: RAN4 endorsed the CR set RP-193015 because some specs need to be removed from the WID as not affected and also the 35MHz channel bandwidth will be removed;_x000D_
this means revised WID RP-192401 shall be approved before CRpack RP-193015 can be approved</t>
  </si>
  <si>
    <t>Note: It turned out after RAN #86 that CR R4-1913604 could not be implemented as it was not based on the latest specification version. Since REL-16 cat.A CR R4-1913604 could not be implemented also its cat.F REL-15 CR R4-1915486 could not be implemented.</t>
  </si>
  <si>
    <t>Note: It turned out after RAN #86 that CR R4-1915530 could not be implemented as it was not based on the latest specification version.</t>
  </si>
  <si>
    <t>Note: It turned out after RAN #86 that CR R4-1916089 could not be implemented as it was not based on the latest specification version.</t>
  </si>
  <si>
    <t>MCC: The following CRs have no reason for change and no consequences if not approved:_x000D_
R4-1915608 (cat.F), R4-1914840 (cat.A);_x000D_
R4-1915609 (cat.F), R4-1914842 (cat.A)_x000D_
and can therefore not be approved;_x000D_
RAN chair: we do an exception here but next time the CRs will be rejected</t>
  </si>
  <si>
    <t>MCC: The following CRs have no reason for change and no consequences if not approved:_x000D_
R4-1915613 (cat.F), R4-1914850 (cat.A);_x000D_
R4-1915611 (cat.F), R4-1914846 (cat.A);_x000D_
R4-1915610 (cat.F), R4-1914844 (cat.A)_x000D_
RAN chair: we do an exception here but next time the CRs will be rejected</t>
  </si>
  <si>
    <t>Sprint: backward compatibility with REL-15_x000D_
RAN chair: is there anything we need to do in 3GPP compared to what is in our specs?_x000D_
Vodofone: which frequency band is supported in the area is still open_x000D_
BT: there must be some hysteresis to avoid permanent change 4G, 5G, 4G, 5G, ..._x000D_
Ericsson: wondering whether the change from idle to connected involves a RAN2 task or whether this is more for GSMA_x000D_
Vodafone: some flexibility for the operator to have some more time would be useful_x000D_
Qualcomm: there are already 5G phones already out in the field so there are already a lot of 5G users_x000D_
Vodafone: no intention to introduce something non-backward compatible_x000D_
RAN chair: so we need to have a way forward on how to continue_x000D_
T-Mobile: suggests to forward this to RAN2 to look into this_x000D_
AT&amp;T: supports T-Mobile bringing this to RAN2 so that RAN2 can work on this_x000D_
RAN chair: it would be useful to clarify the scope for RAN2 a bit_x000D_
Intel: some signalling of frequency bands in the local area seems to be work for RAN2 but suggest to have some specification of the expected behaviour so that RAN2 knows what to do_x000D_
Vodafone: volunteers to phrase a scope for RAN2, hysteresis also needs to be discussed further_x000D_
T-Mobile: only thing that LS asks is to address frequency mismatch area_x000D_
Sprint: agrees with T-Mobile that we should not go beyond 1-bit indicator</t>
  </si>
  <si>
    <t>Sprint: dynamic power sharing requirements are not testable, RAN guidance requested how to proceed_x000D_
Skyworks: there may be further impacts on other tests_x000D_
Sprint: at lower power levels bigger tolerances could be needed</t>
  </si>
  <si>
    <t>Ericsson: agrees that there is a misalignment but would not like to do the change now; would like to discuss this in RAN3 in Feb. and bring a CR in March 20_x000D_
DT: as this is urgent would prefer to find a solution now_x000D_
NEC: does Ericsson have an idea to change it in a backward compatible way?_x000D_
Huawei: if you want to do this in a backward compatible way, it will become messy_x000D_
Samsung: proposes to do the change now_x000D_
RAN chair: any objection to approve the CR? none</t>
  </si>
  <si>
    <t>ITU-R AH convener (Telecom Italia): is presented this week by Wu Yong (Huawei, rapporteur of the corresponding 3GPP SI) on behalf of 3GPP in the ITU-R workshop, is provided here for information</t>
  </si>
  <si>
    <t>partial resubmission of the only partly implemented approved R5-197218</t>
  </si>
  <si>
    <t>Ericsson: list is mostly accurate so we agree to it, some maintenance may still be needed after March 20_x000D_
Huawei: list is a bit inflated, adding enhancement_x000D_
Nokia: there are clearly gaps listed that need to be fixed; if we consider them as optimisation then we should clarify that RAN1 will not work on this_x000D_
LG: would like that rapporteur (LG) prepare the open issues list_x000D_
RAN chairman: We leave status report unchanged_x000D_
Samsung: fine with LG drafting the open issues list but we should still revise the status report to avoid contradictions/confusion_x000D_
Nokia: asks to take Samsung list as starting point_x000D_
RAN chair: that's ok, can work on this via the RAN_DRAFTS reflector_x000D_
Nokia: the reason for the list is that what is not on the list should not be worked on</t>
  </si>
  <si>
    <t>MCC: late submission_x000D_
RAN4 chairman: TUs for Q1 are missing_x000D_
RAN chair: so what should it say?_x000D_
Qualcomm: same as last quarter</t>
  </si>
  <si>
    <t>Huawei: 37.106, 37.107, 37.213 are for unlicensed, not relevant for the submission and should be removed_x000D_
NEC: 36.425 is relevant for ITU-R_x000D_
ITU-R AH convener (Telecom Italia): for LTE+NR we need to include also LTE spec_x000D_
ITU-R AH convener (Telecom Italia): deadline is June 20 so we do not approve the list here, we can do this in March 20; requests esp. WG chairman to review this list_x000D_
conclusion: revised to remove 37.106, 37.107, 37.213</t>
  </si>
  <si>
    <t>conclusion: no LS answer to RAN4; LS will be used as basis for LSout RP-193155 (no change)</t>
  </si>
  <si>
    <t>ITU-R AH convener (Telecom Italia): attachment is for information at RAN #86, will be for approval at RAN #87 in March 20; delegates are requested to provide review comments to 3GPP ITU-R ad hoc before RAN #87_x000D_
Huawei: requests to remove lines about unlicensed spectrum_x000D_
Qualcomm: synopsis will be handled over 3GPP RAN ITU-R AH reflector?_x000D_
ITU-R AH convener (Telecom Italia): yes, this is the intention so that we can submit it to RAN #87 for approval; thanked Ericsson for preparing this synopsis version</t>
  </si>
  <si>
    <t>AT&amp;T: whether there is a problem with roaming this is more up to the partners to discuss, maybe at PCG; so you may need a SI to see whether there are problems followed by a WI before 3GPP will be able to take a conclusion and to see in which REL this needs to be done;_x000D_
BT: agrees with AT&amp;T, we had operator reserved bits in the past but the normal way is to discuss potential bits first in 3GPP and not putting them in an own spec and then task 3GPP to add the bits_x000D_
T-Mobile: this is discussed for a while already in ITU and agrees that this is not a normal approach_x000D_
Orange: worried about having 2 versions of 3GPP specifications_x000D_
Qualcomm: has problems with the principle of the approach; taking 3GPP specs, doing ammendments and then come back adding bits may open the door for others to do the same and we would get several sorts of 5G standards_x000D_
Ericsson: some changes are non-backwards compatible, some are colliding so not possible to reintegrate the changes into 3GPP specs_x000D_
Huawei: agrees that the right way is to bring issues up in 3GPP and then to find the solution here_x000D_
Samsung: suggests that TSDSDI is working on concrete proposals for regional requirements that are then discussed in 3GPP_x000D_
Nokia: has same concerns about RRC as raised by Ericsson_x000D_
III: if there was a precedence case for operator specific bits then we should follow this here as well; as there was a precendence case this should be picked up at PCG;_x000D_
_x000D_
RAN chair: we should draft an LS response, reserving bits retrospectively in RRC will not be possibe but there was a proposal to consider a SI to see how the request can be addressed in the future;_x000D_
Samsung: all 3GPP partners work together to create one common standard, the proposal here is going against this principle_x000D_
Deutsche Telekom: making regional requirements global via ammendments etc. is a not a useful approach for a global standard;_x000D_
Huawei: we are not sure whether it would be useful to start a SI about adding bits but this should not be the main part of the reply to the LS_x000D_
Nokia: we have a coverage enhancement WI in REL-17 that could cover coverage problems in rural areas_x000D_
Futurewei: we need to focus on the global standard and avoid fragmentation, this is a matter of timing and the proposals are too late for REL15 and REL-16 and we can see how to address this in REL-17_x000D_
_x000D_
RAN chairman: will draft an LS reply in RP-193114 clarifying that retrospectively reserving bits will not be possible and bringing ammendments into 3GPP to discuss them is needed_x000D_
Qualcomm: clarifying what the ammendments are for and about is needed and not simply bringing CRs to 3GPP_x000D_
TSDSI: some guidance on how to address coverage problems in REL-15 we be appreciated_x000D_
RAN chair: any intention to indicate in the LS that current TSDSI RIT is not implementable?_x000D_
Huawei: there may be interoperability issues_x000D_
Ericsson: does not agree with TSDSI that coverage in REL-15 is broken, the fact that we have a REL-17 WI proposal to enhance coverage does not mean that it was broken in REL-15/16_x000D_
ZTE: agrees with Ericsson_x000D_
Qualcomm: suggests we focus on the ASN.1 issue and not divert in the LS answer on coverage aspects</t>
  </si>
  <si>
    <t>Futurewei: 2 days of RAN1 TUs are dropped in the calculation in general_x000D_
RAN1 chairman: has 3 parallel sessions and uses 2 TUs for NR maintenance and 2 TUs for LTE maintenance, in Reno we had actually 7 parallel sessions (3 online, 4 offline)_x000D_
Ericsson: from the past we saw that we cannot estimate the TUs with a high accuracy so keeping some time under discretion of the WG chairman is a good approach;_x000D_
Mediatek: there are a number of RAN1 issues (e.g. V2X) which are not completed in RAN1 and they have to be taken into account; requests some clarification how the leadership selected the topics_x000D_
Nokia: some flexibility for the chairman is useful but of course there should be an explanation later why one topic got some extra time while another topic did not_x000D_
Huawei: worried that we reduce the capacity of RAN1_x000D_
RAN chair: RAN1 capacity does not change, we leave more time to chairman's discretion so this time will be used for the existing topics but we will not squeeze in other topics into the time that is left to chairman's discretion_x000D_
Telecom Italia: we should focus on WIs, concerned about new waveform; there is no spectrum above 70GHz, next WRC is at 2023 so no urgency; for NR light it would be better to have a SI first_x000D_
Qualcomm: the slides are a good starting point although we do not agree with all points; we should not just agree about the names of the WIs but also about the contents (smaller fonts); how do we address points where people have different views?_x000D_
Huawei: suggests to rather have bullet points for each item than the small fonts (which are partly not even covered by suggest WIs/SIs)_x000D_
_x000D_
conclusion: email discussion between RAN #86 and RAN #87 about RAN impacts from NPN SA work (rapporteur: China Telecom)</t>
  </si>
  <si>
    <t>Nokia: V2X used 3 times the TUs that were allocated last time, we need some more transparency about how much was really used and some more control_x000D_
Ericsson: NR capacity is now almost doubled compared to REL-16, so having a smaller number of TUs available and keep the TUs for some flexible allocation would be better_x000D_
Intel (former RAN2 chairman): in former times we had 2 TUs for flexibility, if they are no longer there (which is ok), then it is clear that no overshooting will be possible so RAN must take this into account_x000D_
LG: 3 parallel sessions will be a problem for some companies so we will need a detailed RAN2 schedule before the meeting_x000D_
RAN2 chairman: schedule for Oct. meeting was sent out immediately after RAN #85, but agrees that schedule for Nov. RAN2 meeting was a bit late and had a few modifications (but no surprises) so will try to improve this in the future_x000D_
_x000D_
conclusion: RAN shall not fill up the all blue parts (slide 3), RAN2 chairman will provide a detailed RAN2 meeting schedule before the RAN2 meeting</t>
  </si>
  <si>
    <t>MCC: late submission_x000D_
conclusion: Core and Perf part WI completed</t>
  </si>
  <si>
    <t>Novamint, Continental, Sequans, Veolia</t>
  </si>
  <si>
    <t>Proposal: For data rate enhancement in LTE IoT/M2M technologies, RAN should discuss in Rel-17 WI timeline._x000D_
_x000D_
Huawei: is related to LSin RP-192390</t>
  </si>
  <si>
    <t>RAN chair: no action for RAN</t>
  </si>
  <si>
    <t>Nokia: is a RAN2 WID but looks like more like a RAN1 led WI; often power saving benefits do not hold what was promised when it comes to RAN4; proposal is not based on REL-16_x000D_
CHTTL, ZTE: scope of the WID is stable_x000D_
RAN chair: bullet 3 is gone, bullet 1 needs discussion and for bullet 2 we need to discuss what we can keep_x000D_
Mediatek: connected mode is important and we included REL-16 in our considerations</t>
  </si>
  <si>
    <t>Samsung: suggests to remove a bullet_x000D_
ZTE: scope is two wide_x000D_
RAN chair: if there is not much interest in this topic, maybe we can take it out_x000D_
AT&amp;T: does not agree to this proposal_x000D_
Ericsson: suggests to reduce the scope of the WI (e.g. mobile aspect)_x000D_
RAN chair: suggests to scope this down by email and also reduce the number of TUs_x000D_
as there is less interest in this topic compared to others_x000D_
Qualcomm: will not rank REL-16 higher priority than REL-17_x000D_
RAN4 chairman (Samsung): term "co-located" needs to be discussed as well</t>
  </si>
  <si>
    <t>DT: we would like to see integrity a part of the topic_x000D_
Mitsubishi Electric: we need to study mechanism to support integrity in Rel. 17 positioning_x000D_
_x000D_
RAN3 chair: objective 1 should be taken out as RAN3 did not reach consensus on this in the SI_x000D_
Nokia: but RAN3 agreed on an architecture_x000D_
RAN3 chair: if outcome of RAN3 study is not relevant, then RAN3 does not need to do any study anymore_x000D_
_x000D_
AT&amp;T: a lot of studies in the WI, we will need the work for public safety_x000D_
T-Mobile: we are more interested in IIOT_x000D_
Ericsson: thought that we addressed public safety in REL-16 if not then we have a problem_x000D_
_x000D_
conclusion: WID will be turned into SID for RP-193142 which will refine the scope; way forward on local LMC will be drafted in RP-193141</t>
  </si>
  <si>
    <t>Note: The proponent of this SI claims that this was an outcome of the REL-17 IAB enhancement email discussion and that the issues considered in this SI apply to IAB, but also to other areas</t>
  </si>
  <si>
    <t>Futurewei: unlicensed should not be part of this WI to do a proper downscoping</t>
  </si>
  <si>
    <t>Samsung: why still [ ] ?_x000D_
Qualcomm: because these things were discussed in email discussion_x000D_
Samsung: why 0.5 TU allocations for RAN2?_x000D_
Qualcomm: power savings, mobility</t>
  </si>
  <si>
    <t>Proposal 1: Focus RAN2 work on essential aspects for NR-U operation as endorsed in [2]. Emphasis should be in finalizing the running RAN2 CRs. _x000D_
Rapporteur’s estimate of more than one WG meeting to complete RAN4 requirements puts ontime completion of this WI at risk. Almost surely, the two RAN4 meetings in Q2-2020 will be needed to complete the core requirements. _x000D_
Proposal 2: RAN4 to expedite the work for completion of core requirements._x000D_
_x000D_
Charter: critical for operators to finish NR-U in REL-16_x000D_
Nokia: RAN4 is starting simulations now so realigment of simulation assumptions in Jan.20 would be good to be able to bring comparable simulations to the Feb. RAN4 meeting</t>
  </si>
  <si>
    <t>MCC: only thing that will still be added here will be the email discussion summary and WID Tdocs for the official work areas; if there are no further comments raised to RP-192356 during RAN #86, then RP-193112 will be the approved report of RAN #85</t>
  </si>
  <si>
    <t>DT: first sentence is a bit too generic, add "for EN-DC operation" in first sentence_x000D_
Telecom Italia: Can this be done in RAN2 looking at the workload_x000D_
RAN2 chair (Mediatek): should be feasible_x000D_
Huawei: "configured by RRC for EN-DC operation" in bullet 3. unclear; so using secondary cell; originally this was only intended for idle but now it is for connected and can change_x000D_
DT: on LTE it is not displayed but in idle mode it is displayed so this makes no sense_x000D_
RAN chair: suggests that you discuss this further offline</t>
  </si>
  <si>
    <t>RAN chair: will come back on this on Tue</t>
  </si>
  <si>
    <t>RAN chair: this scope is worrying_x000D_
OPPO: half of it was already done in LTE and can be reused but agrees some downscoping is needed_x000D_
RAN chair: we should focus on power saving only_x000D_
Mediatek: we agree that we need to downscope but how did RAN leaders end up with the TUs if only one topic is considered_x000D_
Qualcomm: looks more like an EU project, topic level items and relation to deployments that we discussed in Sep. seem to be gone_x000D_
Ericsson: this is a topic where even the first REL is not yet on the market and we discuss here the 2nd enhancement, ITS is commercializing first and then probably then public safety but what is going beyond this is just a wish at the moment_x000D_
RAN3 chairman: "RAN3 if necessary" is not acceptable, either it has RAN3 impact or not_x000D_
RAN2 chairman: cannot spend more than 2 TUs per meeting_x000D_
_x000D_
conclusion: email discussion to downscope (keep power saving)</t>
  </si>
  <si>
    <t>DT: so nothing to be done in RAN3?_x000D_
OPPO: following RAN3 chairman's suggestion: no RAN3 impact in SI phase_x000D_
RAN3 chair: correct, we have TUs blocked for the follow-up-WI_x000D_
Nokia: sees impacts for service continuity (SA2) and security (SA3)_x000D_
Mediatek: service continuity was done in RAN2 in the past and SA2 followed RAN2 guidance_x000D_
AT&amp;T, FirstNet: also supporting companies_x000D_
RAN chair: first part of bullet 2 will be removed</t>
  </si>
  <si>
    <t>MCC: late submission_x000D_
Nokia: RAN4 has agreed nothing so far so 80% for RAN4 is overestimated and therefore the overall Core part completion of 90% is too much_x000D_
Ericsson: agrees with Nokia that RAN4 has still a lot of open issues so 40% for RAN4 would be more realistic_x000D_
RAN chair: suggests to put it to overall 70%_x000D_
CATT: RAN4 has already a number of alternatives on the table; we had 70% last time and made progress_x000D_
RAN chair: then put 75% for Core part overall</t>
  </si>
  <si>
    <t>China Unicom: TUs still need to be added</t>
  </si>
  <si>
    <t>Nokia:_x000D_
1. 	In section 13, the bullet beginning “the second offset is determined” has text which has been changed compared to the version agreed by RAN1:_x000D_
"the second offset is determined as the difference from the frequency position of the SS/PBCH block provided by ssbFrequency in a measurement configuration associated with a reporting configuration providing reportCGI to the frequency position corresponding to the GSCN of a synchronization raster entry"_x000D_
 without any indication at all to:_x000D_
"the second offset is determined as the offset from a smallest RB index of the common RB overlapping with a first RB of the corresponding SS/PBCH block to a smallest RB index of the common RB overlapping with a first RB of a SS/PBCH block hypothetically located at the GSCN of a synchronization raster entry"_x000D_
2. 	In the paragraph beginning "For operation without shared spectrum channel access and for", the word "located" has been deleted without change-tracking. _x000D_
3. 	There are several comments remaining which should not be in a CR for approval._x000D_
_x000D_
Samsung:_x000D_
1. will be updated (but this part is expected to be further discussed at the next RAN1 meeting)_x000D_
2. will be corrected_x000D_
3. was a request from MCC to keep them in order for colleagues that did not follow all email discussions to be able to identify some pending issues - of course, they will not be included in the TS. Please note that such comments are also included in other CRs in the CR pack.</t>
  </si>
  <si>
    <t>Nokia: cover sheet is not for what it was allocated (it talks about IAB WI)_x000D_
_x000D_
Note: It was only spotted after RAN #86 that the CR author put the wrong CR0072 on the CR cover instead of the correct CR0073.</t>
  </si>
  <si>
    <t>RAN chair: detailed RAN4 budget will be approved in the future</t>
  </si>
  <si>
    <t>RAN chair: what do the yellow marks mean?_x000D_
Intel: seems I uploaded an old version_x000D_
RAN4 chair: completion RAN #94/#95?_x000D_
DT: what is the upper limit now?_x000D_
RAN chair: 71GHz_x000D_
_x000D_
MCC: multiple versions of RP-193136 exist</t>
  </si>
  <si>
    <t>RAN chair: why is yellow bullet not moved into SI in RP-193227? let's move it_x000D_
Samsung: are TUs aligned with latest RAN2 status?_x000D_
Qualcomm: yes_x000D_
RAN2 chair: is an increase of 0.5TU but we can review this in the future again</t>
  </si>
  <si>
    <t>Huawei: if enhancements of REL-16 techniques meet the requirements then they will be prioritized over new techniques but we should not exclude looking at new technologies_x000D_
T-Mobile: if we open the door for new requirements, then this gives the impression that existing REL-16 techniques do not meet the requirements_x000D_
RAN3 chair: it seems with this SI RAN3 has to start a new architecture and we have no time for this_x000D_
_x000D_
RAN chair: a RAN study activity to look into use cases/scenarios/requirements for sidelink positioning starting in March 20 could be a possibility_x000D_
LG: it is important that we confirm that we will do it_x000D_
RAN chair: difficult to give a blank cheque but we will see the scope for a RAN SI at RAN #87 so proponents are requested to provide an input_x000D_
LG: we will take care of this input_x000D_
_x000D_
MCC: multiple versions of RP-193142 exist</t>
  </si>
  <si>
    <t>Mediatek: green highlights: agreements from drafting session; blue: things added later; supporting companies still need to be added_x000D_
Ericsson: we have a problem with the note, we think it is wrong/to early to exclude EPC_x000D_
Mediatek: was a request from Huawei to limit the scope of the SI, we could live with the note for the moment_x000D_
Ericsson: at least 2nd part of the note should be taken away, we could live with the first part of the note_x000D_
Huawei: today there is zero work done on EPC and we think the note is balanced_x000D_
Ericsson: this note is not a compromise_x000D_
Mediatek: the feasibility study does not yet exclude to which core network you connect this later_x000D_
RAN chair: we could even exclude RAN3 from this_x000D_
Huawei: but then RAN3 objectives would go as well_x000D_
Mediatek: but we will need to look at mobility_x000D_
Futurewei: do we need to include MTC as the scope seems to be big for the TUs we allocated; were RAN2 TUs reduced?_x000D_
Mediatek: the TUs fit to the scope and we cannot reduce the scope further</t>
  </si>
  <si>
    <t>Fujitsu: some tidying up needed on completion dates_x000D_
RAN1 chair: we have no TUs in RAN1 for this in Q1/21</t>
  </si>
  <si>
    <t>RAN chair: we can minute that any potential overlap with other topics will be addressed when we spot it_x000D_
Mororola: RAN2 is significantly impacted but we see no TUs here_x000D_
Telecom Italia: we have already a solution which is called LTE which can be connected to 5GCore, so we need to limit to wearables_x000D_
Fujitsu: any limitation to FR1?_x000D_
Ericsson: no_x000D_
_x000D_
Telecom Italia: has strong concerns to this SI _x000D_
DT: has also strong concerns_x000D_
RAN chair: title will be modified</t>
  </si>
  <si>
    <t>Ericsson: this should not address LPWA use cases, this is not written anywhere_x000D_
DT: the SI shall just look at voice and eMBB, we should not mention the max. coupling loss (MCL) which is pointing into a wrong direction</t>
  </si>
  <si>
    <t>Nokia: also emission limits for 2.6GHz band were relaxed by WRC-2019</t>
  </si>
  <si>
    <t>Orange: 4dB power class should not be included_x000D_
ATT: supports the WI_x000D_
DT: we had no agreement to add power class_x000D_
Telecom Italia: same concerns that scope was increased here_x000D_
Huawei: the extra things are just in RAN1, so what we agreed is in RAN2 and we did not add things there_x000D_
RAN2 chair: we discussed 3 objectives for RAN2 on Wed and now there are 4?_x000D_
Huawei: is the same as it was_x000D_
RAN2 chair: but we reduced the TUs_x000D_
DT: cannot agree to this proposal_x000D_
RAN chair: RAN1 aspects seem to be stable and the rest could be discussed offline_x000D_
Samsung: CQI reporting has RAN1 impact, worried about "framework"_x000D_
RAN chair: remove 4dB power class and paging relaxtion</t>
  </si>
  <si>
    <t>Futurewei: is a bit like an ice berg where we allocate TUs just for the part that is over water, but we support the topic_x000D_
RAN chair: currently no RAN2 TUs are allocated for this, if there is a need for this later, we can see</t>
  </si>
  <si>
    <t>Nokia: no RAN4 core part impact?_x000D_
ZTE: no, existing channels are used, just some Perf. aspects_x000D_
RAN2 chair: can we reduce the scope a bit? Otherwise we need to slightly increase the TUs_x000D_
Interdigital: quite some impact from second bullet so if we need to remove something, then this would be a candidate</t>
  </si>
  <si>
    <t>RAN chair: correct spelling error, adding supporters, fix completion of RAN1 completion date_x000D_
Huawei: wants to add CMCC as rapporteur for RAN1</t>
  </si>
  <si>
    <t>RAN chair: remove yellow highlights_x000D_
LG: 2nd objective under 1. unclear, what's the difference between SCell activation/deactivation we have already in REL-16?_x000D_
Nokia: this was not completed in REL-16</t>
  </si>
  <si>
    <t>RAN chair: add the rapporteur</t>
  </si>
  <si>
    <t>Futurewei: remove RAN1 as sec. responsible WG as RAN1 has no objective</t>
  </si>
  <si>
    <t>RAN3 chair: RAN3 TUs are not correct, to be updated_x000D_
Nokia: it is not a feature but a SI</t>
  </si>
  <si>
    <t>RAN3 chair: we still have a session with RAN3 experts to review RAN3 budgets so what is indicated here will need further revisions_x000D_
Ericsson: NTN: would rather turn them around</t>
  </si>
  <si>
    <t>Nokia: has changes over changes</t>
  </si>
  <si>
    <t>MCC: late submission_x000D_
Huawei: TU was missing in endorsed TU sheet (from WG chairmen) and not in TU sheet of the status report so the Tdoc can be withdrawn</t>
  </si>
  <si>
    <t>MCC: please clarify in title that this is for NR_x000D_
RAN3 chair: correct rapporteur's name_x000D_
RAN chair: add which rapporteur is contact for which WG</t>
  </si>
  <si>
    <t>Qualcomm: where do the QoE metrics come from?_x000D_
China Unicom: from SA4_x000D_
Nokia: thought this work just start in June 20 so TR for information in Sep.20?_x000D_
RAN chair: dates are correct_x000D_
MCC: internal or external TR?_x000D_
RAN chair: internal</t>
  </si>
  <si>
    <t>will be covered in RP-193160</t>
  </si>
  <si>
    <t>MCC: late submission_x000D_
Qualcomm: some TUs were added to Perf. part_x000D_
RAN4 chair (Samsung): also TUs for Core part maintained_x000D_
Intel: status report was not provided via RAN2 reflector_x000D_
conclusion: Core: 75%, March 20; Perf. 25%, June 20</t>
  </si>
  <si>
    <t>RAN3 chair: TUs have to be aligned with RP-193218_x000D_
Fujitsu: RAN1 has to finish a quarter before RAN2/RAN3_x000D_
RAN chair: rapporteur to be added_x000D_
Nokia: yes, needs to add also more supporters_x000D_
Futurewei: if unlicensed part causes to much time, then we will have to drop it</t>
  </si>
  <si>
    <t>Ericsson: probably they have not forgotten RAN4 but RAN4 is not so relevant for their work, we need to be careful with the action (as we think the LS is not needed)_x000D_
Huawei, ZTE: see no need to send the LS to O-RAN_x000D_
Keysight: O-RAN is specifying terms that are already specified in 3GPP; they may be in a collision course in the future; our point was more that they take into our work_x000D_
RAN chair: it seems there is no support to send this LS now</t>
  </si>
  <si>
    <t>conclusion: Core: 85%, March 20; Perf.: 0%, Sep.20</t>
  </si>
  <si>
    <t>Nokia: remove "exhaustive list of corrections" sentence_x000D_
MCC: corrections are cat.F changes, what is meant here are cat.B changes to fulfill the objectives of the WID_x000D_
conclusion: list will be used by the rapporteur to provide a complete list for RAN1 before the next RAN1 meeting</t>
  </si>
  <si>
    <t>Huawei: what do mean by "DU class"? in RAN3 we do not use this term_x000D_
Qualcomm: is a BS class for IAB node, is in meeting minutes for IAB</t>
  </si>
  <si>
    <t>RAN4 chair (Futurewei): what do you mean by "amended"?_x000D_
Ericsson: can be removed_x000D_
related CRs under AI 9.5.14</t>
  </si>
  <si>
    <t>FS_NR_LOCAL_POS</t>
  </si>
  <si>
    <t>related to AI 9.3.5_x000D_
Huawei: add "if needed" to the SA2 action_x000D_
Nokia: we definitely need feedback_x000D_
Huawei: thinks that no feedback from SA2 is needed</t>
  </si>
  <si>
    <t>Qualcomm: does not agree with the way forward as has nothing to do with beam correspondence; we would waste a lot of time in RAN4 if this goes back to RAN4_x000D_
RAN chair: RAN4</t>
  </si>
  <si>
    <t>Proposal:_x000D_
Enable both the following in the Rel-16 NR specifications_x000D_
(a) For FR1, allow UEs to support a bandwidth of 50 MHz for bands that mandate 100 MHz_x000D_
(b) For Band n40, n41, n48 and n90, allow UEs to support 2 Rx for NR_x000D_
? 4 Rx remains mandatory for n7, n38, n77, n78, n79_x000D_
_x000D_
Mediatek: still a number of aspects to be discussed_x000D_
RAN chair: operators who had concerns: would restriction to bands remove the concerns_x000D_
Sprint: still concerns regarding n41 and not sure for 50MHz, so prefer to wait until March _x000D_
Telstra, T-Mobile: can support now the proposal_x000D_
Telecom Italia: still concerns for band 48 as it is overlapping with a core band in Europe_x000D_
BT: concerned regarding overlap of bands_x000D_
Qualcomm: UE has to be compliant to the band that it selects; for overlapping bands a lot of components are not shared_x000D_
Telenor: same problems as Telecom Italia, we are against this proposal_x000D_
DT: we have a principle problem to change a decision we did in the past_x000D_
Orange: unclear how to segment different capabilities _x000D_
Qualcomm: for band overlaps UE does not have to do the same; would there be a chance to agree the proposal if we remove n48?_x000D_
DT: we have not yet decided about REL as it seems to be still proposing it for REL-16; suggests to postpone the decision to March 20_x000D_
CMCC: 3. should be a 3GPP solution_x000D_
AT&amp;T: we support the proposal but can understand Sprint's reservations as they have band n41_x000D_
RAN chair: suggests to have further offline discussion and come back on Thu</t>
  </si>
  <si>
    <t>NEC: when network had problems people were setting up their hotspots which creates problems for everyone</t>
  </si>
  <si>
    <t>TSDSI_LS191205 = RP-193068</t>
  </si>
  <si>
    <t>DT: fears that is causing RAN2 overload (slicing and Multi-SIM would be topics that we would remove)_x000D_
LG: supports to remove 1 or 2 items (slicing, IoT over NTN and MRDC would be our proposal)_x000D_
Huawei: IAB can wait for REL-18 and also UAV_x000D_
Reliance Jio: Multi SIM would be our candidate_x000D_
Telstra: multi-SIM, UAV, ..._x000D_
...._x000D_
_x000D_
RAN chair: checking which topics companies would remove, it seems UDC and UAV are mentioned most often,we should also cut IAB and MRDC TUs by 50%, cutting URLLC to 1 TU and cutting slicing_x000D_
Qualcomm: we should also clarify what this means for the objectives_x000D_
Huawei: worried about further cutting compared to what was coming out from the RAN2 offline discussion, UDC is used for LTE already_x000D_
RAN chair: we need to have a more realistic starting point as the overload for RAN2 was clear; we can upscale the TU numbers until end of 2020 (to completely fill up the RAN2 budget) in March 2020_x000D_
T-Mobile: then we should do the upscaling for all WGs_x000D_
RAN chair: no they have a different way of counting and this would not change the objectives_x000D_
Telecom Italia: it is RAN1 which creates the overload (so increasing TUs in RAN1 would be worse)_x000D_
ZTE: maybe instead of 0.x TUs upscaling you can leave the delta rather to the discretion of the RAN2 chairman</t>
  </si>
  <si>
    <t>RAN chair: will be used for scoping the topics_x000D_
RAN3 chair: will also update the RAN3 TUs according to this</t>
  </si>
  <si>
    <t>Note: It was only spotted after RAN #86 that the CR author put the wrong CR0072 on the CR cover instead of the correct CR0073.</t>
  </si>
  <si>
    <t>Nokia: regulation about 6GHz may converge within REL-17 time frame so when this happens also corresponding RAN4 work will be needed</t>
  </si>
  <si>
    <t>AT&amp;T: Potential other critical leftovers shall be treated as needed (e.g. when RAN4 identifies the FR2 bands for NR SL, then supporting changes to RAN1 specs will be considered)</t>
  </si>
  <si>
    <t>Intel: it should be clarified that this is for FR1 only_x000D_
Ericsson: yes, mainly but the other carrier could be FR2_x000D_
Mediatek: with 3 carriers which is on FR1 and which is on FR2, this will add complexity_x000D_
Ericsson: ok, then limit this to FR1</t>
  </si>
  <si>
    <t>Note: It turned out after RAN #86 that this is a RAN1 led SI for LTE so it should have been submitted under AI 10.1.1 although it was handled under AI 9.1.2.</t>
  </si>
  <si>
    <t>New SID on Study on Support of reduced capability NR devices</t>
  </si>
  <si>
    <t>After RAN #86, the rapporteur of this WI confirmed that it was intended to have this WI as a REL-17 WI with Core part target June 21 and Perf. part target Dec. 21 (and not Core Sep.21 and Perf. March 22 as shown in the WID which would make it already a REL-18 WI); a revised WID will be submitted to RAN #87 to correct this.</t>
  </si>
  <si>
    <t>MCC: It turned out after RAN #86 that this SI has no target date and it shall therefore not be pursued (it could be resubmitted to RAN #87 which would be no problem as this SI has no TUs in the next 6 months)._x000D_
RAN chair: insisted to keep this SI approved despite the missing target date because the target date March 21 was discussed at RAN #86 (see RP-193216)._x000D_
Note: This has to be considered an exception as _x000D_
          - we cannot approve new SIDs/WIDs of undetermined length having no target dates_x000D_
          - WIDs/SIDs shall be self-contained (so no storage of e.g. targets dates, objectives etc. elsewhere)</t>
  </si>
  <si>
    <t>DT: first and 3rd bullet point are not agreeable for us_x000D_
Mediatek: there is a clear regional request for this WI_x000D_
Telstra: would be ok to restrict this to DL_x000D_
DT: would be more acceptable for us_x000D_
ZTE: not useful to restrict it to DL_x000D_
Reliance Jio: would also like to see 16QAM for UL and DL_x000D_
DT: change "specify neighbour cell measurements" to "specify signaling for neighbour cell measurements" in bullet 3; we have still strong concerns about bullets 1. and 3_x000D_
Novamint: concerned that this is an almost empty Rel for verticals</t>
  </si>
  <si>
    <t>After the initial Rel-17 package approval in RAN#86, additional Rel-17 SI(s)/WI(s) can be considered in RAN#89 (for RAN1-led items) and RAN#90 (for RAN2/3-led items), taking into account of the progress of the items in the initial Rel-17 package_x000D_
_x000D_
CMCC: fine with this except the AI SI for which we agreed to come back in March 20_x000D_
Qualcomm: is business as usual, at every RAN meeting companies could bring proposals, whether they get approved is a different question_x000D_
Nokia: we need transparent reporting from WGs to know how the workload is in the WGs_x000D_
Ericsson: we would not like to open the flood gates but after 2 quarters to discuss additional WIs where we have space would be possible and then submissions are business as ususal_x000D_
RAN chair: proposal means that first opportunity to approve any additional RAN1 led WIs would be RAN #90, yes, you can submit in meetings before but we will not spend online time for them_x000D_
_x000D_
OPPO: follow-up WIs of SIs would not be limited by this, correct?_x000D_
RAN chair: yes_x000D_
_x000D_
RAN chair: proposal would apply to new proposal not yet budgeted_x000D_
_x000D_
OPPO: if an existing WI/SI needs more time can an increase of TUs be considered?_x000D_
RAN chair: yes, dependent on available time and consensus</t>
  </si>
  <si>
    <t>Mediatek: we will not come to agreement on this during RAN #86_x000D_
CHTTL: has concerns with proposal a._x000D_
Sprint: we cannot agree to the proposal and need more time to check it_x000D_
CMCC: we could make a trial_x000D_
Bell: proposal would be very harmful for Canada_x000D_
Orange: we do not want to approve this_x000D_
T-Mobile: we would like to have 2RX for band 42 and band 48</t>
  </si>
  <si>
    <t>NR_NewRAT-Core, TEI16</t>
  </si>
  <si>
    <t>Intel: this document does not show the latest version</t>
  </si>
  <si>
    <t>Orange: support it but scope is quite limited_x000D_
DT: O-RAN is ahead with this so we could leave this to fora outside of 3GPP_x000D_
Huawei: the problem is that AI and machine learning is not fully clear here in this context_x000D_
Nokia: we want to remove the "machine learning" as it is unclear_x000D_
ZTE: this was a compromise and may be a starting point_x000D_
Futurewei, KT: agree that scope is not clear_x000D_
_x000D_
RAN chair: suggests that we come back to this in March 20 with a more clear scope_x000D_
CMCC: can we have an official email discussion to work on the scope via the RAN DRAFTS reflector_x000D_
until RAN #87?_x000D_
RAN chair: ok</t>
  </si>
  <si>
    <t>conclusion: was originally approved but then revised in RP-193263 to add further supporting companies</t>
  </si>
  <si>
    <t>Note: This SI is actually led by RAN3 and not RAN2 and should have been submitted under AI 9.1.3</t>
  </si>
  <si>
    <t>Note: It was detected after RAN #86 that the Tdoc number on the Tdoc shows RP-193231 instead of RP-193257.</t>
  </si>
  <si>
    <t>conclusion: Tdoc was originally approved but then revised because TUs were forgotten</t>
  </si>
  <si>
    <t>Huawei: uploaded wrong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</si>
</sst>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9"/>
      <color theme="0"/>
      <name val="Arial"/>
      <family val="2"/>
    </font>
    <font>
      <sz val="11"/>
      <color theme="0"/>
      <name val="Calibri"/>
      <family val="2"/>
    </font>
    <font>
      <sz val="11"/>
      <name val="Calibri"/>
      <family val="2"/>
    </font>
    <font>
      <sz val="12"/>
      <name val="Times New Roman"/>
      <family val="1"/>
    </font>
    <font>
      <sz val="10"/>
      <name val="Arial"/>
      <family val="2"/>
    </font>
    <font>
      <sz val="10"/>
      <name val="Times New Roman"/>
      <family val="1"/>
    </font>
    <font>
      <b/>
      <sz val="8"/>
      <color indexed="81"/>
      <name val="Tahoma"/>
      <family val="2"/>
    </font>
    <font>
      <sz val="10"/>
      <color indexed="8"/>
      <name val="Arial"/>
      <family val="2"/>
    </font>
    <font>
      <sz val="9"/>
      <color indexed="8"/>
      <name val="Arial"/>
      <family val="2"/>
    </font>
    <font>
      <sz val="9"/>
      <name val="Arial"/>
      <family val="2"/>
    </font>
    <font>
      <sz val="10"/>
      <color theme="1"/>
      <name val="Arial"/>
      <family val="2"/>
    </font>
    <font>
      <sz val="9"/>
      <color theme="1"/>
      <name val="Arial"/>
      <family val="2"/>
    </font>
    <font>
      <b/>
      <sz val="10"/>
      <name val="Arial"/>
      <family val="2"/>
    </font>
    <font>
      <u/>
      <sz val="10"/>
      <name val="Times New Roman"/>
      <family val="1"/>
    </font>
    <font>
      <sz val="11"/>
      <color indexed="8"/>
      <name val="Calibri"/>
      <family val="2"/>
    </font>
    <font>
      <sz val="8"/>
      <color indexed="8"/>
      <name val="Arial"/>
      <family val="2"/>
    </font>
    <font>
      <b/>
      <sz val="10"/>
      <color indexed="8"/>
      <name val="Arial"/>
      <family val="2"/>
    </font>
  </fonts>
  <fills count="13">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rgb="FFFFFF00"/>
        <bgColor indexed="64"/>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rgb="FFFF99FF"/>
        <bgColor indexed="64"/>
      </patternFill>
    </fill>
  </fills>
  <borders count="18">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
      <left/>
      <right/>
      <top style="thin">
        <color indexed="64"/>
      </top>
      <bottom style="thin">
        <color indexed="64"/>
      </bottom>
      <diagonal/>
    </border>
  </borders>
  <cellStyleXfs count="15">
    <xf numFmtId="0" fontId="0" fillId="0" borderId="0"/>
    <xf numFmtId="0" fontId="3" fillId="0" borderId="0"/>
    <xf numFmtId="0" fontId="5"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cellStyleXfs>
  <cellXfs count="297">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5" fillId="0" borderId="0" xfId="2"/>
    <xf numFmtId="0" fontId="5" fillId="0" borderId="0" xfId="2" applyAlignment="1">
      <alignment horizontal="center"/>
    </xf>
    <xf numFmtId="0" fontId="5" fillId="0" borderId="4" xfId="2" applyBorder="1"/>
    <xf numFmtId="0" fontId="5" fillId="0" borderId="2" xfId="2" applyBorder="1"/>
    <xf numFmtId="0" fontId="5" fillId="0" borderId="2" xfId="2" applyFill="1" applyBorder="1"/>
    <xf numFmtId="0" fontId="6" fillId="0" borderId="0" xfId="1" applyFont="1" applyAlignment="1">
      <alignment vertical="top"/>
    </xf>
    <xf numFmtId="0" fontId="5" fillId="0" borderId="0" xfId="2" applyFont="1" applyAlignment="1">
      <alignment horizontal="left" vertical="top" wrapText="1"/>
    </xf>
    <xf numFmtId="0" fontId="5" fillId="0" borderId="0" xfId="2" applyAlignment="1">
      <alignment horizontal="left" vertical="top" wrapText="1"/>
    </xf>
    <xf numFmtId="0" fontId="5" fillId="0" borderId="2" xfId="2" applyBorder="1" applyAlignment="1">
      <alignment horizontal="left" vertical="top" wrapText="1"/>
    </xf>
    <xf numFmtId="0" fontId="5" fillId="0" borderId="7" xfId="2" applyFill="1" applyBorder="1"/>
    <xf numFmtId="0" fontId="5" fillId="0" borderId="0" xfId="2" applyFill="1" applyBorder="1"/>
    <xf numFmtId="0" fontId="5" fillId="0" borderId="7" xfId="2" applyBorder="1"/>
    <xf numFmtId="0" fontId="5" fillId="0" borderId="2" xfId="2" applyFill="1" applyBorder="1" applyAlignment="1">
      <alignment horizontal="center"/>
    </xf>
    <xf numFmtId="0" fontId="5" fillId="5" borderId="2" xfId="2" applyFill="1" applyBorder="1" applyAlignment="1">
      <alignment horizontal="center"/>
    </xf>
    <xf numFmtId="0" fontId="5" fillId="0" borderId="2" xfId="2" applyBorder="1" applyAlignment="1">
      <alignment horizontal="center"/>
    </xf>
    <xf numFmtId="0" fontId="5" fillId="0" borderId="0" xfId="2" applyFont="1"/>
    <xf numFmtId="0" fontId="5" fillId="0" borderId="0" xfId="2" applyFill="1" applyBorder="1" applyAlignment="1">
      <alignment horizontal="center"/>
    </xf>
    <xf numFmtId="0" fontId="5" fillId="0" borderId="0" xfId="2" applyFont="1" applyFill="1"/>
    <xf numFmtId="0" fontId="5" fillId="0" borderId="0" xfId="2" applyFont="1" applyFill="1" applyBorder="1"/>
    <xf numFmtId="0" fontId="5" fillId="0" borderId="0" xfId="2" applyFill="1"/>
    <xf numFmtId="49" fontId="5" fillId="0" borderId="0" xfId="2" applyNumberFormat="1"/>
    <xf numFmtId="0" fontId="5" fillId="0" borderId="0" xfId="2" applyFill="1" applyAlignment="1">
      <alignment horizontal="center"/>
    </xf>
    <xf numFmtId="0" fontId="8" fillId="0" borderId="5" xfId="3" applyFont="1" applyFill="1" applyBorder="1" applyAlignment="1">
      <alignment horizontal="left" vertical="top" wrapText="1"/>
    </xf>
    <xf numFmtId="0" fontId="8" fillId="0" borderId="2" xfId="3" applyFont="1" applyFill="1" applyBorder="1" applyAlignment="1">
      <alignment horizontal="left" vertical="top" wrapText="1"/>
    </xf>
    <xf numFmtId="0" fontId="8" fillId="0" borderId="8" xfId="3" applyFont="1" applyFill="1" applyBorder="1" applyAlignment="1">
      <alignment horizontal="left" vertical="top" wrapText="1"/>
    </xf>
    <xf numFmtId="0" fontId="8" fillId="7" borderId="5" xfId="3" applyFont="1" applyFill="1" applyBorder="1" applyAlignment="1">
      <alignment horizontal="left" vertical="top" wrapText="1"/>
    </xf>
    <xf numFmtId="0" fontId="5" fillId="0" borderId="2" xfId="2" applyFont="1" applyBorder="1" applyAlignment="1">
      <alignment horizontal="left" vertical="top" wrapText="1"/>
    </xf>
    <xf numFmtId="0" fontId="9" fillId="0" borderId="2" xfId="2" applyFont="1" applyFill="1" applyBorder="1" applyAlignment="1">
      <alignment vertical="top" wrapText="1"/>
    </xf>
    <xf numFmtId="0" fontId="9" fillId="0" borderId="7" xfId="2" applyFont="1" applyFill="1" applyBorder="1" applyAlignment="1">
      <alignment horizontal="center" vertical="top" wrapText="1"/>
    </xf>
    <xf numFmtId="0" fontId="10" fillId="0" borderId="7" xfId="2" applyFont="1" applyFill="1" applyBorder="1" applyAlignment="1">
      <alignment horizontal="center" vertical="top"/>
    </xf>
    <xf numFmtId="0" fontId="9" fillId="8" borderId="2" xfId="2" applyFont="1" applyFill="1" applyBorder="1" applyAlignment="1">
      <alignment vertical="top" wrapText="1"/>
    </xf>
    <xf numFmtId="0" fontId="9" fillId="8" borderId="7" xfId="2" applyFont="1" applyFill="1" applyBorder="1" applyAlignment="1">
      <alignment horizontal="center" vertical="top" wrapText="1"/>
    </xf>
    <xf numFmtId="0" fontId="5" fillId="8" borderId="2" xfId="2" applyFill="1" applyBorder="1" applyAlignment="1">
      <alignment horizontal="center"/>
    </xf>
    <xf numFmtId="0" fontId="5" fillId="8" borderId="2" xfId="2" applyFont="1" applyFill="1" applyBorder="1" applyAlignment="1">
      <alignment horizontal="center"/>
    </xf>
    <xf numFmtId="0" fontId="5" fillId="8" borderId="2" xfId="2" applyFill="1" applyBorder="1"/>
    <xf numFmtId="0" fontId="5" fillId="0" borderId="2" xfId="2" applyFont="1" applyBorder="1" applyAlignment="1">
      <alignment horizontal="center"/>
    </xf>
    <xf numFmtId="0" fontId="9" fillId="0" borderId="2" xfId="2" applyFont="1" applyFill="1" applyBorder="1" applyAlignment="1">
      <alignment horizontal="center" vertical="top" wrapText="1"/>
    </xf>
    <xf numFmtId="0" fontId="10" fillId="0" borderId="2" xfId="2" applyFont="1" applyFill="1" applyBorder="1" applyAlignment="1">
      <alignment horizontal="center"/>
    </xf>
    <xf numFmtId="0" fontId="5" fillId="0" borderId="0" xfId="2" applyAlignment="1"/>
    <xf numFmtId="0" fontId="5" fillId="0" borderId="2" xfId="2" applyFont="1" applyFill="1" applyBorder="1" applyAlignment="1">
      <alignment horizontal="center"/>
    </xf>
    <xf numFmtId="0" fontId="5" fillId="9" borderId="2" xfId="2" applyFont="1" applyFill="1" applyBorder="1" applyAlignment="1">
      <alignment horizontal="center"/>
    </xf>
    <xf numFmtId="0" fontId="12" fillId="0" borderId="2" xfId="4" applyFont="1" applyBorder="1" applyAlignment="1">
      <alignment horizontal="center" vertical="top" wrapText="1"/>
    </xf>
    <xf numFmtId="0" fontId="12" fillId="8" borderId="2" xfId="4" applyFont="1" applyFill="1" applyBorder="1" applyAlignment="1">
      <alignment horizontal="center" vertical="top" wrapText="1"/>
    </xf>
    <xf numFmtId="0" fontId="5" fillId="0" borderId="2" xfId="2" applyFill="1" applyBorder="1" applyAlignment="1">
      <alignment vertical="top"/>
    </xf>
    <xf numFmtId="0" fontId="5" fillId="0" borderId="2" xfId="2" applyBorder="1" applyAlignment="1">
      <alignment horizontal="center" vertical="top"/>
    </xf>
    <xf numFmtId="0" fontId="5" fillId="0" borderId="2" xfId="2" applyBorder="1" applyAlignment="1">
      <alignment vertical="top"/>
    </xf>
    <xf numFmtId="0" fontId="5" fillId="0" borderId="0" xfId="2" applyFont="1" applyFill="1" applyBorder="1" applyAlignment="1">
      <alignment vertical="top"/>
    </xf>
    <xf numFmtId="0" fontId="8" fillId="0" borderId="5" xfId="3" applyFont="1" applyFill="1" applyBorder="1" applyAlignment="1">
      <alignment horizontal="center" vertical="top" wrapText="1"/>
    </xf>
    <xf numFmtId="0" fontId="8" fillId="0" borderId="8" xfId="3" applyFont="1" applyFill="1" applyBorder="1" applyAlignment="1">
      <alignment horizontal="center" vertical="top" wrapText="1"/>
    </xf>
    <xf numFmtId="0" fontId="9" fillId="9" borderId="2" xfId="2" applyFont="1" applyFill="1" applyBorder="1" applyAlignment="1">
      <alignment vertical="top" wrapText="1"/>
    </xf>
    <xf numFmtId="0" fontId="12" fillId="8" borderId="7" xfId="4" applyFont="1" applyFill="1" applyBorder="1" applyAlignment="1">
      <alignment horizontal="center" vertical="top" wrapText="1"/>
    </xf>
    <xf numFmtId="0" fontId="12" fillId="0" borderId="2" xfId="4" applyFont="1" applyFill="1" applyBorder="1" applyAlignment="1">
      <alignment horizontal="center" vertical="top" wrapText="1"/>
    </xf>
    <xf numFmtId="0" fontId="12" fillId="0" borderId="7" xfId="4" applyFont="1" applyFill="1" applyBorder="1" applyAlignment="1">
      <alignment horizontal="center" vertical="top" wrapText="1"/>
    </xf>
    <xf numFmtId="0" fontId="12" fillId="0" borderId="7" xfId="4" applyFont="1" applyBorder="1" applyAlignment="1">
      <alignment horizontal="center" vertical="top" wrapText="1"/>
    </xf>
    <xf numFmtId="0" fontId="5" fillId="0" borderId="0" xfId="2" applyFont="1" applyAlignment="1">
      <alignment horizontal="center" vertical="top" wrapText="1"/>
    </xf>
    <xf numFmtId="0" fontId="10" fillId="0" borderId="0" xfId="2" applyFont="1" applyFill="1" applyAlignment="1">
      <alignment horizontal="left" vertical="top" wrapText="1"/>
    </xf>
    <xf numFmtId="0" fontId="5" fillId="0" borderId="0" xfId="2" applyFill="1" applyAlignment="1">
      <alignment horizontal="left" vertical="top" wrapText="1"/>
    </xf>
    <xf numFmtId="0" fontId="13" fillId="0" borderId="0" xfId="2" applyFont="1"/>
    <xf numFmtId="0" fontId="5" fillId="0" borderId="0" xfId="2" applyFill="1" applyAlignment="1">
      <alignment horizontal="center" vertical="top" wrapText="1"/>
    </xf>
    <xf numFmtId="0" fontId="10" fillId="0" borderId="0" xfId="2" applyFont="1" applyAlignment="1">
      <alignment horizontal="left" vertical="top" wrapText="1"/>
    </xf>
    <xf numFmtId="0" fontId="10" fillId="0" borderId="0" xfId="2" applyFont="1" applyFill="1" applyAlignment="1">
      <alignment horizontal="center" vertical="top" wrapText="1"/>
    </xf>
    <xf numFmtId="0" fontId="5" fillId="0" borderId="0" xfId="2" applyAlignment="1">
      <alignment horizontal="center" vertical="top" wrapText="1"/>
    </xf>
    <xf numFmtId="0" fontId="5" fillId="0" borderId="2" xfId="2" applyFill="1" applyBorder="1" applyAlignment="1">
      <alignment horizontal="center" vertical="top" wrapText="1"/>
    </xf>
    <xf numFmtId="0" fontId="5" fillId="6" borderId="2" xfId="2" applyFill="1" applyBorder="1" applyAlignment="1">
      <alignment horizontal="center" vertical="top" wrapText="1"/>
    </xf>
    <xf numFmtId="0" fontId="10" fillId="0" borderId="2" xfId="2" applyFont="1" applyFill="1" applyBorder="1" applyAlignment="1">
      <alignment horizontal="center" vertical="top" wrapText="1"/>
    </xf>
    <xf numFmtId="0" fontId="5" fillId="4" borderId="2" xfId="2" applyFill="1" applyBorder="1" applyAlignment="1">
      <alignment horizontal="center" vertical="top" wrapText="1"/>
    </xf>
    <xf numFmtId="0" fontId="5" fillId="0" borderId="2" xfId="2" applyBorder="1" applyAlignment="1">
      <alignment horizontal="center" vertical="top" wrapText="1"/>
    </xf>
    <xf numFmtId="0" fontId="5" fillId="0" borderId="0" xfId="2" applyBorder="1"/>
    <xf numFmtId="0" fontId="5" fillId="0" borderId="2" xfId="2" applyFill="1" applyBorder="1" applyAlignment="1">
      <alignment horizontal="center" vertical="top"/>
    </xf>
    <xf numFmtId="0" fontId="5" fillId="4" borderId="2" xfId="2" applyFill="1" applyBorder="1" applyAlignment="1">
      <alignment horizontal="center"/>
    </xf>
    <xf numFmtId="0" fontId="5" fillId="0" borderId="0" xfId="2" applyFill="1" applyBorder="1" applyAlignment="1">
      <alignment vertical="top"/>
    </xf>
    <xf numFmtId="0" fontId="5" fillId="9" borderId="2" xfId="2" applyFill="1" applyBorder="1" applyAlignment="1">
      <alignment vertical="top"/>
    </xf>
    <xf numFmtId="0" fontId="5" fillId="9" borderId="2" xfId="2" applyFill="1" applyBorder="1" applyAlignment="1">
      <alignment horizontal="center" vertical="top" wrapText="1"/>
    </xf>
    <xf numFmtId="0" fontId="5" fillId="9" borderId="2" xfId="2" applyFill="1" applyBorder="1" applyAlignment="1">
      <alignment horizontal="center" vertical="top"/>
    </xf>
    <xf numFmtId="0" fontId="5" fillId="8" borderId="2" xfId="2" applyFill="1" applyBorder="1" applyAlignment="1">
      <alignment horizontal="center" vertical="top"/>
    </xf>
    <xf numFmtId="0" fontId="5" fillId="5" borderId="2" xfId="2" applyFill="1" applyBorder="1" applyAlignment="1">
      <alignment horizontal="center" vertical="top"/>
    </xf>
    <xf numFmtId="0" fontId="5" fillId="6" borderId="2" xfId="2" applyFill="1" applyBorder="1" applyAlignment="1">
      <alignment horizontal="center"/>
    </xf>
    <xf numFmtId="49" fontId="5" fillId="0" borderId="2" xfId="2" applyNumberFormat="1" applyBorder="1" applyAlignment="1">
      <alignment horizontal="center"/>
    </xf>
    <xf numFmtId="0" fontId="5" fillId="0" borderId="0" xfId="2" applyBorder="1" applyAlignment="1">
      <alignment vertical="top"/>
    </xf>
    <xf numFmtId="0" fontId="5" fillId="6" borderId="2" xfId="2" applyFill="1" applyBorder="1" applyAlignment="1">
      <alignment horizontal="center" vertical="top"/>
    </xf>
    <xf numFmtId="0" fontId="14" fillId="0" borderId="0" xfId="1" applyFont="1" applyAlignment="1">
      <alignment vertical="top" wrapText="1"/>
    </xf>
    <xf numFmtId="0" fontId="14" fillId="0" borderId="0" xfId="1" applyFont="1"/>
    <xf numFmtId="0" fontId="6" fillId="0" borderId="0" xfId="1" applyFont="1"/>
    <xf numFmtId="0" fontId="10" fillId="9" borderId="2" xfId="2" applyFont="1" applyFill="1" applyBorder="1" applyAlignment="1">
      <alignment horizontal="center"/>
    </xf>
    <xf numFmtId="0" fontId="5" fillId="6" borderId="0" xfId="2" applyFill="1" applyAlignment="1">
      <alignment horizontal="center" vertical="top" wrapText="1"/>
    </xf>
    <xf numFmtId="0" fontId="5" fillId="4" borderId="0" xfId="2" applyFill="1" applyAlignment="1">
      <alignment horizontal="center" vertical="top" wrapText="1"/>
    </xf>
    <xf numFmtId="0" fontId="5" fillId="0" borderId="0" xfId="2" applyFill="1" applyAlignment="1">
      <alignment horizontal="center" vertical="top"/>
    </xf>
    <xf numFmtId="0" fontId="5" fillId="4" borderId="0" xfId="2" applyFill="1" applyAlignment="1">
      <alignment horizontal="center"/>
    </xf>
    <xf numFmtId="49" fontId="5" fillId="0" borderId="0" xfId="2" applyNumberFormat="1" applyAlignment="1">
      <alignment horizontal="center"/>
    </xf>
    <xf numFmtId="0" fontId="5" fillId="0" borderId="0" xfId="2" applyAlignment="1">
      <alignment wrapText="1"/>
    </xf>
    <xf numFmtId="0" fontId="5" fillId="0" borderId="0" xfId="2" applyFont="1" applyFill="1" applyAlignment="1">
      <alignment horizontal="center"/>
    </xf>
    <xf numFmtId="0" fontId="5" fillId="9" borderId="2" xfId="2" applyFill="1" applyBorder="1"/>
    <xf numFmtId="0" fontId="5" fillId="9" borderId="2" xfId="2" applyFill="1" applyBorder="1" applyAlignment="1">
      <alignment horizontal="center"/>
    </xf>
    <xf numFmtId="0" fontId="5" fillId="8" borderId="2" xfId="2" applyFill="1" applyBorder="1" applyAlignment="1">
      <alignment horizontal="center" vertical="top" wrapText="1"/>
    </xf>
    <xf numFmtId="0" fontId="10" fillId="8" borderId="7" xfId="2" applyFont="1" applyFill="1" applyBorder="1" applyAlignment="1">
      <alignment horizontal="center" vertical="top"/>
    </xf>
    <xf numFmtId="0" fontId="10" fillId="0" borderId="2" xfId="2" applyFont="1" applyFill="1" applyBorder="1" applyAlignment="1">
      <alignment horizontal="center" vertical="top"/>
    </xf>
    <xf numFmtId="49" fontId="5" fillId="0" borderId="0" xfId="2" applyNumberFormat="1" applyAlignment="1"/>
    <xf numFmtId="0" fontId="3" fillId="0" borderId="0" xfId="1" applyFill="1" applyBorder="1" applyAlignment="1">
      <alignment horizontal="center" vertical="top"/>
    </xf>
    <xf numFmtId="0" fontId="3" fillId="0" borderId="0" xfId="1" applyBorder="1"/>
    <xf numFmtId="0" fontId="9" fillId="0" borderId="0" xfId="2" applyFont="1" applyFill="1" applyBorder="1" applyAlignment="1">
      <alignment vertical="top" wrapText="1"/>
    </xf>
    <xf numFmtId="0" fontId="3" fillId="0" borderId="0" xfId="1" applyBorder="1" applyAlignment="1">
      <alignment horizontal="center"/>
    </xf>
    <xf numFmtId="0" fontId="3" fillId="0" borderId="0" xfId="1" applyFont="1" applyBorder="1" applyAlignment="1">
      <alignment horizontal="center"/>
    </xf>
    <xf numFmtId="0" fontId="3" fillId="0" borderId="0" xfId="1" applyFont="1" applyFill="1" applyBorder="1" applyAlignment="1">
      <alignment horizontal="center"/>
    </xf>
    <xf numFmtId="0" fontId="3" fillId="0" borderId="0" xfId="1" applyFill="1" applyBorder="1" applyAlignment="1">
      <alignment horizontal="center"/>
    </xf>
    <xf numFmtId="0" fontId="9" fillId="0" borderId="0" xfId="2" applyFont="1" applyFill="1" applyBorder="1" applyAlignment="1">
      <alignment horizontal="center" vertical="top" wrapText="1"/>
    </xf>
    <xf numFmtId="0" fontId="10" fillId="0" borderId="0" xfId="2" applyFont="1" applyFill="1" applyBorder="1" applyAlignment="1">
      <alignment horizontal="center"/>
    </xf>
    <xf numFmtId="0" fontId="10" fillId="0" borderId="0" xfId="2" applyFont="1" applyFill="1" applyBorder="1" applyAlignment="1">
      <alignment horizontal="center" vertical="top"/>
    </xf>
    <xf numFmtId="0" fontId="8" fillId="0" borderId="7" xfId="2" applyFont="1" applyFill="1" applyBorder="1" applyAlignment="1">
      <alignment horizontal="center" vertical="top" wrapText="1"/>
    </xf>
    <xf numFmtId="0" fontId="8" fillId="8" borderId="7" xfId="2" applyFont="1" applyFill="1" applyBorder="1" applyAlignment="1">
      <alignment horizontal="center" vertical="top" wrapText="1"/>
    </xf>
    <xf numFmtId="0" fontId="8" fillId="0" borderId="0" xfId="2" applyFont="1" applyFill="1" applyBorder="1" applyAlignment="1">
      <alignment horizontal="center" vertical="top" wrapText="1"/>
    </xf>
    <xf numFmtId="0" fontId="5" fillId="0" borderId="0" xfId="2" applyFont="1" applyFill="1" applyBorder="1" applyAlignment="1">
      <alignment horizontal="center"/>
    </xf>
    <xf numFmtId="0" fontId="9" fillId="9" borderId="7" xfId="2" applyFont="1" applyFill="1" applyBorder="1" applyAlignment="1">
      <alignment horizontal="center" vertical="top" wrapText="1"/>
    </xf>
    <xf numFmtId="0" fontId="10" fillId="9" borderId="7" xfId="2" applyFont="1" applyFill="1" applyBorder="1" applyAlignment="1">
      <alignment horizontal="center" vertical="top"/>
    </xf>
    <xf numFmtId="0" fontId="5" fillId="0" borderId="0" xfId="2" applyFill="1" applyAlignment="1">
      <alignment horizontal="left"/>
    </xf>
    <xf numFmtId="0" fontId="5" fillId="0" borderId="0" xfId="2" applyFill="1" applyAlignment="1">
      <alignment horizontal="left" vertical="top"/>
    </xf>
    <xf numFmtId="0" fontId="5" fillId="0" borderId="0" xfId="2" applyAlignment="1">
      <alignment horizontal="left"/>
    </xf>
    <xf numFmtId="0" fontId="5" fillId="9" borderId="0" xfId="2" applyFill="1"/>
    <xf numFmtId="0" fontId="5" fillId="9" borderId="0" xfId="2" applyFill="1" applyAlignment="1">
      <alignment horizontal="left" vertical="top" wrapText="1"/>
    </xf>
    <xf numFmtId="0" fontId="5" fillId="9" borderId="0" xfId="2" applyFill="1" applyAlignment="1">
      <alignment horizontal="left"/>
    </xf>
    <xf numFmtId="0" fontId="5" fillId="8" borderId="0" xfId="2" applyFill="1" applyAlignment="1">
      <alignment horizontal="left" vertical="top"/>
    </xf>
    <xf numFmtId="0" fontId="5" fillId="8" borderId="0" xfId="2" applyFill="1" applyAlignment="1">
      <alignment horizontal="left" vertical="top" wrapText="1"/>
    </xf>
    <xf numFmtId="0" fontId="5" fillId="8" borderId="0" xfId="2" applyFill="1"/>
    <xf numFmtId="0" fontId="11" fillId="0" borderId="0" xfId="4" applyFill="1" applyBorder="1"/>
    <xf numFmtId="0" fontId="15" fillId="0" borderId="0" xfId="5" applyFont="1" applyFill="1" applyBorder="1" applyAlignment="1">
      <alignment wrapText="1"/>
    </xf>
    <xf numFmtId="0" fontId="15" fillId="0" borderId="0" xfId="5" applyFont="1" applyFill="1" applyBorder="1" applyAlignment="1">
      <alignment horizontal="right" wrapText="1"/>
    </xf>
    <xf numFmtId="0" fontId="8" fillId="0" borderId="2" xfId="2" applyFont="1" applyFill="1" applyBorder="1" applyAlignment="1">
      <alignment horizontal="center" vertical="top" wrapText="1"/>
    </xf>
    <xf numFmtId="0" fontId="10" fillId="0" borderId="7" xfId="2" applyFont="1" applyFill="1" applyBorder="1" applyAlignment="1">
      <alignment horizontal="right" vertical="top"/>
    </xf>
    <xf numFmtId="0" fontId="8" fillId="9" borderId="2" xfId="2" applyFont="1" applyFill="1" applyBorder="1" applyAlignment="1">
      <alignment horizontal="center" vertical="top" wrapText="1"/>
    </xf>
    <xf numFmtId="0" fontId="10" fillId="8" borderId="2" xfId="2" applyFont="1" applyFill="1" applyBorder="1" applyAlignment="1">
      <alignment horizontal="center"/>
    </xf>
    <xf numFmtId="0" fontId="10" fillId="9" borderId="7" xfId="2" applyFont="1" applyFill="1" applyBorder="1" applyAlignment="1">
      <alignment horizontal="right" vertical="top"/>
    </xf>
    <xf numFmtId="0" fontId="8" fillId="8" borderId="2" xfId="2" applyFont="1" applyFill="1" applyBorder="1" applyAlignment="1">
      <alignment horizontal="center" vertical="top" wrapText="1"/>
    </xf>
    <xf numFmtId="0" fontId="10" fillId="8" borderId="7" xfId="2" applyFont="1" applyFill="1" applyBorder="1" applyAlignment="1">
      <alignment horizontal="right" vertical="top"/>
    </xf>
    <xf numFmtId="0" fontId="10" fillId="0" borderId="2" xfId="2" applyFont="1" applyBorder="1" applyAlignment="1">
      <alignment horizontal="center"/>
    </xf>
    <xf numFmtId="0" fontId="9" fillId="0" borderId="7" xfId="2" applyFont="1" applyBorder="1" applyAlignment="1">
      <alignment horizontal="center" vertical="top" wrapText="1"/>
    </xf>
    <xf numFmtId="0" fontId="5" fillId="0" borderId="0" xfId="2" applyFont="1" applyBorder="1" applyAlignment="1">
      <alignment horizontal="center"/>
    </xf>
    <xf numFmtId="0" fontId="8" fillId="0" borderId="2" xfId="2" applyFont="1" applyFill="1" applyBorder="1" applyAlignment="1">
      <alignment vertical="top" wrapText="1"/>
    </xf>
    <xf numFmtId="0" fontId="5" fillId="0" borderId="2" xfId="2" applyFont="1" applyFill="1" applyBorder="1"/>
    <xf numFmtId="0" fontId="15" fillId="0" borderId="0" xfId="6" applyFont="1" applyFill="1" applyBorder="1" applyAlignment="1">
      <alignment wrapText="1"/>
    </xf>
    <xf numFmtId="0" fontId="15" fillId="0" borderId="0" xfId="6" applyFont="1" applyFill="1" applyBorder="1" applyAlignment="1">
      <alignment horizontal="right" wrapText="1"/>
    </xf>
    <xf numFmtId="0" fontId="15" fillId="0" borderId="0" xfId="7" applyFont="1" applyFill="1" applyBorder="1" applyAlignment="1">
      <alignment horizontal="center"/>
    </xf>
    <xf numFmtId="0" fontId="8" fillId="0" borderId="0" xfId="8" applyFont="1" applyFill="1" applyBorder="1" applyAlignment="1">
      <alignment wrapText="1"/>
    </xf>
    <xf numFmtId="0" fontId="15" fillId="0" borderId="0" xfId="7" applyFont="1" applyFill="1" applyBorder="1" applyAlignment="1">
      <alignment wrapText="1"/>
    </xf>
    <xf numFmtId="0" fontId="15" fillId="0" borderId="0" xfId="7" applyFont="1" applyFill="1" applyBorder="1" applyAlignment="1">
      <alignment horizontal="right" wrapText="1"/>
    </xf>
    <xf numFmtId="0" fontId="8" fillId="0" borderId="0" xfId="8" applyFont="1" applyFill="1" applyBorder="1" applyAlignment="1">
      <alignment horizontal="right" wrapText="1"/>
    </xf>
    <xf numFmtId="0" fontId="15" fillId="0" borderId="0" xfId="9" applyFont="1" applyFill="1" applyBorder="1" applyAlignment="1">
      <alignment wrapText="1"/>
    </xf>
    <xf numFmtId="0" fontId="15" fillId="0" borderId="0" xfId="9" applyFont="1" applyFill="1" applyBorder="1" applyAlignment="1">
      <alignment horizontal="right" wrapText="1"/>
    </xf>
    <xf numFmtId="0" fontId="10" fillId="0" borderId="2" xfId="2" applyFont="1" applyFill="1" applyBorder="1" applyAlignment="1">
      <alignment horizontal="right" vertical="top"/>
    </xf>
    <xf numFmtId="0" fontId="5" fillId="0" borderId="9" xfId="2" applyFont="1" applyBorder="1" applyAlignment="1">
      <alignment horizontal="center"/>
    </xf>
    <xf numFmtId="0" fontId="8" fillId="0" borderId="0" xfId="10" applyFont="1" applyFill="1" applyBorder="1" applyAlignment="1">
      <alignment wrapText="1"/>
    </xf>
    <xf numFmtId="0" fontId="8" fillId="0" borderId="0" xfId="10" applyFont="1" applyFill="1" applyBorder="1" applyAlignment="1">
      <alignment horizontal="right" wrapText="1"/>
    </xf>
    <xf numFmtId="0" fontId="10" fillId="9" borderId="7" xfId="2" applyFont="1" applyFill="1" applyBorder="1" applyAlignment="1">
      <alignment horizontal="center"/>
    </xf>
    <xf numFmtId="0" fontId="8" fillId="0" borderId="3" xfId="2" applyFont="1" applyFill="1" applyBorder="1" applyAlignment="1">
      <alignment horizontal="center" vertical="top" wrapText="1"/>
    </xf>
    <xf numFmtId="0" fontId="10" fillId="0" borderId="7" xfId="2" applyFont="1" applyFill="1" applyBorder="1" applyAlignment="1">
      <alignment horizontal="center"/>
    </xf>
    <xf numFmtId="0" fontId="10" fillId="0" borderId="0" xfId="2" applyFont="1" applyFill="1" applyAlignment="1">
      <alignment horizontal="center"/>
    </xf>
    <xf numFmtId="0" fontId="10" fillId="0" borderId="9" xfId="2" applyFont="1" applyBorder="1" applyAlignment="1">
      <alignment horizontal="center"/>
    </xf>
    <xf numFmtId="0" fontId="10" fillId="0" borderId="0" xfId="2" applyFont="1" applyBorder="1" applyAlignment="1">
      <alignment horizontal="center"/>
    </xf>
    <xf numFmtId="0" fontId="10" fillId="0" borderId="0" xfId="2" applyFont="1" applyAlignment="1">
      <alignment horizontal="center"/>
    </xf>
    <xf numFmtId="0" fontId="9" fillId="0" borderId="0" xfId="2" applyFont="1" applyBorder="1" applyAlignment="1">
      <alignment horizontal="center" vertical="top" wrapText="1"/>
    </xf>
    <xf numFmtId="0" fontId="5" fillId="0" borderId="0" xfId="2" applyFont="1" applyFill="1" applyBorder="1" applyAlignment="1">
      <alignment horizontal="right" vertical="top"/>
    </xf>
    <xf numFmtId="0" fontId="8" fillId="0" borderId="0" xfId="2" applyFont="1" applyFill="1" applyBorder="1" applyAlignment="1">
      <alignment vertical="top" wrapText="1"/>
    </xf>
    <xf numFmtId="0" fontId="8" fillId="0" borderId="0" xfId="11" applyFont="1" applyFill="1" applyBorder="1" applyAlignment="1">
      <alignment wrapText="1"/>
    </xf>
    <xf numFmtId="0" fontId="8" fillId="0" borderId="0" xfId="11" applyFont="1" applyFill="1" applyBorder="1" applyAlignment="1">
      <alignment horizontal="right" wrapText="1"/>
    </xf>
    <xf numFmtId="0" fontId="5" fillId="0" borderId="7" xfId="2" applyFont="1" applyFill="1" applyBorder="1" applyAlignment="1">
      <alignment horizontal="right" vertical="top"/>
    </xf>
    <xf numFmtId="0" fontId="5" fillId="9" borderId="7" xfId="2" applyFont="1" applyFill="1" applyBorder="1" applyAlignment="1">
      <alignment horizontal="right" vertical="top"/>
    </xf>
    <xf numFmtId="0" fontId="5" fillId="0" borderId="2" xfId="2" applyFont="1" applyFill="1" applyBorder="1" applyAlignment="1">
      <alignment horizontal="right" vertical="top"/>
    </xf>
    <xf numFmtId="0" fontId="10" fillId="9" borderId="0" xfId="2" applyFont="1" applyFill="1" applyAlignment="1">
      <alignment horizontal="left" vertical="top" wrapText="1"/>
    </xf>
    <xf numFmtId="0" fontId="8" fillId="0" borderId="0" xfId="12" applyFont="1" applyFill="1" applyBorder="1" applyAlignment="1">
      <alignment wrapText="1"/>
    </xf>
    <xf numFmtId="0" fontId="5" fillId="0" borderId="10" xfId="2" applyFont="1" applyFill="1" applyBorder="1" applyAlignment="1">
      <alignment horizontal="right" vertical="top"/>
    </xf>
    <xf numFmtId="0" fontId="9" fillId="0" borderId="2" xfId="2" applyFont="1" applyBorder="1" applyAlignment="1">
      <alignment horizontal="center" vertical="top" wrapText="1"/>
    </xf>
    <xf numFmtId="0" fontId="9" fillId="9" borderId="2" xfId="2" applyFont="1" applyFill="1" applyBorder="1" applyAlignment="1">
      <alignment horizontal="center" vertical="top" wrapText="1"/>
    </xf>
    <xf numFmtId="0" fontId="10" fillId="9" borderId="0" xfId="2" applyFont="1" applyFill="1" applyBorder="1" applyAlignment="1">
      <alignment horizontal="center"/>
    </xf>
    <xf numFmtId="0" fontId="5" fillId="9" borderId="0" xfId="2" applyFont="1" applyFill="1" applyBorder="1"/>
    <xf numFmtId="0" fontId="5" fillId="9" borderId="0" xfId="2" applyFont="1" applyFill="1" applyBorder="1" applyAlignment="1">
      <alignment horizontal="center"/>
    </xf>
    <xf numFmtId="0" fontId="8" fillId="0" borderId="2" xfId="2" applyFont="1" applyBorder="1" applyAlignment="1">
      <alignment horizontal="center" vertical="top" wrapText="1"/>
    </xf>
    <xf numFmtId="0" fontId="5" fillId="0" borderId="2" xfId="2" applyFont="1" applyBorder="1"/>
    <xf numFmtId="0" fontId="8" fillId="0" borderId="3" xfId="2" applyFont="1" applyFill="1" applyBorder="1" applyAlignment="1">
      <alignment vertical="top" wrapText="1"/>
    </xf>
    <xf numFmtId="0" fontId="5" fillId="0" borderId="3" xfId="2" applyFont="1" applyBorder="1"/>
    <xf numFmtId="0" fontId="5" fillId="9" borderId="2" xfId="2" applyFont="1" applyFill="1" applyBorder="1" applyAlignment="1">
      <alignment horizontal="right" vertical="top"/>
    </xf>
    <xf numFmtId="0" fontId="5" fillId="0" borderId="3" xfId="2" applyFont="1" applyBorder="1" applyAlignment="1">
      <alignment horizontal="right" vertical="top"/>
    </xf>
    <xf numFmtId="0" fontId="5" fillId="0" borderId="3" xfId="2" applyFont="1" applyBorder="1" applyAlignment="1">
      <alignment horizontal="center"/>
    </xf>
    <xf numFmtId="0" fontId="8" fillId="0" borderId="6" xfId="2" applyFont="1" applyBorder="1" applyAlignment="1">
      <alignment horizontal="right" vertical="top"/>
    </xf>
    <xf numFmtId="0" fontId="5" fillId="0" borderId="6" xfId="2" applyFont="1" applyBorder="1" applyAlignment="1">
      <alignment horizontal="right" vertical="top"/>
    </xf>
    <xf numFmtId="0" fontId="5" fillId="0" borderId="6" xfId="2" applyFont="1" applyFill="1" applyBorder="1" applyAlignment="1">
      <alignment horizontal="right" vertical="top"/>
    </xf>
    <xf numFmtId="0" fontId="5" fillId="9" borderId="6" xfId="2" applyFont="1" applyFill="1" applyBorder="1" applyAlignment="1">
      <alignment horizontal="right" vertical="top"/>
    </xf>
    <xf numFmtId="0" fontId="5" fillId="0" borderId="0" xfId="2" applyFont="1" applyBorder="1"/>
    <xf numFmtId="0" fontId="5" fillId="0" borderId="0" xfId="2" applyFont="1" applyBorder="1" applyAlignment="1">
      <alignment horizontal="right" vertical="top"/>
    </xf>
    <xf numFmtId="0" fontId="8" fillId="0" borderId="2" xfId="2" applyFont="1" applyBorder="1" applyAlignment="1">
      <alignment horizontal="right" vertical="top"/>
    </xf>
    <xf numFmtId="0" fontId="8" fillId="0" borderId="2" xfId="2" applyFont="1" applyBorder="1" applyAlignment="1">
      <alignment horizontal="right" vertical="top" wrapText="1"/>
    </xf>
    <xf numFmtId="0" fontId="5" fillId="0" borderId="2" xfId="2" applyFont="1" applyBorder="1" applyAlignment="1">
      <alignment horizontal="right" vertical="top"/>
    </xf>
    <xf numFmtId="0" fontId="8" fillId="9" borderId="2" xfId="2" applyFont="1" applyFill="1" applyBorder="1" applyAlignment="1">
      <alignment horizontal="right" vertical="top" wrapText="1"/>
    </xf>
    <xf numFmtId="0" fontId="8" fillId="9" borderId="5" xfId="2" applyFont="1" applyFill="1" applyBorder="1" applyAlignment="1">
      <alignment horizontal="center" vertical="top" wrapText="1"/>
    </xf>
    <xf numFmtId="0" fontId="5" fillId="9" borderId="5" xfId="2" applyFont="1" applyFill="1" applyBorder="1" applyAlignment="1">
      <alignment horizontal="right" vertical="top"/>
    </xf>
    <xf numFmtId="0" fontId="8" fillId="9" borderId="5" xfId="2" applyFont="1" applyFill="1" applyBorder="1" applyAlignment="1">
      <alignment horizontal="right" vertical="top" wrapText="1"/>
    </xf>
    <xf numFmtId="0" fontId="5" fillId="9" borderId="8" xfId="2" applyFont="1" applyFill="1" applyBorder="1" applyAlignment="1">
      <alignment horizontal="right" vertical="top"/>
    </xf>
    <xf numFmtId="0" fontId="8" fillId="0" borderId="4" xfId="2" applyFont="1" applyFill="1" applyBorder="1" applyAlignment="1">
      <alignment vertical="top" wrapText="1"/>
    </xf>
    <xf numFmtId="0" fontId="5" fillId="0" borderId="4" xfId="2" applyFont="1" applyBorder="1"/>
    <xf numFmtId="0" fontId="5" fillId="0" borderId="4" xfId="2" applyFont="1" applyBorder="1" applyAlignment="1">
      <alignment horizontal="right" vertical="top"/>
    </xf>
    <xf numFmtId="0" fontId="5" fillId="0" borderId="4" xfId="2" applyFont="1" applyBorder="1" applyAlignment="1">
      <alignment horizontal="center"/>
    </xf>
    <xf numFmtId="0" fontId="8" fillId="7" borderId="2" xfId="3" applyFont="1" applyFill="1" applyBorder="1" applyAlignment="1">
      <alignment horizontal="left" vertical="top" wrapText="1"/>
    </xf>
    <xf numFmtId="0" fontId="8" fillId="10" borderId="11" xfId="2" applyFont="1" applyFill="1" applyBorder="1" applyAlignment="1">
      <alignment vertical="top" wrapText="1"/>
    </xf>
    <xf numFmtId="0" fontId="8" fillId="10" borderId="12" xfId="2" applyFont="1" applyFill="1" applyBorder="1" applyAlignment="1">
      <alignment horizontal="center" vertical="top" wrapText="1"/>
    </xf>
    <xf numFmtId="0" fontId="8" fillId="9" borderId="11" xfId="2" applyFont="1" applyFill="1" applyBorder="1" applyAlignment="1">
      <alignment vertical="top" wrapText="1"/>
    </xf>
    <xf numFmtId="0" fontId="8" fillId="9" borderId="12" xfId="2" applyFont="1" applyFill="1" applyBorder="1" applyAlignment="1">
      <alignment horizontal="center" vertical="top" wrapText="1"/>
    </xf>
    <xf numFmtId="0" fontId="8" fillId="0" borderId="2" xfId="2" applyFont="1" applyBorder="1" applyAlignment="1">
      <alignment horizontal="center"/>
    </xf>
    <xf numFmtId="0" fontId="8" fillId="9" borderId="13" xfId="2" applyFont="1" applyFill="1" applyBorder="1" applyAlignment="1">
      <alignment vertical="top" wrapText="1"/>
    </xf>
    <xf numFmtId="0" fontId="8" fillId="9" borderId="14" xfId="2" applyFont="1" applyFill="1" applyBorder="1" applyAlignment="1">
      <alignment horizontal="center" vertical="top" wrapText="1"/>
    </xf>
    <xf numFmtId="0" fontId="8" fillId="9" borderId="2" xfId="2" applyFont="1" applyFill="1" applyBorder="1" applyAlignment="1">
      <alignment vertical="top" wrapText="1"/>
    </xf>
    <xf numFmtId="0" fontId="5" fillId="9" borderId="5" xfId="2" applyFont="1" applyFill="1" applyBorder="1" applyAlignment="1">
      <alignment horizontal="center"/>
    </xf>
    <xf numFmtId="0" fontId="8" fillId="9" borderId="4" xfId="2" applyFont="1" applyFill="1" applyBorder="1" applyAlignment="1">
      <alignment vertical="top" wrapText="1"/>
    </xf>
    <xf numFmtId="0" fontId="8" fillId="9" borderId="4" xfId="2" applyFont="1" applyFill="1" applyBorder="1" applyAlignment="1">
      <alignment horizontal="center" vertical="top" wrapText="1"/>
    </xf>
    <xf numFmtId="0" fontId="10" fillId="0" borderId="0" xfId="2" applyFont="1" applyFill="1" applyBorder="1" applyAlignment="1">
      <alignment horizontal="left" vertical="top" wrapText="1"/>
    </xf>
    <xf numFmtId="0" fontId="8" fillId="9" borderId="15" xfId="2" applyFont="1" applyFill="1" applyBorder="1" applyAlignment="1">
      <alignment horizontal="center" vertical="top" wrapText="1"/>
    </xf>
    <xf numFmtId="0" fontId="8" fillId="10" borderId="2" xfId="2" applyFont="1" applyFill="1" applyBorder="1" applyAlignment="1">
      <alignment vertical="top" wrapText="1"/>
    </xf>
    <xf numFmtId="0" fontId="5" fillId="0" borderId="6" xfId="2" applyFont="1" applyBorder="1" applyAlignment="1">
      <alignment horizontal="center"/>
    </xf>
    <xf numFmtId="0" fontId="8" fillId="0" borderId="11" xfId="2" applyFont="1" applyFill="1" applyBorder="1" applyAlignment="1">
      <alignment vertical="top" wrapText="1"/>
    </xf>
    <xf numFmtId="0" fontId="8" fillId="0" borderId="12" xfId="2" applyFont="1" applyFill="1" applyBorder="1" applyAlignment="1">
      <alignment horizontal="center" vertical="top" wrapText="1"/>
    </xf>
    <xf numFmtId="0" fontId="16" fillId="10" borderId="11" xfId="2" applyFont="1" applyFill="1" applyBorder="1" applyAlignment="1">
      <alignment vertical="top" wrapText="1"/>
    </xf>
    <xf numFmtId="0" fontId="16" fillId="10" borderId="12" xfId="2" applyFont="1" applyFill="1" applyBorder="1" applyAlignment="1">
      <alignment vertical="top" wrapText="1"/>
    </xf>
    <xf numFmtId="0" fontId="9" fillId="0" borderId="7" xfId="2" applyFont="1" applyBorder="1" applyAlignment="1">
      <alignment horizontal="center" wrapText="1"/>
    </xf>
    <xf numFmtId="0" fontId="10" fillId="0" borderId="9" xfId="2" applyFont="1" applyFill="1" applyBorder="1" applyAlignment="1"/>
    <xf numFmtId="0" fontId="5" fillId="0" borderId="9" xfId="2" applyFill="1" applyBorder="1"/>
    <xf numFmtId="0" fontId="16" fillId="9" borderId="11" xfId="2" applyFont="1" applyFill="1" applyBorder="1" applyAlignment="1">
      <alignment vertical="top" wrapText="1"/>
    </xf>
    <xf numFmtId="0" fontId="16" fillId="9" borderId="12" xfId="2" applyFont="1" applyFill="1" applyBorder="1" applyAlignment="1">
      <alignment vertical="top" wrapText="1"/>
    </xf>
    <xf numFmtId="0" fontId="9" fillId="9" borderId="7" xfId="2" applyFont="1" applyFill="1" applyBorder="1" applyAlignment="1">
      <alignment horizontal="center" wrapText="1"/>
    </xf>
    <xf numFmtId="0" fontId="5" fillId="9" borderId="7" xfId="2" applyFill="1" applyBorder="1"/>
    <xf numFmtId="0" fontId="5" fillId="9" borderId="0" xfId="2" applyFill="1" applyAlignment="1"/>
    <xf numFmtId="0" fontId="5" fillId="0" borderId="0" xfId="2" applyFill="1" applyAlignment="1"/>
    <xf numFmtId="0" fontId="9" fillId="9" borderId="2" xfId="2" applyFont="1" applyFill="1" applyBorder="1" applyAlignment="1">
      <alignment horizontal="center"/>
    </xf>
    <xf numFmtId="0" fontId="10" fillId="0" borderId="7" xfId="2" applyFont="1" applyBorder="1" applyAlignment="1">
      <alignment horizontal="center"/>
    </xf>
    <xf numFmtId="0" fontId="4" fillId="0" borderId="0" xfId="2" applyFont="1"/>
    <xf numFmtId="0" fontId="9" fillId="7" borderId="2" xfId="3" applyFont="1" applyFill="1" applyBorder="1" applyAlignment="1">
      <alignment horizontal="left" vertical="top" wrapText="1"/>
    </xf>
    <xf numFmtId="0" fontId="10" fillId="0" borderId="2" xfId="2" applyFont="1" applyBorder="1" applyAlignment="1">
      <alignment horizontal="left" vertical="top" wrapText="1"/>
    </xf>
    <xf numFmtId="0" fontId="10" fillId="0" borderId="0" xfId="2" applyFont="1"/>
    <xf numFmtId="0" fontId="10" fillId="0" borderId="2" xfId="2" applyFont="1" applyBorder="1"/>
    <xf numFmtId="0" fontId="9" fillId="10" borderId="11" xfId="13" applyFont="1" applyFill="1" applyBorder="1" applyAlignment="1">
      <alignment horizontal="right" vertical="top" wrapText="1"/>
    </xf>
    <xf numFmtId="0" fontId="10" fillId="0" borderId="7" xfId="2" applyFont="1" applyBorder="1"/>
    <xf numFmtId="0" fontId="10" fillId="0" borderId="9" xfId="2" applyFont="1" applyFill="1" applyBorder="1" applyAlignment="1">
      <alignment horizontal="center"/>
    </xf>
    <xf numFmtId="0" fontId="10" fillId="9" borderId="2" xfId="2" applyFont="1" applyFill="1" applyBorder="1"/>
    <xf numFmtId="0" fontId="9" fillId="9" borderId="11" xfId="13" applyFont="1" applyFill="1" applyBorder="1" applyAlignment="1">
      <alignment horizontal="right" vertical="top" wrapText="1"/>
    </xf>
    <xf numFmtId="0" fontId="10" fillId="9" borderId="7" xfId="2" applyFont="1" applyFill="1" applyBorder="1"/>
    <xf numFmtId="0" fontId="10" fillId="9" borderId="0" xfId="2" applyFont="1" applyFill="1"/>
    <xf numFmtId="0" fontId="10" fillId="0" borderId="9" xfId="2" applyFont="1" applyFill="1" applyBorder="1"/>
    <xf numFmtId="0" fontId="9" fillId="0" borderId="2" xfId="2" applyFont="1" applyBorder="1" applyAlignment="1">
      <alignment horizontal="center"/>
    </xf>
    <xf numFmtId="0" fontId="10" fillId="0" borderId="2" xfId="2" applyFont="1" applyFill="1" applyBorder="1"/>
    <xf numFmtId="0" fontId="10" fillId="0" borderId="0" xfId="2" applyFont="1" applyFill="1" applyBorder="1"/>
    <xf numFmtId="0" fontId="10" fillId="0" borderId="4" xfId="2" applyFont="1" applyBorder="1"/>
    <xf numFmtId="0" fontId="10" fillId="0" borderId="0" xfId="2" applyFont="1" applyBorder="1"/>
    <xf numFmtId="0" fontId="10" fillId="0" borderId="3" xfId="2" applyFont="1" applyFill="1" applyBorder="1"/>
    <xf numFmtId="0" fontId="10" fillId="0" borderId="0" xfId="2" applyFont="1" applyFill="1" applyBorder="1" applyAlignment="1">
      <alignment horizontal="left"/>
    </xf>
    <xf numFmtId="0" fontId="10" fillId="0" borderId="0" xfId="2" applyFont="1" applyFill="1" applyBorder="1" applyAlignment="1"/>
    <xf numFmtId="0" fontId="5" fillId="9" borderId="0" xfId="2" applyFill="1" applyBorder="1" applyAlignment="1"/>
    <xf numFmtId="0" fontId="5" fillId="0" borderId="0" xfId="2" applyBorder="1" applyAlignment="1"/>
    <xf numFmtId="0" fontId="5" fillId="0" borderId="3" xfId="2" applyFill="1" applyBorder="1"/>
    <xf numFmtId="0" fontId="8" fillId="0" borderId="2" xfId="3" applyFont="1" applyFill="1" applyBorder="1" applyAlignment="1">
      <alignment wrapText="1"/>
    </xf>
    <xf numFmtId="0" fontId="8" fillId="0" borderId="2" xfId="3" applyFont="1" applyFill="1" applyBorder="1" applyAlignment="1">
      <alignment horizontal="right" wrapText="1"/>
    </xf>
    <xf numFmtId="0" fontId="8" fillId="11" borderId="2" xfId="3" applyFont="1" applyFill="1" applyBorder="1" applyAlignment="1">
      <alignment wrapText="1"/>
    </xf>
    <xf numFmtId="0" fontId="8" fillId="11" borderId="2" xfId="3" applyFont="1" applyFill="1" applyBorder="1" applyAlignment="1">
      <alignment horizontal="right" wrapText="1"/>
    </xf>
    <xf numFmtId="0" fontId="5" fillId="9" borderId="2" xfId="2" applyFont="1" applyFill="1" applyBorder="1"/>
    <xf numFmtId="0" fontId="8" fillId="11" borderId="2" xfId="3" applyFont="1" applyFill="1" applyBorder="1" applyAlignment="1">
      <alignment horizontal="left" vertical="top" wrapText="1"/>
    </xf>
    <xf numFmtId="49" fontId="5" fillId="0" borderId="0" xfId="2" applyNumberFormat="1" applyAlignment="1">
      <alignment horizontal="left" vertical="top" wrapText="1"/>
    </xf>
    <xf numFmtId="0" fontId="8" fillId="7" borderId="11" xfId="14" applyFont="1" applyFill="1" applyBorder="1" applyAlignment="1">
      <alignment horizontal="left" vertical="top" wrapText="1"/>
    </xf>
    <xf numFmtId="0" fontId="8" fillId="0" borderId="16" xfId="14" applyFont="1" applyFill="1" applyBorder="1" applyAlignment="1">
      <alignment wrapText="1"/>
    </xf>
    <xf numFmtId="0" fontId="8" fillId="0" borderId="16" xfId="14" applyFont="1" applyFill="1" applyBorder="1" applyAlignment="1">
      <alignment horizontal="right" wrapText="1"/>
    </xf>
    <xf numFmtId="49" fontId="17" fillId="7" borderId="2" xfId="11" applyNumberFormat="1" applyFont="1" applyFill="1" applyBorder="1" applyAlignment="1">
      <alignment horizontal="center" vertical="top" wrapText="1"/>
    </xf>
    <xf numFmtId="0" fontId="17" fillId="7" borderId="2" xfId="11" applyFont="1" applyFill="1" applyBorder="1" applyAlignment="1">
      <alignment horizontal="center" vertical="top" wrapText="1"/>
    </xf>
    <xf numFmtId="0" fontId="0" fillId="0" borderId="0" xfId="0" applyAlignment="1">
      <alignment horizontal="center"/>
    </xf>
    <xf numFmtId="0" fontId="0" fillId="0" borderId="2" xfId="0" applyBorder="1"/>
    <xf numFmtId="0" fontId="0" fillId="0" borderId="2" xfId="0" applyBorder="1" applyAlignment="1">
      <alignment horizontal="center"/>
    </xf>
    <xf numFmtId="0" fontId="0" fillId="8" borderId="2" xfId="0" applyFill="1" applyBorder="1"/>
    <xf numFmtId="0" fontId="0" fillId="0" borderId="2" xfId="0" applyFill="1" applyBorder="1"/>
    <xf numFmtId="49" fontId="0" fillId="8" borderId="2" xfId="0" applyNumberFormat="1" applyFill="1" applyBorder="1"/>
    <xf numFmtId="0" fontId="0" fillId="0" borderId="0" xfId="0" applyFill="1" applyBorder="1"/>
    <xf numFmtId="0" fontId="5" fillId="5" borderId="0" xfId="2" applyFill="1"/>
    <xf numFmtId="0" fontId="0" fillId="0" borderId="2" xfId="0" applyBorder="1" applyAlignment="1">
      <alignment horizontal="center" vertical="top" wrapText="1"/>
    </xf>
    <xf numFmtId="0" fontId="0" fillId="8" borderId="2" xfId="0" applyFill="1" applyBorder="1" applyAlignment="1">
      <alignment horizontal="center"/>
    </xf>
    <xf numFmtId="0" fontId="0" fillId="0" borderId="0" xfId="0" applyAlignment="1">
      <alignment horizontal="left" vertical="top" wrapText="1"/>
    </xf>
    <xf numFmtId="0" fontId="13" fillId="7" borderId="2" xfId="11" applyFont="1" applyFill="1" applyBorder="1" applyAlignment="1">
      <alignment vertical="top" wrapText="1"/>
    </xf>
    <xf numFmtId="0" fontId="13" fillId="7" borderId="2" xfId="11" applyFont="1" applyFill="1" applyBorder="1" applyAlignment="1">
      <alignment horizontal="left" vertical="top" wrapText="1"/>
    </xf>
    <xf numFmtId="49" fontId="13" fillId="7" borderId="2" xfId="11" applyNumberFormat="1" applyFont="1" applyFill="1" applyBorder="1" applyAlignment="1">
      <alignment horizontal="left" vertical="top" wrapText="1"/>
    </xf>
    <xf numFmtId="0" fontId="13" fillId="7" borderId="2" xfId="11" applyFont="1" applyFill="1" applyBorder="1" applyAlignment="1">
      <alignment horizontal="left" vertical="top"/>
    </xf>
    <xf numFmtId="22" fontId="11" fillId="0" borderId="2" xfId="0" applyNumberFormat="1" applyFont="1" applyBorder="1" applyAlignment="1">
      <alignment horizontal="left" vertical="top" wrapText="1"/>
    </xf>
    <xf numFmtId="0" fontId="0" fillId="0" borderId="2" xfId="0" applyBorder="1" applyAlignment="1">
      <alignment horizontal="left" vertical="top" wrapText="1"/>
    </xf>
    <xf numFmtId="0" fontId="0" fillId="0" borderId="0" xfId="0" applyBorder="1"/>
    <xf numFmtId="0" fontId="0" fillId="12" borderId="2" xfId="0" applyFill="1" applyBorder="1"/>
    <xf numFmtId="0" fontId="9" fillId="0" borderId="17" xfId="2" applyFont="1" applyFill="1" applyBorder="1" applyAlignment="1">
      <alignment horizontal="center" vertical="top" wrapText="1"/>
    </xf>
    <xf numFmtId="0" fontId="9" fillId="8" borderId="17" xfId="2" applyFont="1" applyFill="1" applyBorder="1" applyAlignment="1">
      <alignment horizontal="center" vertical="top" wrapText="1"/>
    </xf>
    <xf numFmtId="0" fontId="10" fillId="0" borderId="7" xfId="2" applyFont="1" applyFill="1" applyBorder="1" applyAlignment="1">
      <alignment horizontal="center" vertical="top" wrapText="1"/>
    </xf>
    <xf numFmtId="0" fontId="9" fillId="8" borderId="2" xfId="2" applyFont="1" applyFill="1" applyBorder="1" applyAlignment="1">
      <alignment horizontal="center" vertical="top" wrapText="1"/>
    </xf>
    <xf numFmtId="0" fontId="12" fillId="0" borderId="2" xfId="0" applyFont="1" applyBorder="1" applyAlignment="1">
      <alignment horizontal="center" vertical="top" wrapText="1"/>
    </xf>
    <xf numFmtId="0" fontId="12" fillId="8" borderId="2" xfId="0" applyFont="1" applyFill="1" applyBorder="1" applyAlignment="1">
      <alignment horizontal="center" vertical="top" wrapText="1"/>
    </xf>
    <xf numFmtId="0" fontId="5" fillId="0" borderId="0" xfId="2" applyAlignment="1">
      <alignment horizontal="center" vertical="top"/>
    </xf>
  </cellXfs>
  <cellStyles count="15">
    <cellStyle name="Normal" xfId="0" builtinId="0"/>
    <cellStyle name="Normal 2" xfId="1" xr:uid="{00000000-0005-0000-0000-000001000000}"/>
    <cellStyle name="Normal 2 2" xfId="2" xr:uid="{C19ADBB0-8190-4773-8820-F6ABDD0B30EA}"/>
    <cellStyle name="Normal 2 3" xfId="4" xr:uid="{9F787A63-0973-452E-89B2-D9F779DF77D5}"/>
    <cellStyle name="Normal_CR Statistics" xfId="14" xr:uid="{68222EE2-FC1D-4346-891D-9FAA72A09B91}"/>
    <cellStyle name="Normal_CR Statistics_1" xfId="13" xr:uid="{4ECFDD90-2AB1-4D58-B01D-69D494DE46E8}"/>
    <cellStyle name="Normal_Sheet1 2" xfId="11" xr:uid="{805115C4-4846-47C5-AD0B-378B83EC766D}"/>
    <cellStyle name="Normal_Sheet2" xfId="12" xr:uid="{954D98A4-BFC3-4189-B9FC-CA06C88D3B40}"/>
    <cellStyle name="Normal_Sheet3" xfId="10" xr:uid="{285C4908-E0C4-4520-B19A-185A1A315531}"/>
    <cellStyle name="Normal_Sheet4" xfId="6" xr:uid="{3DE3D6B9-0C96-4305-A550-AF21C8DCA050}"/>
    <cellStyle name="Normal_Sheet4_1" xfId="5" xr:uid="{8C27BEED-0555-4F64-9613-172025CC3410}"/>
    <cellStyle name="Normal_Sheet5" xfId="8" xr:uid="{FDFDE66F-2229-48C2-BCC8-4ACCBD4499CF}"/>
    <cellStyle name="Normal_Sheet7 2" xfId="9" xr:uid="{9261D52C-74CB-4455-8FAF-8AD51602F372}"/>
    <cellStyle name="Normal_Sheet8" xfId="7" xr:uid="{D7179754-6CA0-48B1-BA03-F28FAE55D071}"/>
    <cellStyle name="Normal_Stats" xfId="3" xr:uid="{7D4EF267-3368-45B7-98BE-8B8372E90F08}"/>
  </cellStyles>
  <dxfs count="0"/>
  <tableStyles count="0" defaultTableStyle="TableStyleMedium2" defaultPivotStyle="PivotStyleLight16"/>
  <colors>
    <mruColors>
      <color rgb="FFFF99FF"/>
      <color rgb="FFFFFF99"/>
      <color rgb="FF00FF00"/>
      <color rgb="FFFF33CC"/>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65.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66.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 Statistics'!$T$1583</c:f>
              <c:strCache>
                <c:ptCount val="1"/>
                <c:pt idx="0">
                  <c:v>RAN1</c:v>
                </c:pt>
              </c:strCache>
            </c:strRef>
          </c:tx>
          <c:spPr>
            <a:solidFill>
              <a:srgbClr val="9999FF"/>
            </a:solidFill>
            <a:ln w="12700">
              <a:solidFill>
                <a:srgbClr val="000000"/>
              </a:solidFill>
              <a:prstDash val="solid"/>
            </a:ln>
          </c:spPr>
          <c:invertIfNegative val="0"/>
          <c:cat>
            <c:strRef>
              <c:f>'CR Statistics'!$S$1584:$S$1589</c:f>
              <c:strCache>
                <c:ptCount val="6"/>
                <c:pt idx="0">
                  <c:v>REL-4</c:v>
                </c:pt>
                <c:pt idx="1">
                  <c:v>REL-5</c:v>
                </c:pt>
                <c:pt idx="2">
                  <c:v>REL-6</c:v>
                </c:pt>
                <c:pt idx="3">
                  <c:v>REL-7</c:v>
                </c:pt>
                <c:pt idx="4">
                  <c:v>REL-8</c:v>
                </c:pt>
                <c:pt idx="5">
                  <c:v>REL-9</c:v>
                </c:pt>
              </c:strCache>
            </c:strRef>
          </c:cat>
          <c:val>
            <c:numRef>
              <c:f>'CR Statistics'!$T$1584:$T$1589</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719E-49E9-A967-265C33BADE7E}"/>
            </c:ext>
          </c:extLst>
        </c:ser>
        <c:ser>
          <c:idx val="1"/>
          <c:order val="1"/>
          <c:tx>
            <c:strRef>
              <c:f>'CR Statistics'!$U$1583</c:f>
              <c:strCache>
                <c:ptCount val="1"/>
                <c:pt idx="0">
                  <c:v>RAN2</c:v>
                </c:pt>
              </c:strCache>
            </c:strRef>
          </c:tx>
          <c:spPr>
            <a:solidFill>
              <a:srgbClr val="993366"/>
            </a:solidFill>
            <a:ln w="12700">
              <a:solidFill>
                <a:srgbClr val="000000"/>
              </a:solidFill>
              <a:prstDash val="solid"/>
            </a:ln>
          </c:spPr>
          <c:invertIfNegative val="0"/>
          <c:cat>
            <c:strRef>
              <c:f>'CR Statistics'!$S$1584:$S$1589</c:f>
              <c:strCache>
                <c:ptCount val="6"/>
                <c:pt idx="0">
                  <c:v>REL-4</c:v>
                </c:pt>
                <c:pt idx="1">
                  <c:v>REL-5</c:v>
                </c:pt>
                <c:pt idx="2">
                  <c:v>REL-6</c:v>
                </c:pt>
                <c:pt idx="3">
                  <c:v>REL-7</c:v>
                </c:pt>
                <c:pt idx="4">
                  <c:v>REL-8</c:v>
                </c:pt>
                <c:pt idx="5">
                  <c:v>REL-9</c:v>
                </c:pt>
              </c:strCache>
            </c:strRef>
          </c:cat>
          <c:val>
            <c:numRef>
              <c:f>'CR Statistics'!$U$1584:$U$1589</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719E-49E9-A967-265C33BADE7E}"/>
            </c:ext>
          </c:extLst>
        </c:ser>
        <c:ser>
          <c:idx val="2"/>
          <c:order val="2"/>
          <c:tx>
            <c:strRef>
              <c:f>'CR Statistics'!$V$1583</c:f>
              <c:strCache>
                <c:ptCount val="1"/>
                <c:pt idx="0">
                  <c:v>RAN3</c:v>
                </c:pt>
              </c:strCache>
            </c:strRef>
          </c:tx>
          <c:spPr>
            <a:solidFill>
              <a:srgbClr val="FFFFCC"/>
            </a:solidFill>
            <a:ln w="12700">
              <a:solidFill>
                <a:srgbClr val="000000"/>
              </a:solidFill>
              <a:prstDash val="solid"/>
            </a:ln>
          </c:spPr>
          <c:invertIfNegative val="0"/>
          <c:cat>
            <c:strRef>
              <c:f>'CR Statistics'!$S$1584:$S$1589</c:f>
              <c:strCache>
                <c:ptCount val="6"/>
                <c:pt idx="0">
                  <c:v>REL-4</c:v>
                </c:pt>
                <c:pt idx="1">
                  <c:v>REL-5</c:v>
                </c:pt>
                <c:pt idx="2">
                  <c:v>REL-6</c:v>
                </c:pt>
                <c:pt idx="3">
                  <c:v>REL-7</c:v>
                </c:pt>
                <c:pt idx="4">
                  <c:v>REL-8</c:v>
                </c:pt>
                <c:pt idx="5">
                  <c:v>REL-9</c:v>
                </c:pt>
              </c:strCache>
            </c:strRef>
          </c:cat>
          <c:val>
            <c:numRef>
              <c:f>'CR Statistics'!$V$1584:$V$1589</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719E-49E9-A967-265C33BADE7E}"/>
            </c:ext>
          </c:extLst>
        </c:ser>
        <c:ser>
          <c:idx val="3"/>
          <c:order val="3"/>
          <c:tx>
            <c:strRef>
              <c:f>'CR Statistics'!$W$1583</c:f>
              <c:strCache>
                <c:ptCount val="1"/>
                <c:pt idx="0">
                  <c:v>RAN4</c:v>
                </c:pt>
              </c:strCache>
            </c:strRef>
          </c:tx>
          <c:spPr>
            <a:solidFill>
              <a:srgbClr val="CCFFFF"/>
            </a:solidFill>
            <a:ln w="12700">
              <a:solidFill>
                <a:srgbClr val="000000"/>
              </a:solidFill>
              <a:prstDash val="solid"/>
            </a:ln>
          </c:spPr>
          <c:invertIfNegative val="0"/>
          <c:cat>
            <c:strRef>
              <c:f>'CR Statistics'!$S$1584:$S$1589</c:f>
              <c:strCache>
                <c:ptCount val="6"/>
                <c:pt idx="0">
                  <c:v>REL-4</c:v>
                </c:pt>
                <c:pt idx="1">
                  <c:v>REL-5</c:v>
                </c:pt>
                <c:pt idx="2">
                  <c:v>REL-6</c:v>
                </c:pt>
                <c:pt idx="3">
                  <c:v>REL-7</c:v>
                </c:pt>
                <c:pt idx="4">
                  <c:v>REL-8</c:v>
                </c:pt>
                <c:pt idx="5">
                  <c:v>REL-9</c:v>
                </c:pt>
              </c:strCache>
            </c:strRef>
          </c:cat>
          <c:val>
            <c:numRef>
              <c:f>'CR Statistics'!$W$1584:$W$1589</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719E-49E9-A967-265C33BADE7E}"/>
            </c:ext>
          </c:extLst>
        </c:ser>
        <c:ser>
          <c:idx val="4"/>
          <c:order val="4"/>
          <c:tx>
            <c:strRef>
              <c:f>'CR Statistics'!$X$1583</c:f>
              <c:strCache>
                <c:ptCount val="1"/>
                <c:pt idx="0">
                  <c:v>RAN5</c:v>
                </c:pt>
              </c:strCache>
            </c:strRef>
          </c:tx>
          <c:spPr>
            <a:solidFill>
              <a:srgbClr val="660066"/>
            </a:solidFill>
            <a:ln w="12700">
              <a:solidFill>
                <a:srgbClr val="000000"/>
              </a:solidFill>
              <a:prstDash val="solid"/>
            </a:ln>
          </c:spPr>
          <c:invertIfNegative val="0"/>
          <c:cat>
            <c:strRef>
              <c:f>'CR Statistics'!$S$1584:$S$1589</c:f>
              <c:strCache>
                <c:ptCount val="6"/>
                <c:pt idx="0">
                  <c:v>REL-4</c:v>
                </c:pt>
                <c:pt idx="1">
                  <c:v>REL-5</c:v>
                </c:pt>
                <c:pt idx="2">
                  <c:v>REL-6</c:v>
                </c:pt>
                <c:pt idx="3">
                  <c:v>REL-7</c:v>
                </c:pt>
                <c:pt idx="4">
                  <c:v>REL-8</c:v>
                </c:pt>
                <c:pt idx="5">
                  <c:v>REL-9</c:v>
                </c:pt>
              </c:strCache>
            </c:strRef>
          </c:cat>
          <c:val>
            <c:numRef>
              <c:f>'CR Statistics'!$X$1584:$X$1589</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719E-49E9-A967-265C33BADE7E}"/>
            </c:ext>
          </c:extLst>
        </c:ser>
        <c:ser>
          <c:idx val="5"/>
          <c:order val="5"/>
          <c:tx>
            <c:strRef>
              <c:f>'CR Statistics'!$Y$1583</c:f>
              <c:strCache>
                <c:ptCount val="1"/>
                <c:pt idx="0">
                  <c:v>RAN - RAN5</c:v>
                </c:pt>
              </c:strCache>
            </c:strRef>
          </c:tx>
          <c:spPr>
            <a:solidFill>
              <a:srgbClr val="FF8080"/>
            </a:solidFill>
            <a:ln w="12700">
              <a:solidFill>
                <a:srgbClr val="000000"/>
              </a:solidFill>
              <a:prstDash val="solid"/>
            </a:ln>
          </c:spPr>
          <c:invertIfNegative val="0"/>
          <c:cat>
            <c:strRef>
              <c:f>'CR Statistics'!$S$1584:$S$1589</c:f>
              <c:strCache>
                <c:ptCount val="6"/>
                <c:pt idx="0">
                  <c:v>REL-4</c:v>
                </c:pt>
                <c:pt idx="1">
                  <c:v>REL-5</c:v>
                </c:pt>
                <c:pt idx="2">
                  <c:v>REL-6</c:v>
                </c:pt>
                <c:pt idx="3">
                  <c:v>REL-7</c:v>
                </c:pt>
                <c:pt idx="4">
                  <c:v>REL-8</c:v>
                </c:pt>
                <c:pt idx="5">
                  <c:v>REL-9</c:v>
                </c:pt>
              </c:strCache>
            </c:strRef>
          </c:cat>
          <c:val>
            <c:numRef>
              <c:f>'CR Statistics'!$Y$1584:$Y$1589</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719E-49E9-A967-265C33BADE7E}"/>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Statistics'!$T$1619</c:f>
              <c:strCache>
                <c:ptCount val="1"/>
                <c:pt idx="0">
                  <c:v>RAN #43</c:v>
                </c:pt>
              </c:strCache>
            </c:strRef>
          </c:tx>
          <c:spPr>
            <a:solidFill>
              <a:srgbClr val="9999FF"/>
            </a:solidFill>
            <a:ln w="12700">
              <a:solidFill>
                <a:srgbClr val="000000"/>
              </a:solidFill>
              <a:prstDash val="solid"/>
            </a:ln>
          </c:spPr>
          <c:invertIfNegative val="0"/>
          <c:cat>
            <c:strRef>
              <c:f>'CR Statistics'!$S$1620:$S$1626</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Statistics'!$T$1620:$T$1626</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647E-4D74-AE76-6BF0050976CF}"/>
            </c:ext>
          </c:extLst>
        </c:ser>
        <c:ser>
          <c:idx val="1"/>
          <c:order val="1"/>
          <c:tx>
            <c:strRef>
              <c:f>'CR Statistics'!$U$1619</c:f>
              <c:strCache>
                <c:ptCount val="1"/>
                <c:pt idx="0">
                  <c:v>RAN #44</c:v>
                </c:pt>
              </c:strCache>
            </c:strRef>
          </c:tx>
          <c:spPr>
            <a:solidFill>
              <a:srgbClr val="993366"/>
            </a:solidFill>
            <a:ln w="12700">
              <a:solidFill>
                <a:srgbClr val="000000"/>
              </a:solidFill>
              <a:prstDash val="solid"/>
            </a:ln>
          </c:spPr>
          <c:invertIfNegative val="0"/>
          <c:cat>
            <c:strRef>
              <c:f>'CR Statistics'!$S$1620:$S$1626</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Statistics'!$U$1620:$U$1626</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647E-4D74-AE76-6BF0050976CF}"/>
            </c:ext>
          </c:extLst>
        </c:ser>
        <c:ser>
          <c:idx val="2"/>
          <c:order val="2"/>
          <c:tx>
            <c:strRef>
              <c:f>'CR Statistics'!$V$1619</c:f>
              <c:strCache>
                <c:ptCount val="1"/>
                <c:pt idx="0">
                  <c:v>RAN #45</c:v>
                </c:pt>
              </c:strCache>
            </c:strRef>
          </c:tx>
          <c:spPr>
            <a:solidFill>
              <a:srgbClr val="FFFFCC"/>
            </a:solidFill>
            <a:ln w="12700">
              <a:solidFill>
                <a:srgbClr val="000000"/>
              </a:solidFill>
              <a:prstDash val="solid"/>
            </a:ln>
          </c:spPr>
          <c:invertIfNegative val="0"/>
          <c:cat>
            <c:strRef>
              <c:f>'CR Statistics'!$S$1620:$S$1626</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Statistics'!$V$1620:$V$1626</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647E-4D74-AE76-6BF0050976CF}"/>
            </c:ext>
          </c:extLst>
        </c:ser>
        <c:ser>
          <c:idx val="3"/>
          <c:order val="3"/>
          <c:tx>
            <c:strRef>
              <c:f>'CR Statistics'!$W$1619</c:f>
              <c:strCache>
                <c:ptCount val="1"/>
                <c:pt idx="0">
                  <c:v>RAN #46</c:v>
                </c:pt>
              </c:strCache>
            </c:strRef>
          </c:tx>
          <c:spPr>
            <a:solidFill>
              <a:srgbClr val="FF0000"/>
            </a:solidFill>
            <a:ln w="12700">
              <a:solidFill>
                <a:srgbClr val="000000"/>
              </a:solidFill>
              <a:prstDash val="solid"/>
            </a:ln>
          </c:spPr>
          <c:invertIfNegative val="0"/>
          <c:cat>
            <c:strRef>
              <c:f>'CR Statistics'!$S$1620:$S$1626</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Statistics'!$W$1620:$W$1626</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647E-4D74-AE76-6BF0050976CF}"/>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 Statistics'!$T$1549</c:f>
              <c:strCache>
                <c:ptCount val="1"/>
                <c:pt idx="0">
                  <c:v>RAN1</c:v>
                </c:pt>
              </c:strCache>
            </c:strRef>
          </c:tx>
          <c:spPr>
            <a:solidFill>
              <a:srgbClr val="9999FF"/>
            </a:solidFill>
            <a:ln w="12700">
              <a:solidFill>
                <a:srgbClr val="000000"/>
              </a:solidFill>
              <a:prstDash val="solid"/>
            </a:ln>
          </c:spPr>
          <c:invertIfNegative val="0"/>
          <c:cat>
            <c:strRef>
              <c:f>'CR Statistics'!$S$1550:$S$1556</c:f>
              <c:strCache>
                <c:ptCount val="7"/>
                <c:pt idx="0">
                  <c:v>REL-4</c:v>
                </c:pt>
                <c:pt idx="1">
                  <c:v>REL-5</c:v>
                </c:pt>
                <c:pt idx="2">
                  <c:v>REL-6</c:v>
                </c:pt>
                <c:pt idx="3">
                  <c:v>REL-7</c:v>
                </c:pt>
                <c:pt idx="4">
                  <c:v>REL-8</c:v>
                </c:pt>
                <c:pt idx="5">
                  <c:v>REL-9</c:v>
                </c:pt>
                <c:pt idx="6">
                  <c:v>REL-10</c:v>
                </c:pt>
              </c:strCache>
            </c:strRef>
          </c:cat>
          <c:val>
            <c:numRef>
              <c:f>'CR Statistics'!$T$1550:$T$1556</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F4EB-444B-B411-11877B30EC0E}"/>
            </c:ext>
          </c:extLst>
        </c:ser>
        <c:ser>
          <c:idx val="1"/>
          <c:order val="1"/>
          <c:tx>
            <c:strRef>
              <c:f>'CR Statistics'!$U$1549</c:f>
              <c:strCache>
                <c:ptCount val="1"/>
                <c:pt idx="0">
                  <c:v>RAN2</c:v>
                </c:pt>
              </c:strCache>
            </c:strRef>
          </c:tx>
          <c:spPr>
            <a:solidFill>
              <a:srgbClr val="993366"/>
            </a:solidFill>
            <a:ln w="12700">
              <a:solidFill>
                <a:srgbClr val="000000"/>
              </a:solidFill>
              <a:prstDash val="solid"/>
            </a:ln>
          </c:spPr>
          <c:invertIfNegative val="0"/>
          <c:cat>
            <c:strRef>
              <c:f>'CR Statistics'!$S$1550:$S$1556</c:f>
              <c:strCache>
                <c:ptCount val="7"/>
                <c:pt idx="0">
                  <c:v>REL-4</c:v>
                </c:pt>
                <c:pt idx="1">
                  <c:v>REL-5</c:v>
                </c:pt>
                <c:pt idx="2">
                  <c:v>REL-6</c:v>
                </c:pt>
                <c:pt idx="3">
                  <c:v>REL-7</c:v>
                </c:pt>
                <c:pt idx="4">
                  <c:v>REL-8</c:v>
                </c:pt>
                <c:pt idx="5">
                  <c:v>REL-9</c:v>
                </c:pt>
                <c:pt idx="6">
                  <c:v>REL-10</c:v>
                </c:pt>
              </c:strCache>
            </c:strRef>
          </c:cat>
          <c:val>
            <c:numRef>
              <c:f>'CR Statistics'!$U$1550:$U$1556</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F4EB-444B-B411-11877B30EC0E}"/>
            </c:ext>
          </c:extLst>
        </c:ser>
        <c:ser>
          <c:idx val="2"/>
          <c:order val="2"/>
          <c:tx>
            <c:strRef>
              <c:f>'CR Statistics'!$V$1549</c:f>
              <c:strCache>
                <c:ptCount val="1"/>
                <c:pt idx="0">
                  <c:v>RAN3</c:v>
                </c:pt>
              </c:strCache>
            </c:strRef>
          </c:tx>
          <c:spPr>
            <a:solidFill>
              <a:srgbClr val="FFFFCC"/>
            </a:solidFill>
            <a:ln w="12700">
              <a:solidFill>
                <a:srgbClr val="000000"/>
              </a:solidFill>
              <a:prstDash val="solid"/>
            </a:ln>
          </c:spPr>
          <c:invertIfNegative val="0"/>
          <c:cat>
            <c:strRef>
              <c:f>'CR Statistics'!$S$1550:$S$1556</c:f>
              <c:strCache>
                <c:ptCount val="7"/>
                <c:pt idx="0">
                  <c:v>REL-4</c:v>
                </c:pt>
                <c:pt idx="1">
                  <c:v>REL-5</c:v>
                </c:pt>
                <c:pt idx="2">
                  <c:v>REL-6</c:v>
                </c:pt>
                <c:pt idx="3">
                  <c:v>REL-7</c:v>
                </c:pt>
                <c:pt idx="4">
                  <c:v>REL-8</c:v>
                </c:pt>
                <c:pt idx="5">
                  <c:v>REL-9</c:v>
                </c:pt>
                <c:pt idx="6">
                  <c:v>REL-10</c:v>
                </c:pt>
              </c:strCache>
            </c:strRef>
          </c:cat>
          <c:val>
            <c:numRef>
              <c:f>'CR Statistics'!$V$1550:$V$1556</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F4EB-444B-B411-11877B30EC0E}"/>
            </c:ext>
          </c:extLst>
        </c:ser>
        <c:ser>
          <c:idx val="3"/>
          <c:order val="3"/>
          <c:tx>
            <c:strRef>
              <c:f>'CR Statistics'!$W$1549</c:f>
              <c:strCache>
                <c:ptCount val="1"/>
                <c:pt idx="0">
                  <c:v>RAN4</c:v>
                </c:pt>
              </c:strCache>
            </c:strRef>
          </c:tx>
          <c:spPr>
            <a:solidFill>
              <a:srgbClr val="CCFFFF"/>
            </a:solidFill>
            <a:ln w="12700">
              <a:solidFill>
                <a:srgbClr val="000000"/>
              </a:solidFill>
              <a:prstDash val="solid"/>
            </a:ln>
          </c:spPr>
          <c:invertIfNegative val="0"/>
          <c:cat>
            <c:strRef>
              <c:f>'CR Statistics'!$S$1550:$S$1556</c:f>
              <c:strCache>
                <c:ptCount val="7"/>
                <c:pt idx="0">
                  <c:v>REL-4</c:v>
                </c:pt>
                <c:pt idx="1">
                  <c:v>REL-5</c:v>
                </c:pt>
                <c:pt idx="2">
                  <c:v>REL-6</c:v>
                </c:pt>
                <c:pt idx="3">
                  <c:v>REL-7</c:v>
                </c:pt>
                <c:pt idx="4">
                  <c:v>REL-8</c:v>
                </c:pt>
                <c:pt idx="5">
                  <c:v>REL-9</c:v>
                </c:pt>
                <c:pt idx="6">
                  <c:v>REL-10</c:v>
                </c:pt>
              </c:strCache>
            </c:strRef>
          </c:cat>
          <c:val>
            <c:numRef>
              <c:f>'CR Statistics'!$W$1550:$W$1556</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F4EB-444B-B411-11877B30EC0E}"/>
            </c:ext>
          </c:extLst>
        </c:ser>
        <c:ser>
          <c:idx val="4"/>
          <c:order val="4"/>
          <c:tx>
            <c:strRef>
              <c:f>'CR Statistics'!$X$1549</c:f>
              <c:strCache>
                <c:ptCount val="1"/>
                <c:pt idx="0">
                  <c:v>RAN5</c:v>
                </c:pt>
              </c:strCache>
            </c:strRef>
          </c:tx>
          <c:spPr>
            <a:solidFill>
              <a:srgbClr val="660066"/>
            </a:solidFill>
            <a:ln w="12700">
              <a:solidFill>
                <a:srgbClr val="000000"/>
              </a:solidFill>
              <a:prstDash val="solid"/>
            </a:ln>
          </c:spPr>
          <c:invertIfNegative val="0"/>
          <c:cat>
            <c:strRef>
              <c:f>'CR Statistics'!$S$1550:$S$1556</c:f>
              <c:strCache>
                <c:ptCount val="7"/>
                <c:pt idx="0">
                  <c:v>REL-4</c:v>
                </c:pt>
                <c:pt idx="1">
                  <c:v>REL-5</c:v>
                </c:pt>
                <c:pt idx="2">
                  <c:v>REL-6</c:v>
                </c:pt>
                <c:pt idx="3">
                  <c:v>REL-7</c:v>
                </c:pt>
                <c:pt idx="4">
                  <c:v>REL-8</c:v>
                </c:pt>
                <c:pt idx="5">
                  <c:v>REL-9</c:v>
                </c:pt>
                <c:pt idx="6">
                  <c:v>REL-10</c:v>
                </c:pt>
              </c:strCache>
            </c:strRef>
          </c:cat>
          <c:val>
            <c:numRef>
              <c:f>'CR Statistics'!$X$1550:$X$1556</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F4EB-444B-B411-11877B30EC0E}"/>
            </c:ext>
          </c:extLst>
        </c:ser>
        <c:ser>
          <c:idx val="5"/>
          <c:order val="5"/>
          <c:tx>
            <c:strRef>
              <c:f>'CR Statistics'!$Y$1549</c:f>
              <c:strCache>
                <c:ptCount val="1"/>
                <c:pt idx="0">
                  <c:v>RAN without RAN5</c:v>
                </c:pt>
              </c:strCache>
            </c:strRef>
          </c:tx>
          <c:spPr>
            <a:solidFill>
              <a:srgbClr val="FF8080"/>
            </a:solidFill>
            <a:ln w="12700">
              <a:solidFill>
                <a:srgbClr val="000000"/>
              </a:solidFill>
              <a:prstDash val="solid"/>
            </a:ln>
          </c:spPr>
          <c:invertIfNegative val="0"/>
          <c:cat>
            <c:strRef>
              <c:f>'CR Statistics'!$S$1550:$S$1556</c:f>
              <c:strCache>
                <c:ptCount val="7"/>
                <c:pt idx="0">
                  <c:v>REL-4</c:v>
                </c:pt>
                <c:pt idx="1">
                  <c:v>REL-5</c:v>
                </c:pt>
                <c:pt idx="2">
                  <c:v>REL-6</c:v>
                </c:pt>
                <c:pt idx="3">
                  <c:v>REL-7</c:v>
                </c:pt>
                <c:pt idx="4">
                  <c:v>REL-8</c:v>
                </c:pt>
                <c:pt idx="5">
                  <c:v>REL-9</c:v>
                </c:pt>
                <c:pt idx="6">
                  <c:v>REL-10</c:v>
                </c:pt>
              </c:strCache>
            </c:strRef>
          </c:cat>
          <c:val>
            <c:numRef>
              <c:f>'CR Statistics'!$Y$1550:$Y$1556</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F4EB-444B-B411-11877B30EC0E}"/>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 Statistics'!$AM$1541</c:f>
              <c:strCache>
                <c:ptCount val="1"/>
                <c:pt idx="0">
                  <c:v>RAN #43</c:v>
                </c:pt>
              </c:strCache>
            </c:strRef>
          </c:tx>
          <c:spPr>
            <a:solidFill>
              <a:srgbClr val="9999FF"/>
            </a:solidFill>
            <a:ln w="12700">
              <a:solidFill>
                <a:srgbClr val="000000"/>
              </a:solidFill>
              <a:prstDash val="solid"/>
            </a:ln>
          </c:spPr>
          <c:invertIfNegative val="0"/>
          <c:cat>
            <c:strRef>
              <c:f>'CR Statistics'!$AL$1542:$AL$1549</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Statistics'!$AM$1542:$AM$1549</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1711-4906-9097-107A8BD8BEB0}"/>
            </c:ext>
          </c:extLst>
        </c:ser>
        <c:ser>
          <c:idx val="1"/>
          <c:order val="1"/>
          <c:tx>
            <c:strRef>
              <c:f>'CR Statistics'!$AN$1541</c:f>
              <c:strCache>
                <c:ptCount val="1"/>
                <c:pt idx="0">
                  <c:v>RAN #44</c:v>
                </c:pt>
              </c:strCache>
            </c:strRef>
          </c:tx>
          <c:spPr>
            <a:solidFill>
              <a:srgbClr val="993366"/>
            </a:solidFill>
            <a:ln w="12700">
              <a:solidFill>
                <a:srgbClr val="000000"/>
              </a:solidFill>
              <a:prstDash val="solid"/>
            </a:ln>
          </c:spPr>
          <c:invertIfNegative val="0"/>
          <c:cat>
            <c:strRef>
              <c:f>'CR Statistics'!$AL$1542:$AL$1549</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Statistics'!$AN$1542:$AN$1549</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1711-4906-9097-107A8BD8BEB0}"/>
            </c:ext>
          </c:extLst>
        </c:ser>
        <c:ser>
          <c:idx val="2"/>
          <c:order val="2"/>
          <c:tx>
            <c:strRef>
              <c:f>'CR Statistics'!$AO$1541</c:f>
              <c:strCache>
                <c:ptCount val="1"/>
                <c:pt idx="0">
                  <c:v>RAN #45</c:v>
                </c:pt>
              </c:strCache>
            </c:strRef>
          </c:tx>
          <c:spPr>
            <a:solidFill>
              <a:srgbClr val="FFFFCC"/>
            </a:solidFill>
            <a:ln w="12700">
              <a:solidFill>
                <a:srgbClr val="000000"/>
              </a:solidFill>
              <a:prstDash val="solid"/>
            </a:ln>
          </c:spPr>
          <c:invertIfNegative val="0"/>
          <c:cat>
            <c:strRef>
              <c:f>'CR Statistics'!$AL$1542:$AL$1549</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Statistics'!$AO$1542:$AO$1549</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1711-4906-9097-107A8BD8BEB0}"/>
            </c:ext>
          </c:extLst>
        </c:ser>
        <c:ser>
          <c:idx val="3"/>
          <c:order val="3"/>
          <c:tx>
            <c:strRef>
              <c:f>'CR Statistics'!$AP$1541</c:f>
              <c:strCache>
                <c:ptCount val="1"/>
                <c:pt idx="0">
                  <c:v>RAN #46</c:v>
                </c:pt>
              </c:strCache>
            </c:strRef>
          </c:tx>
          <c:spPr>
            <a:solidFill>
              <a:srgbClr val="FF0000"/>
            </a:solidFill>
            <a:ln w="12700">
              <a:solidFill>
                <a:srgbClr val="000000"/>
              </a:solidFill>
              <a:prstDash val="solid"/>
            </a:ln>
          </c:spPr>
          <c:invertIfNegative val="0"/>
          <c:cat>
            <c:strRef>
              <c:f>'CR Statistics'!$AL$1542:$AL$1549</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Statistics'!$AP$1542:$AP$1549</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1711-4906-9097-107A8BD8BEB0}"/>
            </c:ext>
          </c:extLst>
        </c:ser>
        <c:ser>
          <c:idx val="4"/>
          <c:order val="4"/>
          <c:tx>
            <c:strRef>
              <c:f>'CR Statistics'!$AQ$1541</c:f>
              <c:strCache>
                <c:ptCount val="1"/>
                <c:pt idx="0">
                  <c:v>RAN #47</c:v>
                </c:pt>
              </c:strCache>
            </c:strRef>
          </c:tx>
          <c:spPr>
            <a:solidFill>
              <a:srgbClr val="660066"/>
            </a:solidFill>
            <a:ln w="12700">
              <a:solidFill>
                <a:srgbClr val="000000"/>
              </a:solidFill>
              <a:prstDash val="solid"/>
            </a:ln>
          </c:spPr>
          <c:invertIfNegative val="0"/>
          <c:cat>
            <c:strRef>
              <c:f>'CR Statistics'!$AL$1542:$AL$1549</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Statistics'!$AQ$1542:$AQ$1549</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1711-4906-9097-107A8BD8BEB0}"/>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Statistics'!$AM$1572</c:f>
              <c:strCache>
                <c:ptCount val="1"/>
                <c:pt idx="0">
                  <c:v>RAN #43</c:v>
                </c:pt>
              </c:strCache>
            </c:strRef>
          </c:tx>
          <c:spPr>
            <a:solidFill>
              <a:srgbClr val="9999FF"/>
            </a:solidFill>
            <a:ln w="12700">
              <a:solidFill>
                <a:srgbClr val="000000"/>
              </a:solidFill>
              <a:prstDash val="solid"/>
            </a:ln>
          </c:spPr>
          <c:invertIfNegative val="0"/>
          <c:cat>
            <c:strRef>
              <c:f>'CR Statistics'!$AL$1573:$AL$1579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Statistics'!$AM$1573:$AM$1579</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11F6-473B-B8F2-F0BEB9BA49CE}"/>
            </c:ext>
          </c:extLst>
        </c:ser>
        <c:ser>
          <c:idx val="1"/>
          <c:order val="1"/>
          <c:tx>
            <c:strRef>
              <c:f>'CR Statistics'!$AN$1572</c:f>
              <c:strCache>
                <c:ptCount val="1"/>
                <c:pt idx="0">
                  <c:v>RAN #44</c:v>
                </c:pt>
              </c:strCache>
            </c:strRef>
          </c:tx>
          <c:spPr>
            <a:solidFill>
              <a:srgbClr val="993366"/>
            </a:solidFill>
            <a:ln w="12700">
              <a:solidFill>
                <a:srgbClr val="000000"/>
              </a:solidFill>
              <a:prstDash val="solid"/>
            </a:ln>
          </c:spPr>
          <c:invertIfNegative val="0"/>
          <c:cat>
            <c:strRef>
              <c:f>'CR Statistics'!$AL$1573:$AL$1579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Statistics'!$AN$1573:$AN$1579</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11F6-473B-B8F2-F0BEB9BA49CE}"/>
            </c:ext>
          </c:extLst>
        </c:ser>
        <c:ser>
          <c:idx val="2"/>
          <c:order val="2"/>
          <c:tx>
            <c:strRef>
              <c:f>'CR Statistics'!$AO$1572</c:f>
              <c:strCache>
                <c:ptCount val="1"/>
                <c:pt idx="0">
                  <c:v>RAN #45</c:v>
                </c:pt>
              </c:strCache>
            </c:strRef>
          </c:tx>
          <c:spPr>
            <a:solidFill>
              <a:srgbClr val="FFFFCC"/>
            </a:solidFill>
            <a:ln w="12700">
              <a:solidFill>
                <a:srgbClr val="000000"/>
              </a:solidFill>
              <a:prstDash val="solid"/>
            </a:ln>
          </c:spPr>
          <c:invertIfNegative val="0"/>
          <c:cat>
            <c:strRef>
              <c:f>'CR Statistics'!$AL$1573:$AL$1579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Statistics'!$AO$1573:$AO$1579</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11F6-473B-B8F2-F0BEB9BA49CE}"/>
            </c:ext>
          </c:extLst>
        </c:ser>
        <c:ser>
          <c:idx val="3"/>
          <c:order val="3"/>
          <c:tx>
            <c:strRef>
              <c:f>'CR Statistics'!$AP$1572</c:f>
              <c:strCache>
                <c:ptCount val="1"/>
                <c:pt idx="0">
                  <c:v>RAN #46</c:v>
                </c:pt>
              </c:strCache>
            </c:strRef>
          </c:tx>
          <c:spPr>
            <a:solidFill>
              <a:srgbClr val="FF0000"/>
            </a:solidFill>
            <a:ln w="12700">
              <a:solidFill>
                <a:srgbClr val="000000"/>
              </a:solidFill>
              <a:prstDash val="solid"/>
            </a:ln>
          </c:spPr>
          <c:invertIfNegative val="0"/>
          <c:cat>
            <c:strRef>
              <c:f>'CR Statistics'!$AL$1573:$AL$1579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Statistics'!$AP$1573:$AP$1579</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11F6-473B-B8F2-F0BEB9BA49CE}"/>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 Statistics'!$T$1517</c:f>
              <c:strCache>
                <c:ptCount val="1"/>
                <c:pt idx="0">
                  <c:v>RAN1</c:v>
                </c:pt>
              </c:strCache>
            </c:strRef>
          </c:tx>
          <c:spPr>
            <a:solidFill>
              <a:srgbClr val="00FF00"/>
            </a:solidFill>
            <a:ln w="12700">
              <a:solidFill>
                <a:srgbClr val="000000"/>
              </a:solidFill>
              <a:prstDash val="solid"/>
            </a:ln>
          </c:spPr>
          <c:invertIfNegative val="0"/>
          <c:cat>
            <c:strRef>
              <c:f>'CR Statistics'!$S$1518:$S$1521</c:f>
              <c:strCache>
                <c:ptCount val="4"/>
                <c:pt idx="0">
                  <c:v>REL-7</c:v>
                </c:pt>
                <c:pt idx="1">
                  <c:v>REL-8</c:v>
                </c:pt>
                <c:pt idx="2">
                  <c:v>REL-9</c:v>
                </c:pt>
                <c:pt idx="3">
                  <c:v>REL-10</c:v>
                </c:pt>
              </c:strCache>
            </c:strRef>
          </c:cat>
          <c:val>
            <c:numRef>
              <c:f>'CR Statistics'!$T$1518:$T$1521</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BFD2-44B6-A5B2-0A60E6BBA44C}"/>
            </c:ext>
          </c:extLst>
        </c:ser>
        <c:ser>
          <c:idx val="1"/>
          <c:order val="1"/>
          <c:tx>
            <c:strRef>
              <c:f>'CR Statistics'!$U$1517</c:f>
              <c:strCache>
                <c:ptCount val="1"/>
                <c:pt idx="0">
                  <c:v>RAN2</c:v>
                </c:pt>
              </c:strCache>
            </c:strRef>
          </c:tx>
          <c:spPr>
            <a:solidFill>
              <a:srgbClr val="FF0000"/>
            </a:solidFill>
            <a:ln w="12700">
              <a:solidFill>
                <a:srgbClr val="000000"/>
              </a:solidFill>
              <a:prstDash val="solid"/>
            </a:ln>
          </c:spPr>
          <c:invertIfNegative val="0"/>
          <c:cat>
            <c:strRef>
              <c:f>'CR Statistics'!$S$1518:$S$1521</c:f>
              <c:strCache>
                <c:ptCount val="4"/>
                <c:pt idx="0">
                  <c:v>REL-7</c:v>
                </c:pt>
                <c:pt idx="1">
                  <c:v>REL-8</c:v>
                </c:pt>
                <c:pt idx="2">
                  <c:v>REL-9</c:v>
                </c:pt>
                <c:pt idx="3">
                  <c:v>REL-10</c:v>
                </c:pt>
              </c:strCache>
            </c:strRef>
          </c:cat>
          <c:val>
            <c:numRef>
              <c:f>'CR Statistics'!$U$1518:$U$1521</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BFD2-44B6-A5B2-0A60E6BBA44C}"/>
            </c:ext>
          </c:extLst>
        </c:ser>
        <c:ser>
          <c:idx val="2"/>
          <c:order val="2"/>
          <c:tx>
            <c:strRef>
              <c:f>'CR Statistics'!$V$1517</c:f>
              <c:strCache>
                <c:ptCount val="1"/>
                <c:pt idx="0">
                  <c:v>RAN3</c:v>
                </c:pt>
              </c:strCache>
            </c:strRef>
          </c:tx>
          <c:spPr>
            <a:solidFill>
              <a:srgbClr val="0000FF"/>
            </a:solidFill>
            <a:ln w="12700">
              <a:solidFill>
                <a:srgbClr val="000000"/>
              </a:solidFill>
              <a:prstDash val="solid"/>
            </a:ln>
          </c:spPr>
          <c:invertIfNegative val="0"/>
          <c:cat>
            <c:strRef>
              <c:f>'CR Statistics'!$S$1518:$S$1521</c:f>
              <c:strCache>
                <c:ptCount val="4"/>
                <c:pt idx="0">
                  <c:v>REL-7</c:v>
                </c:pt>
                <c:pt idx="1">
                  <c:v>REL-8</c:v>
                </c:pt>
                <c:pt idx="2">
                  <c:v>REL-9</c:v>
                </c:pt>
                <c:pt idx="3">
                  <c:v>REL-10</c:v>
                </c:pt>
              </c:strCache>
            </c:strRef>
          </c:cat>
          <c:val>
            <c:numRef>
              <c:f>'CR Statistics'!$V$1518:$V$1521</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BFD2-44B6-A5B2-0A60E6BBA44C}"/>
            </c:ext>
          </c:extLst>
        </c:ser>
        <c:ser>
          <c:idx val="3"/>
          <c:order val="3"/>
          <c:tx>
            <c:strRef>
              <c:f>'CR Statistics'!$W$1517</c:f>
              <c:strCache>
                <c:ptCount val="1"/>
                <c:pt idx="0">
                  <c:v>RAN4</c:v>
                </c:pt>
              </c:strCache>
            </c:strRef>
          </c:tx>
          <c:spPr>
            <a:solidFill>
              <a:srgbClr val="FFFF00"/>
            </a:solidFill>
            <a:ln w="12700">
              <a:solidFill>
                <a:srgbClr val="000000"/>
              </a:solidFill>
              <a:prstDash val="solid"/>
            </a:ln>
          </c:spPr>
          <c:invertIfNegative val="0"/>
          <c:cat>
            <c:strRef>
              <c:f>'CR Statistics'!$S$1518:$S$1521</c:f>
              <c:strCache>
                <c:ptCount val="4"/>
                <c:pt idx="0">
                  <c:v>REL-7</c:v>
                </c:pt>
                <c:pt idx="1">
                  <c:v>REL-8</c:v>
                </c:pt>
                <c:pt idx="2">
                  <c:v>REL-9</c:v>
                </c:pt>
                <c:pt idx="3">
                  <c:v>REL-10</c:v>
                </c:pt>
              </c:strCache>
            </c:strRef>
          </c:cat>
          <c:val>
            <c:numRef>
              <c:f>'CR Statistics'!$W$1518:$W$1521</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BFD2-44B6-A5B2-0A60E6BBA44C}"/>
            </c:ext>
          </c:extLst>
        </c:ser>
        <c:ser>
          <c:idx val="4"/>
          <c:order val="4"/>
          <c:tx>
            <c:strRef>
              <c:f>'CR Statistics'!$X$1517</c:f>
              <c:strCache>
                <c:ptCount val="1"/>
                <c:pt idx="0">
                  <c:v>RAN5</c:v>
                </c:pt>
              </c:strCache>
            </c:strRef>
          </c:tx>
          <c:spPr>
            <a:solidFill>
              <a:srgbClr val="660066"/>
            </a:solidFill>
            <a:ln w="12700">
              <a:solidFill>
                <a:srgbClr val="000000"/>
              </a:solidFill>
              <a:prstDash val="solid"/>
            </a:ln>
          </c:spPr>
          <c:invertIfNegative val="0"/>
          <c:cat>
            <c:strRef>
              <c:f>'CR Statistics'!$S$1518:$S$1521</c:f>
              <c:strCache>
                <c:ptCount val="4"/>
                <c:pt idx="0">
                  <c:v>REL-7</c:v>
                </c:pt>
                <c:pt idx="1">
                  <c:v>REL-8</c:v>
                </c:pt>
                <c:pt idx="2">
                  <c:v>REL-9</c:v>
                </c:pt>
                <c:pt idx="3">
                  <c:v>REL-10</c:v>
                </c:pt>
              </c:strCache>
            </c:strRef>
          </c:cat>
          <c:val>
            <c:numRef>
              <c:f>'CR Statistics'!$X$1518:$X$1521</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BFD2-44B6-A5B2-0A60E6BBA44C}"/>
            </c:ext>
          </c:extLst>
        </c:ser>
        <c:ser>
          <c:idx val="5"/>
          <c:order val="5"/>
          <c:tx>
            <c:strRef>
              <c:f>'CR Statistics'!$Y$1517</c:f>
              <c:strCache>
                <c:ptCount val="1"/>
                <c:pt idx="0">
                  <c:v>RAN without RAN5</c:v>
                </c:pt>
              </c:strCache>
            </c:strRef>
          </c:tx>
          <c:spPr>
            <a:solidFill>
              <a:srgbClr val="FF00FF"/>
            </a:solidFill>
            <a:ln w="12700">
              <a:solidFill>
                <a:srgbClr val="000000"/>
              </a:solidFill>
              <a:prstDash val="solid"/>
            </a:ln>
          </c:spPr>
          <c:invertIfNegative val="0"/>
          <c:cat>
            <c:strRef>
              <c:f>'CR Statistics'!$S$1518:$S$1521</c:f>
              <c:strCache>
                <c:ptCount val="4"/>
                <c:pt idx="0">
                  <c:v>REL-7</c:v>
                </c:pt>
                <c:pt idx="1">
                  <c:v>REL-8</c:v>
                </c:pt>
                <c:pt idx="2">
                  <c:v>REL-9</c:v>
                </c:pt>
                <c:pt idx="3">
                  <c:v>REL-10</c:v>
                </c:pt>
              </c:strCache>
            </c:strRef>
          </c:cat>
          <c:val>
            <c:numRef>
              <c:f>'CR Statistics'!$Y$1518:$Y$1521</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BFD2-44B6-A5B2-0A60E6BBA44C}"/>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 Statistics'!$AM$1515</c:f>
              <c:strCache>
                <c:ptCount val="1"/>
                <c:pt idx="0">
                  <c:v>RAN #43</c:v>
                </c:pt>
              </c:strCache>
            </c:strRef>
          </c:tx>
          <c:spPr>
            <a:solidFill>
              <a:srgbClr val="9999FF"/>
            </a:solidFill>
            <a:ln w="12700">
              <a:solidFill>
                <a:srgbClr val="000000"/>
              </a:solidFill>
              <a:prstDash val="solid"/>
            </a:ln>
          </c:spPr>
          <c:invertIfNegative val="0"/>
          <c:cat>
            <c:strRef>
              <c:f>'CR Statistics'!$AL$1516:$AL$1524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Statistics'!$AM$1516:$AM$1524</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6D26-4DD4-A024-E718C5F6E206}"/>
            </c:ext>
          </c:extLst>
        </c:ser>
        <c:ser>
          <c:idx val="1"/>
          <c:order val="1"/>
          <c:tx>
            <c:strRef>
              <c:f>'CR Statistics'!$AN$1515</c:f>
              <c:strCache>
                <c:ptCount val="1"/>
                <c:pt idx="0">
                  <c:v>RAN #44</c:v>
                </c:pt>
              </c:strCache>
            </c:strRef>
          </c:tx>
          <c:spPr>
            <a:solidFill>
              <a:srgbClr val="FF00FF"/>
            </a:solidFill>
            <a:ln w="12700">
              <a:solidFill>
                <a:srgbClr val="000000"/>
              </a:solidFill>
              <a:prstDash val="solid"/>
            </a:ln>
          </c:spPr>
          <c:invertIfNegative val="0"/>
          <c:cat>
            <c:strRef>
              <c:f>'CR Statistics'!$AL$1516:$AL$1524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Statistics'!$AN$1516:$AN$1524</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6D26-4DD4-A024-E718C5F6E206}"/>
            </c:ext>
          </c:extLst>
        </c:ser>
        <c:ser>
          <c:idx val="2"/>
          <c:order val="2"/>
          <c:tx>
            <c:strRef>
              <c:f>'CR Statistics'!$AO$1515</c:f>
              <c:strCache>
                <c:ptCount val="1"/>
                <c:pt idx="0">
                  <c:v>RAN #45</c:v>
                </c:pt>
              </c:strCache>
            </c:strRef>
          </c:tx>
          <c:spPr>
            <a:solidFill>
              <a:srgbClr val="FFFF00"/>
            </a:solidFill>
            <a:ln w="12700">
              <a:solidFill>
                <a:srgbClr val="000000"/>
              </a:solidFill>
              <a:prstDash val="solid"/>
            </a:ln>
          </c:spPr>
          <c:invertIfNegative val="0"/>
          <c:cat>
            <c:strRef>
              <c:f>'CR Statistics'!$AL$1516:$AL$1524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Statistics'!$AO$1516:$AO$1524</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6D26-4DD4-A024-E718C5F6E206}"/>
            </c:ext>
          </c:extLst>
        </c:ser>
        <c:ser>
          <c:idx val="3"/>
          <c:order val="3"/>
          <c:tx>
            <c:strRef>
              <c:f>'CR Statistics'!$AP$1515</c:f>
              <c:strCache>
                <c:ptCount val="1"/>
                <c:pt idx="0">
                  <c:v>RAN #46</c:v>
                </c:pt>
              </c:strCache>
            </c:strRef>
          </c:tx>
          <c:spPr>
            <a:solidFill>
              <a:srgbClr val="FF0000"/>
            </a:solidFill>
            <a:ln w="12700">
              <a:solidFill>
                <a:srgbClr val="000000"/>
              </a:solidFill>
              <a:prstDash val="solid"/>
            </a:ln>
          </c:spPr>
          <c:invertIfNegative val="0"/>
          <c:cat>
            <c:strRef>
              <c:f>'CR Statistics'!$AL$1516:$AL$1524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Statistics'!$AP$1516:$AP$1524</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6D26-4DD4-A024-E718C5F6E206}"/>
            </c:ext>
          </c:extLst>
        </c:ser>
        <c:ser>
          <c:idx val="4"/>
          <c:order val="4"/>
          <c:tx>
            <c:strRef>
              <c:f>'CR Statistics'!$AQ$1515</c:f>
              <c:strCache>
                <c:ptCount val="1"/>
                <c:pt idx="0">
                  <c:v>RAN #47</c:v>
                </c:pt>
              </c:strCache>
            </c:strRef>
          </c:tx>
          <c:spPr>
            <a:solidFill>
              <a:srgbClr val="00FF00"/>
            </a:solidFill>
            <a:ln w="12700">
              <a:solidFill>
                <a:srgbClr val="000000"/>
              </a:solidFill>
              <a:prstDash val="solid"/>
            </a:ln>
          </c:spPr>
          <c:invertIfNegative val="0"/>
          <c:cat>
            <c:strRef>
              <c:f>'CR Statistics'!$AL$1516:$AL$1524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Statistics'!$AQ$1516:$AQ$1524</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6D26-4DD4-A024-E718C5F6E206}"/>
            </c:ext>
          </c:extLst>
        </c:ser>
        <c:ser>
          <c:idx val="5"/>
          <c:order val="5"/>
          <c:tx>
            <c:strRef>
              <c:f>'CR Statistics'!$AR$1515</c:f>
              <c:strCache>
                <c:ptCount val="1"/>
                <c:pt idx="0">
                  <c:v>RAN #48</c:v>
                </c:pt>
              </c:strCache>
            </c:strRef>
          </c:tx>
          <c:spPr>
            <a:solidFill>
              <a:srgbClr val="800080"/>
            </a:solidFill>
            <a:ln w="12700">
              <a:solidFill>
                <a:srgbClr val="000000"/>
              </a:solidFill>
              <a:prstDash val="solid"/>
            </a:ln>
          </c:spPr>
          <c:invertIfNegative val="0"/>
          <c:cat>
            <c:strRef>
              <c:f>'CR Statistics'!$AL$1516:$AL$1524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Statistics'!$AR$1516:$AR$1524</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6D26-4DD4-A024-E718C5F6E206}"/>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 Statistics'!$T$1490</c:f>
              <c:strCache>
                <c:ptCount val="1"/>
                <c:pt idx="0">
                  <c:v>RAN1</c:v>
                </c:pt>
              </c:strCache>
            </c:strRef>
          </c:tx>
          <c:spPr>
            <a:solidFill>
              <a:srgbClr val="00FF00"/>
            </a:solidFill>
            <a:ln w="12700">
              <a:solidFill>
                <a:srgbClr val="000000"/>
              </a:solidFill>
              <a:prstDash val="solid"/>
            </a:ln>
          </c:spPr>
          <c:invertIfNegative val="0"/>
          <c:cat>
            <c:strRef>
              <c:f>'CR Statistics'!$S$1491:$S$1494</c:f>
              <c:strCache>
                <c:ptCount val="4"/>
                <c:pt idx="0">
                  <c:v>REL-7</c:v>
                </c:pt>
                <c:pt idx="1">
                  <c:v>REL-8</c:v>
                </c:pt>
                <c:pt idx="2">
                  <c:v>REL-9</c:v>
                </c:pt>
                <c:pt idx="3">
                  <c:v>REL-10</c:v>
                </c:pt>
              </c:strCache>
            </c:strRef>
          </c:cat>
          <c:val>
            <c:numRef>
              <c:f>'CR Statistics'!$T$1491:$T$1494</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F642-4540-81F9-B58D410DD75B}"/>
            </c:ext>
          </c:extLst>
        </c:ser>
        <c:ser>
          <c:idx val="1"/>
          <c:order val="1"/>
          <c:tx>
            <c:strRef>
              <c:f>'CR Statistics'!$U$1490</c:f>
              <c:strCache>
                <c:ptCount val="1"/>
                <c:pt idx="0">
                  <c:v>RAN2</c:v>
                </c:pt>
              </c:strCache>
            </c:strRef>
          </c:tx>
          <c:spPr>
            <a:solidFill>
              <a:srgbClr val="FF0000"/>
            </a:solidFill>
            <a:ln w="12700">
              <a:solidFill>
                <a:srgbClr val="000000"/>
              </a:solidFill>
              <a:prstDash val="solid"/>
            </a:ln>
          </c:spPr>
          <c:invertIfNegative val="0"/>
          <c:cat>
            <c:strRef>
              <c:f>'CR Statistics'!$S$1491:$S$1494</c:f>
              <c:strCache>
                <c:ptCount val="4"/>
                <c:pt idx="0">
                  <c:v>REL-7</c:v>
                </c:pt>
                <c:pt idx="1">
                  <c:v>REL-8</c:v>
                </c:pt>
                <c:pt idx="2">
                  <c:v>REL-9</c:v>
                </c:pt>
                <c:pt idx="3">
                  <c:v>REL-10</c:v>
                </c:pt>
              </c:strCache>
            </c:strRef>
          </c:cat>
          <c:val>
            <c:numRef>
              <c:f>'CR Statistics'!$U$1491:$U$1494</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F642-4540-81F9-B58D410DD75B}"/>
            </c:ext>
          </c:extLst>
        </c:ser>
        <c:ser>
          <c:idx val="2"/>
          <c:order val="2"/>
          <c:tx>
            <c:strRef>
              <c:f>'CR Statistics'!$V$1490</c:f>
              <c:strCache>
                <c:ptCount val="1"/>
                <c:pt idx="0">
                  <c:v>RAN3</c:v>
                </c:pt>
              </c:strCache>
            </c:strRef>
          </c:tx>
          <c:spPr>
            <a:solidFill>
              <a:srgbClr val="0000FF"/>
            </a:solidFill>
            <a:ln w="12700">
              <a:solidFill>
                <a:srgbClr val="000000"/>
              </a:solidFill>
              <a:prstDash val="solid"/>
            </a:ln>
          </c:spPr>
          <c:invertIfNegative val="0"/>
          <c:cat>
            <c:strRef>
              <c:f>'CR Statistics'!$S$1491:$S$1494</c:f>
              <c:strCache>
                <c:ptCount val="4"/>
                <c:pt idx="0">
                  <c:v>REL-7</c:v>
                </c:pt>
                <c:pt idx="1">
                  <c:v>REL-8</c:v>
                </c:pt>
                <c:pt idx="2">
                  <c:v>REL-9</c:v>
                </c:pt>
                <c:pt idx="3">
                  <c:v>REL-10</c:v>
                </c:pt>
              </c:strCache>
            </c:strRef>
          </c:cat>
          <c:val>
            <c:numRef>
              <c:f>'CR Statistics'!$V$1491:$V$1494</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F642-4540-81F9-B58D410DD75B}"/>
            </c:ext>
          </c:extLst>
        </c:ser>
        <c:ser>
          <c:idx val="3"/>
          <c:order val="3"/>
          <c:tx>
            <c:strRef>
              <c:f>'CR Statistics'!$W$1490</c:f>
              <c:strCache>
                <c:ptCount val="1"/>
                <c:pt idx="0">
                  <c:v>RAN4</c:v>
                </c:pt>
              </c:strCache>
            </c:strRef>
          </c:tx>
          <c:spPr>
            <a:solidFill>
              <a:srgbClr val="FFFF00"/>
            </a:solidFill>
            <a:ln w="12700">
              <a:solidFill>
                <a:srgbClr val="000000"/>
              </a:solidFill>
              <a:prstDash val="solid"/>
            </a:ln>
          </c:spPr>
          <c:invertIfNegative val="0"/>
          <c:cat>
            <c:strRef>
              <c:f>'CR Statistics'!$S$1491:$S$1494</c:f>
              <c:strCache>
                <c:ptCount val="4"/>
                <c:pt idx="0">
                  <c:v>REL-7</c:v>
                </c:pt>
                <c:pt idx="1">
                  <c:v>REL-8</c:v>
                </c:pt>
                <c:pt idx="2">
                  <c:v>REL-9</c:v>
                </c:pt>
                <c:pt idx="3">
                  <c:v>REL-10</c:v>
                </c:pt>
              </c:strCache>
            </c:strRef>
          </c:cat>
          <c:val>
            <c:numRef>
              <c:f>'CR Statistics'!$W$1491:$W$1494</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F642-4540-81F9-B58D410DD75B}"/>
            </c:ext>
          </c:extLst>
        </c:ser>
        <c:ser>
          <c:idx val="4"/>
          <c:order val="4"/>
          <c:tx>
            <c:strRef>
              <c:f>'CR Statistics'!$X$1490</c:f>
              <c:strCache>
                <c:ptCount val="1"/>
                <c:pt idx="0">
                  <c:v>RAN5</c:v>
                </c:pt>
              </c:strCache>
            </c:strRef>
          </c:tx>
          <c:spPr>
            <a:solidFill>
              <a:srgbClr val="660066"/>
            </a:solidFill>
            <a:ln w="12700">
              <a:solidFill>
                <a:srgbClr val="000000"/>
              </a:solidFill>
              <a:prstDash val="solid"/>
            </a:ln>
          </c:spPr>
          <c:invertIfNegative val="0"/>
          <c:cat>
            <c:strRef>
              <c:f>'CR Statistics'!$S$1491:$S$1494</c:f>
              <c:strCache>
                <c:ptCount val="4"/>
                <c:pt idx="0">
                  <c:v>REL-7</c:v>
                </c:pt>
                <c:pt idx="1">
                  <c:v>REL-8</c:v>
                </c:pt>
                <c:pt idx="2">
                  <c:v>REL-9</c:v>
                </c:pt>
                <c:pt idx="3">
                  <c:v>REL-10</c:v>
                </c:pt>
              </c:strCache>
            </c:strRef>
          </c:cat>
          <c:val>
            <c:numRef>
              <c:f>'CR Statistics'!$X$1491:$X$1494</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F642-4540-81F9-B58D410DD75B}"/>
            </c:ext>
          </c:extLst>
        </c:ser>
        <c:ser>
          <c:idx val="5"/>
          <c:order val="5"/>
          <c:tx>
            <c:strRef>
              <c:f>'CR Statistics'!$Y$1490</c:f>
              <c:strCache>
                <c:ptCount val="1"/>
                <c:pt idx="0">
                  <c:v>RAN without RAN5</c:v>
                </c:pt>
              </c:strCache>
            </c:strRef>
          </c:tx>
          <c:spPr>
            <a:solidFill>
              <a:srgbClr val="FF00FF"/>
            </a:solidFill>
            <a:ln w="12700">
              <a:solidFill>
                <a:srgbClr val="000000"/>
              </a:solidFill>
              <a:prstDash val="solid"/>
            </a:ln>
          </c:spPr>
          <c:invertIfNegative val="0"/>
          <c:cat>
            <c:strRef>
              <c:f>'CR Statistics'!$S$1491:$S$1494</c:f>
              <c:strCache>
                <c:ptCount val="4"/>
                <c:pt idx="0">
                  <c:v>REL-7</c:v>
                </c:pt>
                <c:pt idx="1">
                  <c:v>REL-8</c:v>
                </c:pt>
                <c:pt idx="2">
                  <c:v>REL-9</c:v>
                </c:pt>
                <c:pt idx="3">
                  <c:v>REL-10</c:v>
                </c:pt>
              </c:strCache>
            </c:strRef>
          </c:cat>
          <c:val>
            <c:numRef>
              <c:f>'CR Statistics'!$Y$1491:$Y$1494</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F642-4540-81F9-B58D410DD75B}"/>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 Statistics'!$AM$1488</c:f>
              <c:strCache>
                <c:ptCount val="1"/>
                <c:pt idx="0">
                  <c:v>RAN #43</c:v>
                </c:pt>
              </c:strCache>
            </c:strRef>
          </c:tx>
          <c:spPr>
            <a:solidFill>
              <a:srgbClr val="9999FF"/>
            </a:solidFill>
            <a:ln w="12700">
              <a:solidFill>
                <a:srgbClr val="000000"/>
              </a:solidFill>
              <a:prstDash val="solid"/>
            </a:ln>
          </c:spPr>
          <c:invertIfNegative val="0"/>
          <c:cat>
            <c:strRef>
              <c:f>'CR Statistics'!$AL$1489:$AL$1497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Statistics'!$AM$1489:$AM$1497</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75F3-4493-A787-100D5E504022}"/>
            </c:ext>
          </c:extLst>
        </c:ser>
        <c:ser>
          <c:idx val="1"/>
          <c:order val="1"/>
          <c:tx>
            <c:strRef>
              <c:f>'CR Statistics'!$AN$1488</c:f>
              <c:strCache>
                <c:ptCount val="1"/>
                <c:pt idx="0">
                  <c:v>RAN #44</c:v>
                </c:pt>
              </c:strCache>
            </c:strRef>
          </c:tx>
          <c:spPr>
            <a:solidFill>
              <a:srgbClr val="FF00FF"/>
            </a:solidFill>
            <a:ln w="12700">
              <a:solidFill>
                <a:srgbClr val="000000"/>
              </a:solidFill>
              <a:prstDash val="solid"/>
            </a:ln>
          </c:spPr>
          <c:invertIfNegative val="0"/>
          <c:cat>
            <c:strRef>
              <c:f>'CR Statistics'!$AL$1489:$AL$1497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Statistics'!$AN$1489:$AN$1497</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75F3-4493-A787-100D5E504022}"/>
            </c:ext>
          </c:extLst>
        </c:ser>
        <c:ser>
          <c:idx val="2"/>
          <c:order val="2"/>
          <c:tx>
            <c:strRef>
              <c:f>'CR Statistics'!$AO$1488</c:f>
              <c:strCache>
                <c:ptCount val="1"/>
                <c:pt idx="0">
                  <c:v>RAN #45</c:v>
                </c:pt>
              </c:strCache>
            </c:strRef>
          </c:tx>
          <c:spPr>
            <a:solidFill>
              <a:srgbClr val="FFFF00"/>
            </a:solidFill>
            <a:ln w="12700">
              <a:solidFill>
                <a:srgbClr val="000000"/>
              </a:solidFill>
              <a:prstDash val="solid"/>
            </a:ln>
          </c:spPr>
          <c:invertIfNegative val="0"/>
          <c:cat>
            <c:strRef>
              <c:f>'CR Statistics'!$AL$1489:$AL$1497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Statistics'!$AO$1489:$AO$1497</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75F3-4493-A787-100D5E504022}"/>
            </c:ext>
          </c:extLst>
        </c:ser>
        <c:ser>
          <c:idx val="3"/>
          <c:order val="3"/>
          <c:tx>
            <c:strRef>
              <c:f>'CR Statistics'!$AP$1488</c:f>
              <c:strCache>
                <c:ptCount val="1"/>
                <c:pt idx="0">
                  <c:v>RAN #46</c:v>
                </c:pt>
              </c:strCache>
            </c:strRef>
          </c:tx>
          <c:spPr>
            <a:solidFill>
              <a:srgbClr val="FF0000"/>
            </a:solidFill>
            <a:ln w="12700">
              <a:solidFill>
                <a:srgbClr val="000000"/>
              </a:solidFill>
              <a:prstDash val="solid"/>
            </a:ln>
          </c:spPr>
          <c:invertIfNegative val="0"/>
          <c:cat>
            <c:strRef>
              <c:f>'CR Statistics'!$AL$1489:$AL$1497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Statistics'!$AP$1489:$AP$1497</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75F3-4493-A787-100D5E504022}"/>
            </c:ext>
          </c:extLst>
        </c:ser>
        <c:ser>
          <c:idx val="4"/>
          <c:order val="4"/>
          <c:tx>
            <c:strRef>
              <c:f>'CR Statistics'!$AQ$1488</c:f>
              <c:strCache>
                <c:ptCount val="1"/>
                <c:pt idx="0">
                  <c:v>RAN #47</c:v>
                </c:pt>
              </c:strCache>
            </c:strRef>
          </c:tx>
          <c:spPr>
            <a:solidFill>
              <a:srgbClr val="00FF00"/>
            </a:solidFill>
            <a:ln w="12700">
              <a:solidFill>
                <a:srgbClr val="000000"/>
              </a:solidFill>
              <a:prstDash val="solid"/>
            </a:ln>
          </c:spPr>
          <c:invertIfNegative val="0"/>
          <c:cat>
            <c:strRef>
              <c:f>'CR Statistics'!$AL$1489:$AL$1497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Statistics'!$AQ$1489:$AQ$1497</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75F3-4493-A787-100D5E504022}"/>
            </c:ext>
          </c:extLst>
        </c:ser>
        <c:ser>
          <c:idx val="5"/>
          <c:order val="5"/>
          <c:tx>
            <c:strRef>
              <c:f>'CR Statistics'!$AR$1488</c:f>
              <c:strCache>
                <c:ptCount val="1"/>
                <c:pt idx="0">
                  <c:v>RAN #48</c:v>
                </c:pt>
              </c:strCache>
            </c:strRef>
          </c:tx>
          <c:spPr>
            <a:solidFill>
              <a:srgbClr val="800080"/>
            </a:solidFill>
            <a:ln w="12700">
              <a:solidFill>
                <a:srgbClr val="000000"/>
              </a:solidFill>
              <a:prstDash val="solid"/>
            </a:ln>
          </c:spPr>
          <c:invertIfNegative val="0"/>
          <c:cat>
            <c:strRef>
              <c:f>'CR Statistics'!$AL$1489:$AL$1497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Statistics'!$AR$1489:$AR$1497</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75F3-4493-A787-100D5E504022}"/>
            </c:ext>
          </c:extLst>
        </c:ser>
        <c:ser>
          <c:idx val="6"/>
          <c:order val="6"/>
          <c:tx>
            <c:strRef>
              <c:f>'CR Statistics'!$AS$1488</c:f>
              <c:strCache>
                <c:ptCount val="1"/>
                <c:pt idx="0">
                  <c:v>RAN #49</c:v>
                </c:pt>
              </c:strCache>
            </c:strRef>
          </c:tx>
          <c:spPr>
            <a:solidFill>
              <a:srgbClr val="0066CC"/>
            </a:solidFill>
            <a:ln w="12700">
              <a:solidFill>
                <a:srgbClr val="000000"/>
              </a:solidFill>
              <a:prstDash val="solid"/>
            </a:ln>
          </c:spPr>
          <c:invertIfNegative val="0"/>
          <c:cat>
            <c:strRef>
              <c:f>'CR Statistics'!$AL$1489:$AL$1497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Statistics'!$AS$1489:$AS$1497</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75F3-4493-A787-100D5E504022}"/>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 Statistics'!$T$1409</c:f>
              <c:strCache>
                <c:ptCount val="1"/>
                <c:pt idx="0">
                  <c:v>RAN1</c:v>
                </c:pt>
              </c:strCache>
            </c:strRef>
          </c:tx>
          <c:spPr>
            <a:solidFill>
              <a:srgbClr val="00FF00"/>
            </a:solidFill>
            <a:ln w="12700">
              <a:solidFill>
                <a:srgbClr val="000000"/>
              </a:solidFill>
              <a:prstDash val="solid"/>
            </a:ln>
          </c:spPr>
          <c:invertIfNegative val="0"/>
          <c:cat>
            <c:strRef>
              <c:f>'CR Statistics'!$S$1410:$S$1417</c:f>
              <c:strCache>
                <c:ptCount val="8"/>
                <c:pt idx="0">
                  <c:v>REL-4</c:v>
                </c:pt>
                <c:pt idx="1">
                  <c:v>REL-5</c:v>
                </c:pt>
                <c:pt idx="2">
                  <c:v>REL-6</c:v>
                </c:pt>
                <c:pt idx="3">
                  <c:v>REL-7</c:v>
                </c:pt>
                <c:pt idx="4">
                  <c:v>REL-8</c:v>
                </c:pt>
                <c:pt idx="5">
                  <c:v>REL-9</c:v>
                </c:pt>
                <c:pt idx="6">
                  <c:v>REL-10</c:v>
                </c:pt>
                <c:pt idx="7">
                  <c:v>REL-11</c:v>
                </c:pt>
              </c:strCache>
            </c:strRef>
          </c:cat>
          <c:val>
            <c:numRef>
              <c:f>'CR Statistics'!$T$1410:$T$1417</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B0F5-4211-8A34-660DBF93C6CA}"/>
            </c:ext>
          </c:extLst>
        </c:ser>
        <c:ser>
          <c:idx val="1"/>
          <c:order val="1"/>
          <c:tx>
            <c:strRef>
              <c:f>'CR Statistics'!$U$1409</c:f>
              <c:strCache>
                <c:ptCount val="1"/>
                <c:pt idx="0">
                  <c:v>RAN2</c:v>
                </c:pt>
              </c:strCache>
            </c:strRef>
          </c:tx>
          <c:spPr>
            <a:solidFill>
              <a:srgbClr val="FF0000"/>
            </a:solidFill>
            <a:ln w="12700">
              <a:solidFill>
                <a:srgbClr val="000000"/>
              </a:solidFill>
              <a:prstDash val="solid"/>
            </a:ln>
          </c:spPr>
          <c:invertIfNegative val="0"/>
          <c:cat>
            <c:strRef>
              <c:f>'CR Statistics'!$S$1410:$S$1417</c:f>
              <c:strCache>
                <c:ptCount val="8"/>
                <c:pt idx="0">
                  <c:v>REL-4</c:v>
                </c:pt>
                <c:pt idx="1">
                  <c:v>REL-5</c:v>
                </c:pt>
                <c:pt idx="2">
                  <c:v>REL-6</c:v>
                </c:pt>
                <c:pt idx="3">
                  <c:v>REL-7</c:v>
                </c:pt>
                <c:pt idx="4">
                  <c:v>REL-8</c:v>
                </c:pt>
                <c:pt idx="5">
                  <c:v>REL-9</c:v>
                </c:pt>
                <c:pt idx="6">
                  <c:v>REL-10</c:v>
                </c:pt>
                <c:pt idx="7">
                  <c:v>REL-11</c:v>
                </c:pt>
              </c:strCache>
            </c:strRef>
          </c:cat>
          <c:val>
            <c:numRef>
              <c:f>'CR Statistics'!$U$1410:$U$1417</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B0F5-4211-8A34-660DBF93C6CA}"/>
            </c:ext>
          </c:extLst>
        </c:ser>
        <c:ser>
          <c:idx val="2"/>
          <c:order val="2"/>
          <c:tx>
            <c:strRef>
              <c:f>'CR Statistics'!$V$1409</c:f>
              <c:strCache>
                <c:ptCount val="1"/>
                <c:pt idx="0">
                  <c:v>RAN3</c:v>
                </c:pt>
              </c:strCache>
            </c:strRef>
          </c:tx>
          <c:spPr>
            <a:solidFill>
              <a:srgbClr val="0000FF"/>
            </a:solidFill>
            <a:ln w="12700">
              <a:solidFill>
                <a:srgbClr val="000000"/>
              </a:solidFill>
              <a:prstDash val="solid"/>
            </a:ln>
          </c:spPr>
          <c:invertIfNegative val="0"/>
          <c:cat>
            <c:strRef>
              <c:f>'CR Statistics'!$S$1410:$S$1417</c:f>
              <c:strCache>
                <c:ptCount val="8"/>
                <c:pt idx="0">
                  <c:v>REL-4</c:v>
                </c:pt>
                <c:pt idx="1">
                  <c:v>REL-5</c:v>
                </c:pt>
                <c:pt idx="2">
                  <c:v>REL-6</c:v>
                </c:pt>
                <c:pt idx="3">
                  <c:v>REL-7</c:v>
                </c:pt>
                <c:pt idx="4">
                  <c:v>REL-8</c:v>
                </c:pt>
                <c:pt idx="5">
                  <c:v>REL-9</c:v>
                </c:pt>
                <c:pt idx="6">
                  <c:v>REL-10</c:v>
                </c:pt>
                <c:pt idx="7">
                  <c:v>REL-11</c:v>
                </c:pt>
              </c:strCache>
            </c:strRef>
          </c:cat>
          <c:val>
            <c:numRef>
              <c:f>'CR Statistics'!$V$1410:$V$1417</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B0F5-4211-8A34-660DBF93C6CA}"/>
            </c:ext>
          </c:extLst>
        </c:ser>
        <c:ser>
          <c:idx val="3"/>
          <c:order val="3"/>
          <c:tx>
            <c:strRef>
              <c:f>'CR Statistics'!$W$1409</c:f>
              <c:strCache>
                <c:ptCount val="1"/>
                <c:pt idx="0">
                  <c:v>RAN4</c:v>
                </c:pt>
              </c:strCache>
            </c:strRef>
          </c:tx>
          <c:spPr>
            <a:solidFill>
              <a:srgbClr val="FFFF00"/>
            </a:solidFill>
            <a:ln w="12700">
              <a:solidFill>
                <a:srgbClr val="000000"/>
              </a:solidFill>
              <a:prstDash val="solid"/>
            </a:ln>
          </c:spPr>
          <c:invertIfNegative val="0"/>
          <c:cat>
            <c:strRef>
              <c:f>'CR Statistics'!$S$1410:$S$1417</c:f>
              <c:strCache>
                <c:ptCount val="8"/>
                <c:pt idx="0">
                  <c:v>REL-4</c:v>
                </c:pt>
                <c:pt idx="1">
                  <c:v>REL-5</c:v>
                </c:pt>
                <c:pt idx="2">
                  <c:v>REL-6</c:v>
                </c:pt>
                <c:pt idx="3">
                  <c:v>REL-7</c:v>
                </c:pt>
                <c:pt idx="4">
                  <c:v>REL-8</c:v>
                </c:pt>
                <c:pt idx="5">
                  <c:v>REL-9</c:v>
                </c:pt>
                <c:pt idx="6">
                  <c:v>REL-10</c:v>
                </c:pt>
                <c:pt idx="7">
                  <c:v>REL-11</c:v>
                </c:pt>
              </c:strCache>
            </c:strRef>
          </c:cat>
          <c:val>
            <c:numRef>
              <c:f>'CR Statistics'!$W$1410:$W$1417</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B0F5-4211-8A34-660DBF93C6CA}"/>
            </c:ext>
          </c:extLst>
        </c:ser>
        <c:ser>
          <c:idx val="4"/>
          <c:order val="4"/>
          <c:tx>
            <c:strRef>
              <c:f>'CR Statistics'!$X$1409</c:f>
              <c:strCache>
                <c:ptCount val="1"/>
                <c:pt idx="0">
                  <c:v>RAN5</c:v>
                </c:pt>
              </c:strCache>
            </c:strRef>
          </c:tx>
          <c:spPr>
            <a:solidFill>
              <a:srgbClr val="660066"/>
            </a:solidFill>
            <a:ln w="12700">
              <a:solidFill>
                <a:srgbClr val="000000"/>
              </a:solidFill>
              <a:prstDash val="solid"/>
            </a:ln>
          </c:spPr>
          <c:invertIfNegative val="0"/>
          <c:cat>
            <c:strRef>
              <c:f>'CR Statistics'!$S$1410:$S$1417</c:f>
              <c:strCache>
                <c:ptCount val="8"/>
                <c:pt idx="0">
                  <c:v>REL-4</c:v>
                </c:pt>
                <c:pt idx="1">
                  <c:v>REL-5</c:v>
                </c:pt>
                <c:pt idx="2">
                  <c:v>REL-6</c:v>
                </c:pt>
                <c:pt idx="3">
                  <c:v>REL-7</c:v>
                </c:pt>
                <c:pt idx="4">
                  <c:v>REL-8</c:v>
                </c:pt>
                <c:pt idx="5">
                  <c:v>REL-9</c:v>
                </c:pt>
                <c:pt idx="6">
                  <c:v>REL-10</c:v>
                </c:pt>
                <c:pt idx="7">
                  <c:v>REL-11</c:v>
                </c:pt>
              </c:strCache>
            </c:strRef>
          </c:cat>
          <c:val>
            <c:numRef>
              <c:f>'CR Statistics'!$X$1410:$X$1417</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B0F5-4211-8A34-660DBF93C6CA}"/>
            </c:ext>
          </c:extLst>
        </c:ser>
        <c:ser>
          <c:idx val="5"/>
          <c:order val="5"/>
          <c:tx>
            <c:strRef>
              <c:f>'CR Statistics'!$Y$1409</c:f>
              <c:strCache>
                <c:ptCount val="1"/>
                <c:pt idx="0">
                  <c:v>RAN without RAN5</c:v>
                </c:pt>
              </c:strCache>
            </c:strRef>
          </c:tx>
          <c:spPr>
            <a:solidFill>
              <a:srgbClr val="FF00FF"/>
            </a:solidFill>
            <a:ln w="12700">
              <a:solidFill>
                <a:srgbClr val="000000"/>
              </a:solidFill>
              <a:prstDash val="solid"/>
            </a:ln>
          </c:spPr>
          <c:invertIfNegative val="0"/>
          <c:cat>
            <c:strRef>
              <c:f>'CR Statistics'!$S$1410:$S$1417</c:f>
              <c:strCache>
                <c:ptCount val="8"/>
                <c:pt idx="0">
                  <c:v>REL-4</c:v>
                </c:pt>
                <c:pt idx="1">
                  <c:v>REL-5</c:v>
                </c:pt>
                <c:pt idx="2">
                  <c:v>REL-6</c:v>
                </c:pt>
                <c:pt idx="3">
                  <c:v>REL-7</c:v>
                </c:pt>
                <c:pt idx="4">
                  <c:v>REL-8</c:v>
                </c:pt>
                <c:pt idx="5">
                  <c:v>REL-9</c:v>
                </c:pt>
                <c:pt idx="6">
                  <c:v>REL-10</c:v>
                </c:pt>
                <c:pt idx="7">
                  <c:v>REL-11</c:v>
                </c:pt>
              </c:strCache>
            </c:strRef>
          </c:cat>
          <c:val>
            <c:numRef>
              <c:f>'CR Statistics'!$Y$1410:$Y$1417</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B0F5-4211-8A34-660DBF93C6CA}"/>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1200-4FF9-91C0-E28EDA07A243}"/>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1200-4FF9-91C0-E28EDA07A243}"/>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1200-4FF9-91C0-E28EDA07A243}"/>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1200-4FF9-91C0-E28EDA07A243}"/>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1200-4FF9-91C0-E28EDA07A243}"/>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1200-4FF9-91C0-E28EDA07A243}"/>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2F04-41E7-BC73-F708A335CDD7}"/>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2F04-41E7-BC73-F708A335CDD7}"/>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2F04-41E7-BC73-F708A335CDD7}"/>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2F04-41E7-BC73-F708A335CDD7}"/>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2F04-41E7-BC73-F708A335CDD7}"/>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2F04-41E7-BC73-F708A335CDD7}"/>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2F04-41E7-BC73-F708A335CDD7}"/>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2F04-41E7-BC73-F708A335CDD7}"/>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8179-4820-94B2-7C149158E293}"/>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8179-4820-94B2-7C149158E293}"/>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8179-4820-94B2-7C149158E293}"/>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8179-4820-94B2-7C149158E293}"/>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8179-4820-94B2-7C149158E293}"/>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8179-4820-94B2-7C149158E293}"/>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5948-4E4A-BF6F-056D9155279E}"/>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5948-4E4A-BF6F-056D9155279E}"/>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5948-4E4A-BF6F-056D9155279E}"/>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5948-4E4A-BF6F-056D9155279E}"/>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5948-4E4A-BF6F-056D9155279E}"/>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5948-4E4A-BF6F-056D9155279E}"/>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5948-4E4A-BF6F-056D9155279E}"/>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5948-4E4A-BF6F-056D9155279E}"/>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 Statistics'!$AM$1397</c:f>
              <c:strCache>
                <c:ptCount val="1"/>
                <c:pt idx="0">
                  <c:v>RAN #43</c:v>
                </c:pt>
              </c:strCache>
            </c:strRef>
          </c:tx>
          <c:spPr>
            <a:solidFill>
              <a:srgbClr val="9999FF"/>
            </a:solidFill>
            <a:ln w="12700">
              <a:solidFill>
                <a:srgbClr val="000000"/>
              </a:solidFill>
              <a:prstDash val="solid"/>
            </a:ln>
          </c:spPr>
          <c:invertIfNegative val="0"/>
          <c:cat>
            <c:strRef>
              <c:f>'CR Statistics'!$AL$1398:$AL$1408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Statistics'!$AM$1398:$AM$1408</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5427-428D-9552-CCF7BA634785}"/>
            </c:ext>
          </c:extLst>
        </c:ser>
        <c:ser>
          <c:idx val="1"/>
          <c:order val="1"/>
          <c:tx>
            <c:strRef>
              <c:f>'CR Statistics'!$AN$1397</c:f>
              <c:strCache>
                <c:ptCount val="1"/>
                <c:pt idx="0">
                  <c:v>RAN #44</c:v>
                </c:pt>
              </c:strCache>
            </c:strRef>
          </c:tx>
          <c:spPr>
            <a:solidFill>
              <a:srgbClr val="339966"/>
            </a:solidFill>
            <a:ln w="12700">
              <a:solidFill>
                <a:srgbClr val="000000"/>
              </a:solidFill>
              <a:prstDash val="solid"/>
            </a:ln>
          </c:spPr>
          <c:invertIfNegative val="0"/>
          <c:cat>
            <c:strRef>
              <c:f>'CR Statistics'!$AL$1398:$AL$1408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Statistics'!$AN$1398:$AN$1408</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5427-428D-9552-CCF7BA634785}"/>
            </c:ext>
          </c:extLst>
        </c:ser>
        <c:ser>
          <c:idx val="2"/>
          <c:order val="2"/>
          <c:tx>
            <c:strRef>
              <c:f>'CR Statistics'!$AO$1397</c:f>
              <c:strCache>
                <c:ptCount val="1"/>
                <c:pt idx="0">
                  <c:v>RAN #45</c:v>
                </c:pt>
              </c:strCache>
            </c:strRef>
          </c:tx>
          <c:spPr>
            <a:solidFill>
              <a:srgbClr val="FFFF00"/>
            </a:solidFill>
            <a:ln w="12700">
              <a:solidFill>
                <a:srgbClr val="000000"/>
              </a:solidFill>
              <a:prstDash val="solid"/>
            </a:ln>
          </c:spPr>
          <c:invertIfNegative val="0"/>
          <c:cat>
            <c:strRef>
              <c:f>'CR Statistics'!$AL$1398:$AL$1408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Statistics'!$AO$1398:$AO$1408</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5427-428D-9552-CCF7BA634785}"/>
            </c:ext>
          </c:extLst>
        </c:ser>
        <c:ser>
          <c:idx val="3"/>
          <c:order val="3"/>
          <c:tx>
            <c:strRef>
              <c:f>'CR Statistics'!$AP$1397</c:f>
              <c:strCache>
                <c:ptCount val="1"/>
                <c:pt idx="0">
                  <c:v>RAN #46</c:v>
                </c:pt>
              </c:strCache>
            </c:strRef>
          </c:tx>
          <c:spPr>
            <a:solidFill>
              <a:srgbClr val="FF0000"/>
            </a:solidFill>
            <a:ln w="12700">
              <a:solidFill>
                <a:srgbClr val="000000"/>
              </a:solidFill>
              <a:prstDash val="solid"/>
            </a:ln>
          </c:spPr>
          <c:invertIfNegative val="0"/>
          <c:cat>
            <c:strRef>
              <c:f>'CR Statistics'!$AL$1398:$AL$1408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Statistics'!$AP$1398:$AP$1408</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5427-428D-9552-CCF7BA634785}"/>
            </c:ext>
          </c:extLst>
        </c:ser>
        <c:ser>
          <c:idx val="4"/>
          <c:order val="4"/>
          <c:tx>
            <c:strRef>
              <c:f>'CR Statistics'!$AQ$1397</c:f>
              <c:strCache>
                <c:ptCount val="1"/>
                <c:pt idx="0">
                  <c:v>RAN #47</c:v>
                </c:pt>
              </c:strCache>
            </c:strRef>
          </c:tx>
          <c:spPr>
            <a:solidFill>
              <a:srgbClr val="00FF00"/>
            </a:solidFill>
            <a:ln w="12700">
              <a:solidFill>
                <a:srgbClr val="000000"/>
              </a:solidFill>
              <a:prstDash val="solid"/>
            </a:ln>
          </c:spPr>
          <c:invertIfNegative val="0"/>
          <c:cat>
            <c:strRef>
              <c:f>'CR Statistics'!$AL$1398:$AL$1408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Statistics'!$AQ$1398:$AQ$1408</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5427-428D-9552-CCF7BA634785}"/>
            </c:ext>
          </c:extLst>
        </c:ser>
        <c:ser>
          <c:idx val="5"/>
          <c:order val="5"/>
          <c:tx>
            <c:strRef>
              <c:f>'CR Statistics'!$AR$1397</c:f>
              <c:strCache>
                <c:ptCount val="1"/>
                <c:pt idx="0">
                  <c:v>RAN #48</c:v>
                </c:pt>
              </c:strCache>
            </c:strRef>
          </c:tx>
          <c:spPr>
            <a:solidFill>
              <a:srgbClr val="800080"/>
            </a:solidFill>
            <a:ln w="12700">
              <a:solidFill>
                <a:srgbClr val="000000"/>
              </a:solidFill>
              <a:prstDash val="solid"/>
            </a:ln>
          </c:spPr>
          <c:invertIfNegative val="0"/>
          <c:cat>
            <c:strRef>
              <c:f>'CR Statistics'!$AL$1398:$AL$1408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Statistics'!$AR$1398:$AR$1408</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5427-428D-9552-CCF7BA634785}"/>
            </c:ext>
          </c:extLst>
        </c:ser>
        <c:ser>
          <c:idx val="6"/>
          <c:order val="6"/>
          <c:tx>
            <c:strRef>
              <c:f>'CR Statistics'!$AS$1397</c:f>
              <c:strCache>
                <c:ptCount val="1"/>
                <c:pt idx="0">
                  <c:v>RAN #49</c:v>
                </c:pt>
              </c:strCache>
            </c:strRef>
          </c:tx>
          <c:spPr>
            <a:solidFill>
              <a:srgbClr val="0066CC"/>
            </a:solidFill>
            <a:ln w="12700">
              <a:solidFill>
                <a:srgbClr val="000000"/>
              </a:solidFill>
              <a:prstDash val="solid"/>
            </a:ln>
          </c:spPr>
          <c:invertIfNegative val="0"/>
          <c:cat>
            <c:strRef>
              <c:f>'CR Statistics'!$AL$1398:$AL$1408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Statistics'!$AS$1398:$AS$1408</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5427-428D-9552-CCF7BA634785}"/>
            </c:ext>
          </c:extLst>
        </c:ser>
        <c:ser>
          <c:idx val="7"/>
          <c:order val="7"/>
          <c:tx>
            <c:strRef>
              <c:f>'CR Statistics'!$AT$1397</c:f>
              <c:strCache>
                <c:ptCount val="1"/>
                <c:pt idx="0">
                  <c:v>RAN #50</c:v>
                </c:pt>
              </c:strCache>
            </c:strRef>
          </c:tx>
          <c:spPr>
            <a:solidFill>
              <a:srgbClr val="FF9900"/>
            </a:solidFill>
            <a:ln w="12700">
              <a:solidFill>
                <a:srgbClr val="000000"/>
              </a:solidFill>
              <a:prstDash val="solid"/>
            </a:ln>
          </c:spPr>
          <c:invertIfNegative val="0"/>
          <c:cat>
            <c:strRef>
              <c:f>'CR Statistics'!$AL$1398:$AL$1408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Statistics'!$AT$1398:$AT$1408</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5427-428D-9552-CCF7BA634785}"/>
            </c:ext>
          </c:extLst>
        </c:ser>
        <c:ser>
          <c:idx val="8"/>
          <c:order val="8"/>
          <c:tx>
            <c:strRef>
              <c:f>'CR Statistics'!$AU$1397</c:f>
              <c:strCache>
                <c:ptCount val="1"/>
                <c:pt idx="0">
                  <c:v>RAN #51</c:v>
                </c:pt>
              </c:strCache>
            </c:strRef>
          </c:tx>
          <c:spPr>
            <a:solidFill>
              <a:srgbClr val="00FFFF"/>
            </a:solidFill>
            <a:ln w="12700">
              <a:solidFill>
                <a:srgbClr val="000000"/>
              </a:solidFill>
              <a:prstDash val="solid"/>
            </a:ln>
          </c:spPr>
          <c:invertIfNegative val="0"/>
          <c:cat>
            <c:strRef>
              <c:f>'CR Statistics'!$AL$1398:$AL$1408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Statistics'!$AU$1398:$AU$1408</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5427-428D-9552-CCF7BA634785}"/>
            </c:ext>
          </c:extLst>
        </c:ser>
        <c:ser>
          <c:idx val="9"/>
          <c:order val="9"/>
          <c:tx>
            <c:strRef>
              <c:f>'CR Statistics'!$AV$1397</c:f>
              <c:strCache>
                <c:ptCount val="1"/>
                <c:pt idx="0">
                  <c:v>RAN #52</c:v>
                </c:pt>
              </c:strCache>
            </c:strRef>
          </c:tx>
          <c:spPr>
            <a:solidFill>
              <a:srgbClr val="FF00FF"/>
            </a:solidFill>
            <a:ln w="12700">
              <a:solidFill>
                <a:srgbClr val="000000"/>
              </a:solidFill>
              <a:prstDash val="solid"/>
            </a:ln>
          </c:spPr>
          <c:invertIfNegative val="0"/>
          <c:cat>
            <c:strRef>
              <c:f>'CR Statistics'!$AL$1398:$AL$1408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Statistics'!$AV$1398:$AV$1408</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5427-428D-9552-CCF7BA634785}"/>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 Statistics'!$T$1409</c:f>
              <c:strCache>
                <c:ptCount val="1"/>
                <c:pt idx="0">
                  <c:v>RAN1</c:v>
                </c:pt>
              </c:strCache>
            </c:strRef>
          </c:tx>
          <c:spPr>
            <a:solidFill>
              <a:srgbClr val="00FF00"/>
            </a:solidFill>
            <a:ln w="12700">
              <a:solidFill>
                <a:srgbClr val="000000"/>
              </a:solidFill>
              <a:prstDash val="solid"/>
            </a:ln>
          </c:spPr>
          <c:invertIfNegative val="0"/>
          <c:cat>
            <c:strRef>
              <c:f>'CR Statistics'!$S$1410:$S$1417</c:f>
              <c:strCache>
                <c:ptCount val="8"/>
                <c:pt idx="0">
                  <c:v>REL-4</c:v>
                </c:pt>
                <c:pt idx="1">
                  <c:v>REL-5</c:v>
                </c:pt>
                <c:pt idx="2">
                  <c:v>REL-6</c:v>
                </c:pt>
                <c:pt idx="3">
                  <c:v>REL-7</c:v>
                </c:pt>
                <c:pt idx="4">
                  <c:v>REL-8</c:v>
                </c:pt>
                <c:pt idx="5">
                  <c:v>REL-9</c:v>
                </c:pt>
                <c:pt idx="6">
                  <c:v>REL-10</c:v>
                </c:pt>
                <c:pt idx="7">
                  <c:v>REL-11</c:v>
                </c:pt>
              </c:strCache>
            </c:strRef>
          </c:cat>
          <c:val>
            <c:numRef>
              <c:f>'CR Statistics'!$T$1374:$T$1381</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9EC7-41D2-ADCC-16C9DFE830B2}"/>
            </c:ext>
          </c:extLst>
        </c:ser>
        <c:ser>
          <c:idx val="1"/>
          <c:order val="1"/>
          <c:tx>
            <c:strRef>
              <c:f>'CR Statistics'!$U$1409</c:f>
              <c:strCache>
                <c:ptCount val="1"/>
                <c:pt idx="0">
                  <c:v>RAN2</c:v>
                </c:pt>
              </c:strCache>
            </c:strRef>
          </c:tx>
          <c:spPr>
            <a:solidFill>
              <a:srgbClr val="FF0000"/>
            </a:solidFill>
            <a:ln w="12700">
              <a:solidFill>
                <a:srgbClr val="000000"/>
              </a:solidFill>
              <a:prstDash val="solid"/>
            </a:ln>
          </c:spPr>
          <c:invertIfNegative val="0"/>
          <c:cat>
            <c:strRef>
              <c:f>'CR Statistics'!$S$1410:$S$1417</c:f>
              <c:strCache>
                <c:ptCount val="8"/>
                <c:pt idx="0">
                  <c:v>REL-4</c:v>
                </c:pt>
                <c:pt idx="1">
                  <c:v>REL-5</c:v>
                </c:pt>
                <c:pt idx="2">
                  <c:v>REL-6</c:v>
                </c:pt>
                <c:pt idx="3">
                  <c:v>REL-7</c:v>
                </c:pt>
                <c:pt idx="4">
                  <c:v>REL-8</c:v>
                </c:pt>
                <c:pt idx="5">
                  <c:v>REL-9</c:v>
                </c:pt>
                <c:pt idx="6">
                  <c:v>REL-10</c:v>
                </c:pt>
                <c:pt idx="7">
                  <c:v>REL-11</c:v>
                </c:pt>
              </c:strCache>
            </c:strRef>
          </c:cat>
          <c:val>
            <c:numRef>
              <c:f>'CR Statistics'!$U$1374:$U$1381</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9EC7-41D2-ADCC-16C9DFE830B2}"/>
            </c:ext>
          </c:extLst>
        </c:ser>
        <c:ser>
          <c:idx val="2"/>
          <c:order val="2"/>
          <c:tx>
            <c:strRef>
              <c:f>'CR Statistics'!$V$1409</c:f>
              <c:strCache>
                <c:ptCount val="1"/>
                <c:pt idx="0">
                  <c:v>RAN3</c:v>
                </c:pt>
              </c:strCache>
            </c:strRef>
          </c:tx>
          <c:spPr>
            <a:solidFill>
              <a:srgbClr val="0000FF"/>
            </a:solidFill>
            <a:ln w="12700">
              <a:solidFill>
                <a:srgbClr val="000000"/>
              </a:solidFill>
              <a:prstDash val="solid"/>
            </a:ln>
          </c:spPr>
          <c:invertIfNegative val="0"/>
          <c:cat>
            <c:strRef>
              <c:f>'CR Statistics'!$S$1410:$S$1417</c:f>
              <c:strCache>
                <c:ptCount val="8"/>
                <c:pt idx="0">
                  <c:v>REL-4</c:v>
                </c:pt>
                <c:pt idx="1">
                  <c:v>REL-5</c:v>
                </c:pt>
                <c:pt idx="2">
                  <c:v>REL-6</c:v>
                </c:pt>
                <c:pt idx="3">
                  <c:v>REL-7</c:v>
                </c:pt>
                <c:pt idx="4">
                  <c:v>REL-8</c:v>
                </c:pt>
                <c:pt idx="5">
                  <c:v>REL-9</c:v>
                </c:pt>
                <c:pt idx="6">
                  <c:v>REL-10</c:v>
                </c:pt>
                <c:pt idx="7">
                  <c:v>REL-11</c:v>
                </c:pt>
              </c:strCache>
            </c:strRef>
          </c:cat>
          <c:val>
            <c:numRef>
              <c:f>'CR Statistics'!$V$1374:$V$1381</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9EC7-41D2-ADCC-16C9DFE830B2}"/>
            </c:ext>
          </c:extLst>
        </c:ser>
        <c:ser>
          <c:idx val="3"/>
          <c:order val="3"/>
          <c:tx>
            <c:strRef>
              <c:f>'CR Statistics'!$W$1409</c:f>
              <c:strCache>
                <c:ptCount val="1"/>
                <c:pt idx="0">
                  <c:v>RAN4</c:v>
                </c:pt>
              </c:strCache>
            </c:strRef>
          </c:tx>
          <c:spPr>
            <a:solidFill>
              <a:srgbClr val="FFFF00"/>
            </a:solidFill>
            <a:ln w="12700">
              <a:solidFill>
                <a:srgbClr val="000000"/>
              </a:solidFill>
              <a:prstDash val="solid"/>
            </a:ln>
          </c:spPr>
          <c:invertIfNegative val="0"/>
          <c:cat>
            <c:strRef>
              <c:f>'CR Statistics'!$S$1410:$S$1417</c:f>
              <c:strCache>
                <c:ptCount val="8"/>
                <c:pt idx="0">
                  <c:v>REL-4</c:v>
                </c:pt>
                <c:pt idx="1">
                  <c:v>REL-5</c:v>
                </c:pt>
                <c:pt idx="2">
                  <c:v>REL-6</c:v>
                </c:pt>
                <c:pt idx="3">
                  <c:v>REL-7</c:v>
                </c:pt>
                <c:pt idx="4">
                  <c:v>REL-8</c:v>
                </c:pt>
                <c:pt idx="5">
                  <c:v>REL-9</c:v>
                </c:pt>
                <c:pt idx="6">
                  <c:v>REL-10</c:v>
                </c:pt>
                <c:pt idx="7">
                  <c:v>REL-11</c:v>
                </c:pt>
              </c:strCache>
            </c:strRef>
          </c:cat>
          <c:val>
            <c:numRef>
              <c:f>'CR Statistics'!$W$1374:$W$1381</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9EC7-41D2-ADCC-16C9DFE830B2}"/>
            </c:ext>
          </c:extLst>
        </c:ser>
        <c:ser>
          <c:idx val="4"/>
          <c:order val="4"/>
          <c:tx>
            <c:strRef>
              <c:f>'CR Statistics'!$X$1409</c:f>
              <c:strCache>
                <c:ptCount val="1"/>
                <c:pt idx="0">
                  <c:v>RAN5</c:v>
                </c:pt>
              </c:strCache>
            </c:strRef>
          </c:tx>
          <c:spPr>
            <a:solidFill>
              <a:srgbClr val="660066"/>
            </a:solidFill>
            <a:ln w="12700">
              <a:solidFill>
                <a:srgbClr val="000000"/>
              </a:solidFill>
              <a:prstDash val="solid"/>
            </a:ln>
          </c:spPr>
          <c:invertIfNegative val="0"/>
          <c:cat>
            <c:strRef>
              <c:f>'CR Statistics'!$S$1410:$S$1417</c:f>
              <c:strCache>
                <c:ptCount val="8"/>
                <c:pt idx="0">
                  <c:v>REL-4</c:v>
                </c:pt>
                <c:pt idx="1">
                  <c:v>REL-5</c:v>
                </c:pt>
                <c:pt idx="2">
                  <c:v>REL-6</c:v>
                </c:pt>
                <c:pt idx="3">
                  <c:v>REL-7</c:v>
                </c:pt>
                <c:pt idx="4">
                  <c:v>REL-8</c:v>
                </c:pt>
                <c:pt idx="5">
                  <c:v>REL-9</c:v>
                </c:pt>
                <c:pt idx="6">
                  <c:v>REL-10</c:v>
                </c:pt>
                <c:pt idx="7">
                  <c:v>REL-11</c:v>
                </c:pt>
              </c:strCache>
            </c:strRef>
          </c:cat>
          <c:val>
            <c:numRef>
              <c:f>'CR Statistics'!$X$1374:$X$1381</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9EC7-41D2-ADCC-16C9DFE830B2}"/>
            </c:ext>
          </c:extLst>
        </c:ser>
        <c:ser>
          <c:idx val="5"/>
          <c:order val="5"/>
          <c:tx>
            <c:strRef>
              <c:f>'CR Statistics'!$Y$1409</c:f>
              <c:strCache>
                <c:ptCount val="1"/>
                <c:pt idx="0">
                  <c:v>RAN without RAN5</c:v>
                </c:pt>
              </c:strCache>
            </c:strRef>
          </c:tx>
          <c:spPr>
            <a:solidFill>
              <a:srgbClr val="FF00FF"/>
            </a:solidFill>
            <a:ln w="12700">
              <a:solidFill>
                <a:srgbClr val="000000"/>
              </a:solidFill>
              <a:prstDash val="solid"/>
            </a:ln>
          </c:spPr>
          <c:invertIfNegative val="0"/>
          <c:cat>
            <c:strRef>
              <c:f>'CR Statistics'!$S$1410:$S$1417</c:f>
              <c:strCache>
                <c:ptCount val="8"/>
                <c:pt idx="0">
                  <c:v>REL-4</c:v>
                </c:pt>
                <c:pt idx="1">
                  <c:v>REL-5</c:v>
                </c:pt>
                <c:pt idx="2">
                  <c:v>REL-6</c:v>
                </c:pt>
                <c:pt idx="3">
                  <c:v>REL-7</c:v>
                </c:pt>
                <c:pt idx="4">
                  <c:v>REL-8</c:v>
                </c:pt>
                <c:pt idx="5">
                  <c:v>REL-9</c:v>
                </c:pt>
                <c:pt idx="6">
                  <c:v>REL-10</c:v>
                </c:pt>
                <c:pt idx="7">
                  <c:v>REL-11</c:v>
                </c:pt>
              </c:strCache>
            </c:strRef>
          </c:cat>
          <c:val>
            <c:numRef>
              <c:f>'CR Statistics'!$Y$1374:$Y$1381</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9EC7-41D2-ADCC-16C9DFE830B2}"/>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 Statistics'!$AM$1361</c:f>
              <c:strCache>
                <c:ptCount val="1"/>
                <c:pt idx="0">
                  <c:v>RAN #43</c:v>
                </c:pt>
              </c:strCache>
            </c:strRef>
          </c:tx>
          <c:spPr>
            <a:solidFill>
              <a:srgbClr val="9999FF"/>
            </a:solidFill>
            <a:ln w="12700">
              <a:solidFill>
                <a:srgbClr val="000000"/>
              </a:solidFill>
              <a:prstDash val="solid"/>
            </a:ln>
          </c:spPr>
          <c:invertIfNegative val="0"/>
          <c:cat>
            <c:strRef>
              <c:f>'CR Statistics'!$AL$1362:$AL$1372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Statistics'!$AM$1362:$AM$1372</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5641-4C9C-912E-0F717BB679E5}"/>
            </c:ext>
          </c:extLst>
        </c:ser>
        <c:ser>
          <c:idx val="1"/>
          <c:order val="1"/>
          <c:tx>
            <c:strRef>
              <c:f>'CR Statistics'!$AN$1361</c:f>
              <c:strCache>
                <c:ptCount val="1"/>
                <c:pt idx="0">
                  <c:v>RAN #44</c:v>
                </c:pt>
              </c:strCache>
            </c:strRef>
          </c:tx>
          <c:spPr>
            <a:solidFill>
              <a:srgbClr val="339966"/>
            </a:solidFill>
            <a:ln w="12700">
              <a:solidFill>
                <a:srgbClr val="000000"/>
              </a:solidFill>
              <a:prstDash val="solid"/>
            </a:ln>
          </c:spPr>
          <c:invertIfNegative val="0"/>
          <c:cat>
            <c:strRef>
              <c:f>'CR Statistics'!$AL$1362:$AL$1372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Statistics'!$AN$1362:$AN$1372</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5641-4C9C-912E-0F717BB679E5}"/>
            </c:ext>
          </c:extLst>
        </c:ser>
        <c:ser>
          <c:idx val="2"/>
          <c:order val="2"/>
          <c:tx>
            <c:strRef>
              <c:f>'CR Statistics'!$AO$1361</c:f>
              <c:strCache>
                <c:ptCount val="1"/>
                <c:pt idx="0">
                  <c:v>RAN #45</c:v>
                </c:pt>
              </c:strCache>
            </c:strRef>
          </c:tx>
          <c:spPr>
            <a:solidFill>
              <a:srgbClr val="FFFF00"/>
            </a:solidFill>
            <a:ln w="12700">
              <a:solidFill>
                <a:srgbClr val="000000"/>
              </a:solidFill>
              <a:prstDash val="solid"/>
            </a:ln>
          </c:spPr>
          <c:invertIfNegative val="0"/>
          <c:cat>
            <c:strRef>
              <c:f>'CR Statistics'!$AL$1362:$AL$1372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Statistics'!$AO$1362:$AO$1372</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5641-4C9C-912E-0F717BB679E5}"/>
            </c:ext>
          </c:extLst>
        </c:ser>
        <c:ser>
          <c:idx val="3"/>
          <c:order val="3"/>
          <c:tx>
            <c:strRef>
              <c:f>'CR Statistics'!$AP$1361</c:f>
              <c:strCache>
                <c:ptCount val="1"/>
                <c:pt idx="0">
                  <c:v>RAN #46</c:v>
                </c:pt>
              </c:strCache>
            </c:strRef>
          </c:tx>
          <c:spPr>
            <a:solidFill>
              <a:srgbClr val="FF0000"/>
            </a:solidFill>
            <a:ln w="12700">
              <a:solidFill>
                <a:srgbClr val="000000"/>
              </a:solidFill>
              <a:prstDash val="solid"/>
            </a:ln>
          </c:spPr>
          <c:invertIfNegative val="0"/>
          <c:cat>
            <c:strRef>
              <c:f>'CR Statistics'!$AL$1362:$AL$1372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Statistics'!$AP$1362:$AP$1372</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5641-4C9C-912E-0F717BB679E5}"/>
            </c:ext>
          </c:extLst>
        </c:ser>
        <c:ser>
          <c:idx val="4"/>
          <c:order val="4"/>
          <c:tx>
            <c:strRef>
              <c:f>'CR Statistics'!$AQ$1361</c:f>
              <c:strCache>
                <c:ptCount val="1"/>
                <c:pt idx="0">
                  <c:v>RAN #47</c:v>
                </c:pt>
              </c:strCache>
            </c:strRef>
          </c:tx>
          <c:spPr>
            <a:solidFill>
              <a:srgbClr val="00FF00"/>
            </a:solidFill>
            <a:ln w="12700">
              <a:solidFill>
                <a:srgbClr val="000000"/>
              </a:solidFill>
              <a:prstDash val="solid"/>
            </a:ln>
          </c:spPr>
          <c:invertIfNegative val="0"/>
          <c:cat>
            <c:strRef>
              <c:f>'CR Statistics'!$AL$1362:$AL$1372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Statistics'!$AQ$1362:$AQ$1372</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5641-4C9C-912E-0F717BB679E5}"/>
            </c:ext>
          </c:extLst>
        </c:ser>
        <c:ser>
          <c:idx val="5"/>
          <c:order val="5"/>
          <c:tx>
            <c:strRef>
              <c:f>'CR Statistics'!$AR$1361</c:f>
              <c:strCache>
                <c:ptCount val="1"/>
                <c:pt idx="0">
                  <c:v>RAN #48</c:v>
                </c:pt>
              </c:strCache>
            </c:strRef>
          </c:tx>
          <c:spPr>
            <a:solidFill>
              <a:srgbClr val="800080"/>
            </a:solidFill>
            <a:ln w="12700">
              <a:solidFill>
                <a:srgbClr val="000000"/>
              </a:solidFill>
              <a:prstDash val="solid"/>
            </a:ln>
          </c:spPr>
          <c:invertIfNegative val="0"/>
          <c:cat>
            <c:strRef>
              <c:f>'CR Statistics'!$AL$1362:$AL$1372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Statistics'!$AR$1362:$AR$1372</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5641-4C9C-912E-0F717BB679E5}"/>
            </c:ext>
          </c:extLst>
        </c:ser>
        <c:ser>
          <c:idx val="6"/>
          <c:order val="6"/>
          <c:tx>
            <c:strRef>
              <c:f>'CR Statistics'!$AS$1361</c:f>
              <c:strCache>
                <c:ptCount val="1"/>
                <c:pt idx="0">
                  <c:v>RAN #49</c:v>
                </c:pt>
              </c:strCache>
            </c:strRef>
          </c:tx>
          <c:spPr>
            <a:solidFill>
              <a:srgbClr val="0066CC"/>
            </a:solidFill>
            <a:ln w="12700">
              <a:solidFill>
                <a:srgbClr val="000000"/>
              </a:solidFill>
              <a:prstDash val="solid"/>
            </a:ln>
          </c:spPr>
          <c:invertIfNegative val="0"/>
          <c:cat>
            <c:strRef>
              <c:f>'CR Statistics'!$AL$1362:$AL$1372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Statistics'!$AS$1362:$AS$1372</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5641-4C9C-912E-0F717BB679E5}"/>
            </c:ext>
          </c:extLst>
        </c:ser>
        <c:ser>
          <c:idx val="7"/>
          <c:order val="7"/>
          <c:tx>
            <c:strRef>
              <c:f>'CR Statistics'!$AT$1361</c:f>
              <c:strCache>
                <c:ptCount val="1"/>
                <c:pt idx="0">
                  <c:v>RAN #50</c:v>
                </c:pt>
              </c:strCache>
            </c:strRef>
          </c:tx>
          <c:spPr>
            <a:solidFill>
              <a:srgbClr val="FF9900"/>
            </a:solidFill>
            <a:ln w="12700">
              <a:solidFill>
                <a:srgbClr val="000000"/>
              </a:solidFill>
              <a:prstDash val="solid"/>
            </a:ln>
          </c:spPr>
          <c:invertIfNegative val="0"/>
          <c:cat>
            <c:strRef>
              <c:f>'CR Statistics'!$AL$1362:$AL$1372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Statistics'!$AT$1362:$AT$1372</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5641-4C9C-912E-0F717BB679E5}"/>
            </c:ext>
          </c:extLst>
        </c:ser>
        <c:ser>
          <c:idx val="8"/>
          <c:order val="8"/>
          <c:tx>
            <c:strRef>
              <c:f>'CR Statistics'!$AU$1361</c:f>
              <c:strCache>
                <c:ptCount val="1"/>
                <c:pt idx="0">
                  <c:v>RAN #51</c:v>
                </c:pt>
              </c:strCache>
            </c:strRef>
          </c:tx>
          <c:spPr>
            <a:solidFill>
              <a:srgbClr val="00FFFF"/>
            </a:solidFill>
            <a:ln w="12700">
              <a:solidFill>
                <a:srgbClr val="000000"/>
              </a:solidFill>
              <a:prstDash val="solid"/>
            </a:ln>
          </c:spPr>
          <c:invertIfNegative val="0"/>
          <c:cat>
            <c:strRef>
              <c:f>'CR Statistics'!$AL$1362:$AL$1372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Statistics'!$AU$1362:$AU$1372</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5641-4C9C-912E-0F717BB679E5}"/>
            </c:ext>
          </c:extLst>
        </c:ser>
        <c:ser>
          <c:idx val="9"/>
          <c:order val="9"/>
          <c:tx>
            <c:strRef>
              <c:f>'CR Statistics'!$AV$1361</c:f>
              <c:strCache>
                <c:ptCount val="1"/>
                <c:pt idx="0">
                  <c:v>RAN #52</c:v>
                </c:pt>
              </c:strCache>
            </c:strRef>
          </c:tx>
          <c:spPr>
            <a:solidFill>
              <a:srgbClr val="FF00FF"/>
            </a:solidFill>
            <a:ln w="12700">
              <a:solidFill>
                <a:srgbClr val="000000"/>
              </a:solidFill>
              <a:prstDash val="solid"/>
            </a:ln>
          </c:spPr>
          <c:invertIfNegative val="0"/>
          <c:cat>
            <c:strRef>
              <c:f>'CR Statistics'!$AL$1362:$AL$1372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Statistics'!$AV$1362:$AV$1372</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5641-4C9C-912E-0F717BB679E5}"/>
            </c:ext>
          </c:extLst>
        </c:ser>
        <c:ser>
          <c:idx val="10"/>
          <c:order val="10"/>
          <c:tx>
            <c:strRef>
              <c:f>'CR Statistics'!$AW$1361</c:f>
              <c:strCache>
                <c:ptCount val="1"/>
                <c:pt idx="0">
                  <c:v>RAN #53</c:v>
                </c:pt>
              </c:strCache>
            </c:strRef>
          </c:tx>
          <c:spPr>
            <a:solidFill>
              <a:srgbClr val="FF0000"/>
            </a:solidFill>
            <a:ln w="12700">
              <a:solidFill>
                <a:srgbClr val="000000"/>
              </a:solidFill>
              <a:prstDash val="solid"/>
            </a:ln>
          </c:spPr>
          <c:invertIfNegative val="0"/>
          <c:cat>
            <c:strRef>
              <c:f>'CR Statistics'!$AL$1362:$AL$1372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Statistics'!$AW$1362:$AW$1372</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5641-4C9C-912E-0F717BB679E5}"/>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 Statistics'!$T$1335</c:f>
              <c:strCache>
                <c:ptCount val="1"/>
                <c:pt idx="0">
                  <c:v>RAN1</c:v>
                </c:pt>
              </c:strCache>
            </c:strRef>
          </c:tx>
          <c:spPr>
            <a:solidFill>
              <a:srgbClr val="00FF00"/>
            </a:solidFill>
            <a:ln w="12700">
              <a:solidFill>
                <a:srgbClr val="000000"/>
              </a:solidFill>
              <a:prstDash val="solid"/>
            </a:ln>
          </c:spPr>
          <c:invertIfNegative val="0"/>
          <c:cat>
            <c:strRef>
              <c:f>'CR Statistics'!$S$1336:$S$1343</c:f>
              <c:strCache>
                <c:ptCount val="8"/>
                <c:pt idx="0">
                  <c:v>REL-4</c:v>
                </c:pt>
                <c:pt idx="1">
                  <c:v>REL-5</c:v>
                </c:pt>
                <c:pt idx="2">
                  <c:v>REL-6</c:v>
                </c:pt>
                <c:pt idx="3">
                  <c:v>REL-7</c:v>
                </c:pt>
                <c:pt idx="4">
                  <c:v>REL-8</c:v>
                </c:pt>
                <c:pt idx="5">
                  <c:v>REL-9</c:v>
                </c:pt>
                <c:pt idx="6">
                  <c:v>REL-10</c:v>
                </c:pt>
                <c:pt idx="7">
                  <c:v>REL-11</c:v>
                </c:pt>
              </c:strCache>
            </c:strRef>
          </c:cat>
          <c:val>
            <c:numRef>
              <c:f>'CR Statistics'!$T$1336:$T$1343</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24E1-4820-ABB3-D6484235F3E5}"/>
            </c:ext>
          </c:extLst>
        </c:ser>
        <c:ser>
          <c:idx val="1"/>
          <c:order val="1"/>
          <c:tx>
            <c:strRef>
              <c:f>'CR Statistics'!$U$1335</c:f>
              <c:strCache>
                <c:ptCount val="1"/>
                <c:pt idx="0">
                  <c:v>RAN2</c:v>
                </c:pt>
              </c:strCache>
            </c:strRef>
          </c:tx>
          <c:spPr>
            <a:solidFill>
              <a:srgbClr val="FF0000"/>
            </a:solidFill>
            <a:ln w="12700">
              <a:solidFill>
                <a:srgbClr val="000000"/>
              </a:solidFill>
              <a:prstDash val="solid"/>
            </a:ln>
          </c:spPr>
          <c:invertIfNegative val="0"/>
          <c:cat>
            <c:strRef>
              <c:f>'CR Statistics'!$S$1336:$S$1343</c:f>
              <c:strCache>
                <c:ptCount val="8"/>
                <c:pt idx="0">
                  <c:v>REL-4</c:v>
                </c:pt>
                <c:pt idx="1">
                  <c:v>REL-5</c:v>
                </c:pt>
                <c:pt idx="2">
                  <c:v>REL-6</c:v>
                </c:pt>
                <c:pt idx="3">
                  <c:v>REL-7</c:v>
                </c:pt>
                <c:pt idx="4">
                  <c:v>REL-8</c:v>
                </c:pt>
                <c:pt idx="5">
                  <c:v>REL-9</c:v>
                </c:pt>
                <c:pt idx="6">
                  <c:v>REL-10</c:v>
                </c:pt>
                <c:pt idx="7">
                  <c:v>REL-11</c:v>
                </c:pt>
              </c:strCache>
            </c:strRef>
          </c:cat>
          <c:val>
            <c:numRef>
              <c:f>'CR Statistics'!$U$1336:$U$1343</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24E1-4820-ABB3-D6484235F3E5}"/>
            </c:ext>
          </c:extLst>
        </c:ser>
        <c:ser>
          <c:idx val="2"/>
          <c:order val="2"/>
          <c:tx>
            <c:strRef>
              <c:f>'CR Statistics'!$V$1335</c:f>
              <c:strCache>
                <c:ptCount val="1"/>
                <c:pt idx="0">
                  <c:v>RAN3</c:v>
                </c:pt>
              </c:strCache>
            </c:strRef>
          </c:tx>
          <c:spPr>
            <a:solidFill>
              <a:srgbClr val="0000FF"/>
            </a:solidFill>
            <a:ln w="12700">
              <a:solidFill>
                <a:srgbClr val="000000"/>
              </a:solidFill>
              <a:prstDash val="solid"/>
            </a:ln>
          </c:spPr>
          <c:invertIfNegative val="0"/>
          <c:cat>
            <c:strRef>
              <c:f>'CR Statistics'!$S$1336:$S$1343</c:f>
              <c:strCache>
                <c:ptCount val="8"/>
                <c:pt idx="0">
                  <c:v>REL-4</c:v>
                </c:pt>
                <c:pt idx="1">
                  <c:v>REL-5</c:v>
                </c:pt>
                <c:pt idx="2">
                  <c:v>REL-6</c:v>
                </c:pt>
                <c:pt idx="3">
                  <c:v>REL-7</c:v>
                </c:pt>
                <c:pt idx="4">
                  <c:v>REL-8</c:v>
                </c:pt>
                <c:pt idx="5">
                  <c:v>REL-9</c:v>
                </c:pt>
                <c:pt idx="6">
                  <c:v>REL-10</c:v>
                </c:pt>
                <c:pt idx="7">
                  <c:v>REL-11</c:v>
                </c:pt>
              </c:strCache>
            </c:strRef>
          </c:cat>
          <c:val>
            <c:numRef>
              <c:f>'CR Statistics'!$V$1336:$V$1343</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24E1-4820-ABB3-D6484235F3E5}"/>
            </c:ext>
          </c:extLst>
        </c:ser>
        <c:ser>
          <c:idx val="3"/>
          <c:order val="3"/>
          <c:tx>
            <c:strRef>
              <c:f>'CR Statistics'!$W$1335</c:f>
              <c:strCache>
                <c:ptCount val="1"/>
                <c:pt idx="0">
                  <c:v>RAN4</c:v>
                </c:pt>
              </c:strCache>
            </c:strRef>
          </c:tx>
          <c:spPr>
            <a:solidFill>
              <a:srgbClr val="FFFF00"/>
            </a:solidFill>
            <a:ln w="12700">
              <a:solidFill>
                <a:srgbClr val="000000"/>
              </a:solidFill>
              <a:prstDash val="solid"/>
            </a:ln>
          </c:spPr>
          <c:invertIfNegative val="0"/>
          <c:cat>
            <c:strRef>
              <c:f>'CR Statistics'!$S$1336:$S$1343</c:f>
              <c:strCache>
                <c:ptCount val="8"/>
                <c:pt idx="0">
                  <c:v>REL-4</c:v>
                </c:pt>
                <c:pt idx="1">
                  <c:v>REL-5</c:v>
                </c:pt>
                <c:pt idx="2">
                  <c:v>REL-6</c:v>
                </c:pt>
                <c:pt idx="3">
                  <c:v>REL-7</c:v>
                </c:pt>
                <c:pt idx="4">
                  <c:v>REL-8</c:v>
                </c:pt>
                <c:pt idx="5">
                  <c:v>REL-9</c:v>
                </c:pt>
                <c:pt idx="6">
                  <c:v>REL-10</c:v>
                </c:pt>
                <c:pt idx="7">
                  <c:v>REL-11</c:v>
                </c:pt>
              </c:strCache>
            </c:strRef>
          </c:cat>
          <c:val>
            <c:numRef>
              <c:f>'CR Statistics'!$W$1336:$W$1343</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24E1-4820-ABB3-D6484235F3E5}"/>
            </c:ext>
          </c:extLst>
        </c:ser>
        <c:ser>
          <c:idx val="4"/>
          <c:order val="4"/>
          <c:tx>
            <c:strRef>
              <c:f>'CR Statistics'!$X$1335</c:f>
              <c:strCache>
                <c:ptCount val="1"/>
                <c:pt idx="0">
                  <c:v>RAN5</c:v>
                </c:pt>
              </c:strCache>
            </c:strRef>
          </c:tx>
          <c:spPr>
            <a:solidFill>
              <a:srgbClr val="660066"/>
            </a:solidFill>
            <a:ln w="12700">
              <a:solidFill>
                <a:srgbClr val="000000"/>
              </a:solidFill>
              <a:prstDash val="solid"/>
            </a:ln>
          </c:spPr>
          <c:invertIfNegative val="0"/>
          <c:cat>
            <c:strRef>
              <c:f>'CR Statistics'!$S$1336:$S$1343</c:f>
              <c:strCache>
                <c:ptCount val="8"/>
                <c:pt idx="0">
                  <c:v>REL-4</c:v>
                </c:pt>
                <c:pt idx="1">
                  <c:v>REL-5</c:v>
                </c:pt>
                <c:pt idx="2">
                  <c:v>REL-6</c:v>
                </c:pt>
                <c:pt idx="3">
                  <c:v>REL-7</c:v>
                </c:pt>
                <c:pt idx="4">
                  <c:v>REL-8</c:v>
                </c:pt>
                <c:pt idx="5">
                  <c:v>REL-9</c:v>
                </c:pt>
                <c:pt idx="6">
                  <c:v>REL-10</c:v>
                </c:pt>
                <c:pt idx="7">
                  <c:v>REL-11</c:v>
                </c:pt>
              </c:strCache>
            </c:strRef>
          </c:cat>
          <c:val>
            <c:numRef>
              <c:f>'CR Statistics'!$X$1336:$X$1343</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24E1-4820-ABB3-D6484235F3E5}"/>
            </c:ext>
          </c:extLst>
        </c:ser>
        <c:ser>
          <c:idx val="5"/>
          <c:order val="5"/>
          <c:tx>
            <c:strRef>
              <c:f>'CR Statistics'!$Y$1335</c:f>
              <c:strCache>
                <c:ptCount val="1"/>
                <c:pt idx="0">
                  <c:v>RAN without RAN5</c:v>
                </c:pt>
              </c:strCache>
            </c:strRef>
          </c:tx>
          <c:spPr>
            <a:solidFill>
              <a:srgbClr val="FF00FF"/>
            </a:solidFill>
            <a:ln w="12700">
              <a:solidFill>
                <a:srgbClr val="000000"/>
              </a:solidFill>
              <a:prstDash val="solid"/>
            </a:ln>
          </c:spPr>
          <c:invertIfNegative val="0"/>
          <c:cat>
            <c:strRef>
              <c:f>'CR Statistics'!$S$1336:$S$1343</c:f>
              <c:strCache>
                <c:ptCount val="8"/>
                <c:pt idx="0">
                  <c:v>REL-4</c:v>
                </c:pt>
                <c:pt idx="1">
                  <c:v>REL-5</c:v>
                </c:pt>
                <c:pt idx="2">
                  <c:v>REL-6</c:v>
                </c:pt>
                <c:pt idx="3">
                  <c:v>REL-7</c:v>
                </c:pt>
                <c:pt idx="4">
                  <c:v>REL-8</c:v>
                </c:pt>
                <c:pt idx="5">
                  <c:v>REL-9</c:v>
                </c:pt>
                <c:pt idx="6">
                  <c:v>REL-10</c:v>
                </c:pt>
                <c:pt idx="7">
                  <c:v>REL-11</c:v>
                </c:pt>
              </c:strCache>
            </c:strRef>
          </c:cat>
          <c:val>
            <c:numRef>
              <c:f>'CR Statistics'!$Y$1336:$Y$1343</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24E1-4820-ABB3-D6484235F3E5}"/>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 Statistics'!$AM$1323</c:f>
              <c:strCache>
                <c:ptCount val="1"/>
                <c:pt idx="0">
                  <c:v>RAN #43</c:v>
                </c:pt>
              </c:strCache>
            </c:strRef>
          </c:tx>
          <c:spPr>
            <a:solidFill>
              <a:srgbClr val="9999FF"/>
            </a:solidFill>
            <a:ln w="12700">
              <a:solidFill>
                <a:srgbClr val="000000"/>
              </a:solidFill>
              <a:prstDash val="solid"/>
            </a:ln>
          </c:spPr>
          <c:invertIfNegative val="0"/>
          <c:cat>
            <c:strRef>
              <c:f>'CR Statistics'!$AL$1324:$AL$1335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Statistics'!$AM$1324:$AM$1335</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C084-46CC-931D-9811FCADA877}"/>
            </c:ext>
          </c:extLst>
        </c:ser>
        <c:ser>
          <c:idx val="1"/>
          <c:order val="1"/>
          <c:tx>
            <c:strRef>
              <c:f>'CR Statistics'!$AN$1323</c:f>
              <c:strCache>
                <c:ptCount val="1"/>
                <c:pt idx="0">
                  <c:v>RAN #44</c:v>
                </c:pt>
              </c:strCache>
            </c:strRef>
          </c:tx>
          <c:spPr>
            <a:solidFill>
              <a:srgbClr val="339966"/>
            </a:solidFill>
            <a:ln w="12700">
              <a:solidFill>
                <a:srgbClr val="000000"/>
              </a:solidFill>
              <a:prstDash val="solid"/>
            </a:ln>
          </c:spPr>
          <c:invertIfNegative val="0"/>
          <c:cat>
            <c:strRef>
              <c:f>'CR Statistics'!$AL$1324:$AL$1335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Statistics'!$AN$1324:$AN$1335</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C084-46CC-931D-9811FCADA877}"/>
            </c:ext>
          </c:extLst>
        </c:ser>
        <c:ser>
          <c:idx val="2"/>
          <c:order val="2"/>
          <c:tx>
            <c:strRef>
              <c:f>'CR Statistics'!$AO$1323</c:f>
              <c:strCache>
                <c:ptCount val="1"/>
                <c:pt idx="0">
                  <c:v>RAN #45</c:v>
                </c:pt>
              </c:strCache>
            </c:strRef>
          </c:tx>
          <c:spPr>
            <a:solidFill>
              <a:srgbClr val="FFFF00"/>
            </a:solidFill>
            <a:ln w="12700">
              <a:solidFill>
                <a:srgbClr val="000000"/>
              </a:solidFill>
              <a:prstDash val="solid"/>
            </a:ln>
          </c:spPr>
          <c:invertIfNegative val="0"/>
          <c:cat>
            <c:strRef>
              <c:f>'CR Statistics'!$AL$1324:$AL$1335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Statistics'!$AO$1324:$AO$1335</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C084-46CC-931D-9811FCADA877}"/>
            </c:ext>
          </c:extLst>
        </c:ser>
        <c:ser>
          <c:idx val="3"/>
          <c:order val="3"/>
          <c:tx>
            <c:strRef>
              <c:f>'CR Statistics'!$AP$1323</c:f>
              <c:strCache>
                <c:ptCount val="1"/>
                <c:pt idx="0">
                  <c:v>RAN #46</c:v>
                </c:pt>
              </c:strCache>
            </c:strRef>
          </c:tx>
          <c:spPr>
            <a:solidFill>
              <a:srgbClr val="FF0000"/>
            </a:solidFill>
            <a:ln w="12700">
              <a:solidFill>
                <a:srgbClr val="000000"/>
              </a:solidFill>
              <a:prstDash val="solid"/>
            </a:ln>
          </c:spPr>
          <c:invertIfNegative val="0"/>
          <c:cat>
            <c:strRef>
              <c:f>'CR Statistics'!$AL$1324:$AL$1335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Statistics'!$AP$1324:$AP$1335</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C084-46CC-931D-9811FCADA877}"/>
            </c:ext>
          </c:extLst>
        </c:ser>
        <c:ser>
          <c:idx val="4"/>
          <c:order val="4"/>
          <c:tx>
            <c:strRef>
              <c:f>'CR Statistics'!$AQ$1323</c:f>
              <c:strCache>
                <c:ptCount val="1"/>
                <c:pt idx="0">
                  <c:v>RAN #47</c:v>
                </c:pt>
              </c:strCache>
            </c:strRef>
          </c:tx>
          <c:spPr>
            <a:solidFill>
              <a:srgbClr val="00FF00"/>
            </a:solidFill>
            <a:ln w="12700">
              <a:solidFill>
                <a:srgbClr val="000000"/>
              </a:solidFill>
              <a:prstDash val="solid"/>
            </a:ln>
          </c:spPr>
          <c:invertIfNegative val="0"/>
          <c:cat>
            <c:strRef>
              <c:f>'CR Statistics'!$AL$1324:$AL$1335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Statistics'!$AQ$1324:$AQ$1335</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C084-46CC-931D-9811FCADA877}"/>
            </c:ext>
          </c:extLst>
        </c:ser>
        <c:ser>
          <c:idx val="5"/>
          <c:order val="5"/>
          <c:tx>
            <c:strRef>
              <c:f>'CR Statistics'!$AR$1323</c:f>
              <c:strCache>
                <c:ptCount val="1"/>
                <c:pt idx="0">
                  <c:v>RAN #48</c:v>
                </c:pt>
              </c:strCache>
            </c:strRef>
          </c:tx>
          <c:spPr>
            <a:solidFill>
              <a:srgbClr val="800080"/>
            </a:solidFill>
            <a:ln w="12700">
              <a:solidFill>
                <a:srgbClr val="000000"/>
              </a:solidFill>
              <a:prstDash val="solid"/>
            </a:ln>
          </c:spPr>
          <c:invertIfNegative val="0"/>
          <c:cat>
            <c:strRef>
              <c:f>'CR Statistics'!$AL$1324:$AL$1335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Statistics'!$AR$1324:$AR$1335</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C084-46CC-931D-9811FCADA877}"/>
            </c:ext>
          </c:extLst>
        </c:ser>
        <c:ser>
          <c:idx val="6"/>
          <c:order val="6"/>
          <c:tx>
            <c:strRef>
              <c:f>'CR Statistics'!$AS$1323</c:f>
              <c:strCache>
                <c:ptCount val="1"/>
                <c:pt idx="0">
                  <c:v>RAN #49</c:v>
                </c:pt>
              </c:strCache>
            </c:strRef>
          </c:tx>
          <c:spPr>
            <a:solidFill>
              <a:srgbClr val="0066CC"/>
            </a:solidFill>
            <a:ln w="12700">
              <a:solidFill>
                <a:srgbClr val="000000"/>
              </a:solidFill>
              <a:prstDash val="solid"/>
            </a:ln>
          </c:spPr>
          <c:invertIfNegative val="0"/>
          <c:cat>
            <c:strRef>
              <c:f>'CR Statistics'!$AL$1324:$AL$1335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Statistics'!$AS$1324:$AS$1335</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C084-46CC-931D-9811FCADA877}"/>
            </c:ext>
          </c:extLst>
        </c:ser>
        <c:ser>
          <c:idx val="7"/>
          <c:order val="7"/>
          <c:tx>
            <c:strRef>
              <c:f>'CR Statistics'!$AT$1323</c:f>
              <c:strCache>
                <c:ptCount val="1"/>
                <c:pt idx="0">
                  <c:v>RAN #50</c:v>
                </c:pt>
              </c:strCache>
            </c:strRef>
          </c:tx>
          <c:spPr>
            <a:solidFill>
              <a:srgbClr val="FF9900"/>
            </a:solidFill>
            <a:ln w="12700">
              <a:solidFill>
                <a:srgbClr val="000000"/>
              </a:solidFill>
              <a:prstDash val="solid"/>
            </a:ln>
          </c:spPr>
          <c:invertIfNegative val="0"/>
          <c:cat>
            <c:strRef>
              <c:f>'CR Statistics'!$AL$1324:$AL$1335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Statistics'!$AT$1324:$AT$1335</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C084-46CC-931D-9811FCADA877}"/>
            </c:ext>
          </c:extLst>
        </c:ser>
        <c:ser>
          <c:idx val="8"/>
          <c:order val="8"/>
          <c:tx>
            <c:strRef>
              <c:f>'CR Statistics'!$AU$1323</c:f>
              <c:strCache>
                <c:ptCount val="1"/>
                <c:pt idx="0">
                  <c:v>RAN #51</c:v>
                </c:pt>
              </c:strCache>
            </c:strRef>
          </c:tx>
          <c:spPr>
            <a:solidFill>
              <a:srgbClr val="00FFFF"/>
            </a:solidFill>
            <a:ln w="12700">
              <a:solidFill>
                <a:srgbClr val="000000"/>
              </a:solidFill>
              <a:prstDash val="solid"/>
            </a:ln>
          </c:spPr>
          <c:invertIfNegative val="0"/>
          <c:cat>
            <c:strRef>
              <c:f>'CR Statistics'!$AL$1324:$AL$1335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Statistics'!$AU$1324:$AU$1335</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C084-46CC-931D-9811FCADA877}"/>
            </c:ext>
          </c:extLst>
        </c:ser>
        <c:ser>
          <c:idx val="9"/>
          <c:order val="9"/>
          <c:tx>
            <c:strRef>
              <c:f>'CR Statistics'!$AV$1323</c:f>
              <c:strCache>
                <c:ptCount val="1"/>
                <c:pt idx="0">
                  <c:v>RAN #52</c:v>
                </c:pt>
              </c:strCache>
            </c:strRef>
          </c:tx>
          <c:spPr>
            <a:solidFill>
              <a:srgbClr val="FF00FF"/>
            </a:solidFill>
            <a:ln w="12700">
              <a:solidFill>
                <a:srgbClr val="000000"/>
              </a:solidFill>
              <a:prstDash val="solid"/>
            </a:ln>
          </c:spPr>
          <c:invertIfNegative val="0"/>
          <c:cat>
            <c:strRef>
              <c:f>'CR Statistics'!$AL$1324:$AL$1335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Statistics'!$AV$1324:$AV$1335</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C084-46CC-931D-9811FCADA877}"/>
            </c:ext>
          </c:extLst>
        </c:ser>
        <c:ser>
          <c:idx val="10"/>
          <c:order val="10"/>
          <c:tx>
            <c:strRef>
              <c:f>'CR Statistics'!$AW$1323</c:f>
              <c:strCache>
                <c:ptCount val="1"/>
                <c:pt idx="0">
                  <c:v>RAN #53</c:v>
                </c:pt>
              </c:strCache>
            </c:strRef>
          </c:tx>
          <c:spPr>
            <a:solidFill>
              <a:srgbClr val="FF0000"/>
            </a:solidFill>
            <a:ln w="12700">
              <a:solidFill>
                <a:srgbClr val="000000"/>
              </a:solidFill>
              <a:prstDash val="solid"/>
            </a:ln>
          </c:spPr>
          <c:invertIfNegative val="0"/>
          <c:cat>
            <c:strRef>
              <c:f>'CR Statistics'!$AL$1324:$AL$1335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Statistics'!$AW$1324:$AW$1335</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C084-46CC-931D-9811FCADA877}"/>
            </c:ext>
          </c:extLst>
        </c:ser>
        <c:ser>
          <c:idx val="11"/>
          <c:order val="11"/>
          <c:tx>
            <c:strRef>
              <c:f>'CR Statistics'!$AX$1323</c:f>
              <c:strCache>
                <c:ptCount val="1"/>
                <c:pt idx="0">
                  <c:v>RAN #54</c:v>
                </c:pt>
              </c:strCache>
            </c:strRef>
          </c:tx>
          <c:spPr>
            <a:solidFill>
              <a:srgbClr val="00FFFF"/>
            </a:solidFill>
            <a:ln w="12700">
              <a:solidFill>
                <a:srgbClr val="000000"/>
              </a:solidFill>
              <a:prstDash val="solid"/>
            </a:ln>
          </c:spPr>
          <c:invertIfNegative val="0"/>
          <c:cat>
            <c:strRef>
              <c:f>'CR Statistics'!$AL$1324:$AL$1335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Statistics'!$AX$1324:$AX$1335</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C084-46CC-931D-9811FCADA877}"/>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 Statistics'!$AM$1287</c:f>
              <c:strCache>
                <c:ptCount val="1"/>
                <c:pt idx="0">
                  <c:v>RAN #43</c:v>
                </c:pt>
              </c:strCache>
            </c:strRef>
          </c:tx>
          <c:spPr>
            <a:solidFill>
              <a:srgbClr val="9999FF"/>
            </a:solidFill>
            <a:ln w="12700">
              <a:solidFill>
                <a:srgbClr val="000000"/>
              </a:solidFill>
              <a:prstDash val="solid"/>
            </a:ln>
          </c:spPr>
          <c:invertIfNegative val="0"/>
          <c:cat>
            <c:strRef>
              <c:f>'CR Statistics'!$AL$1288:$AL$1299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Statistics'!$AM$1288:$AM$1299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A010-4E42-BFF4-47C3AC32F2B0}"/>
            </c:ext>
          </c:extLst>
        </c:ser>
        <c:ser>
          <c:idx val="1"/>
          <c:order val="1"/>
          <c:tx>
            <c:strRef>
              <c:f>'CR Statistics'!$AN$1287</c:f>
              <c:strCache>
                <c:ptCount val="1"/>
                <c:pt idx="0">
                  <c:v>RAN #44</c:v>
                </c:pt>
              </c:strCache>
            </c:strRef>
          </c:tx>
          <c:spPr>
            <a:solidFill>
              <a:srgbClr val="339966"/>
            </a:solidFill>
            <a:ln w="12700">
              <a:solidFill>
                <a:srgbClr val="000000"/>
              </a:solidFill>
              <a:prstDash val="solid"/>
            </a:ln>
          </c:spPr>
          <c:invertIfNegative val="0"/>
          <c:cat>
            <c:strRef>
              <c:f>'CR Statistics'!$AL$1288:$AL$1299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Statistics'!$AN$1288:$AN$1299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A010-4E42-BFF4-47C3AC32F2B0}"/>
            </c:ext>
          </c:extLst>
        </c:ser>
        <c:ser>
          <c:idx val="2"/>
          <c:order val="2"/>
          <c:tx>
            <c:strRef>
              <c:f>'CR Statistics'!$AO$1287</c:f>
              <c:strCache>
                <c:ptCount val="1"/>
                <c:pt idx="0">
                  <c:v>RAN #45</c:v>
                </c:pt>
              </c:strCache>
            </c:strRef>
          </c:tx>
          <c:spPr>
            <a:solidFill>
              <a:srgbClr val="FFFF00"/>
            </a:solidFill>
            <a:ln w="12700">
              <a:solidFill>
                <a:srgbClr val="000000"/>
              </a:solidFill>
              <a:prstDash val="solid"/>
            </a:ln>
          </c:spPr>
          <c:invertIfNegative val="0"/>
          <c:cat>
            <c:strRef>
              <c:f>'CR Statistics'!$AL$1288:$AL$1299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Statistics'!$AO$1288:$AO$1299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A010-4E42-BFF4-47C3AC32F2B0}"/>
            </c:ext>
          </c:extLst>
        </c:ser>
        <c:ser>
          <c:idx val="3"/>
          <c:order val="3"/>
          <c:tx>
            <c:strRef>
              <c:f>'CR Statistics'!$AP$1287</c:f>
              <c:strCache>
                <c:ptCount val="1"/>
                <c:pt idx="0">
                  <c:v>RAN #46</c:v>
                </c:pt>
              </c:strCache>
            </c:strRef>
          </c:tx>
          <c:spPr>
            <a:solidFill>
              <a:srgbClr val="FF0000"/>
            </a:solidFill>
            <a:ln w="12700">
              <a:solidFill>
                <a:srgbClr val="000000"/>
              </a:solidFill>
              <a:prstDash val="solid"/>
            </a:ln>
          </c:spPr>
          <c:invertIfNegative val="0"/>
          <c:cat>
            <c:strRef>
              <c:f>'CR Statistics'!$AL$1288:$AL$1299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Statistics'!$AP$1288:$AP$1299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A010-4E42-BFF4-47C3AC32F2B0}"/>
            </c:ext>
          </c:extLst>
        </c:ser>
        <c:ser>
          <c:idx val="4"/>
          <c:order val="4"/>
          <c:tx>
            <c:strRef>
              <c:f>'CR Statistics'!$AQ$1287</c:f>
              <c:strCache>
                <c:ptCount val="1"/>
                <c:pt idx="0">
                  <c:v>RAN #47</c:v>
                </c:pt>
              </c:strCache>
            </c:strRef>
          </c:tx>
          <c:spPr>
            <a:solidFill>
              <a:srgbClr val="00FF00"/>
            </a:solidFill>
            <a:ln w="12700">
              <a:solidFill>
                <a:srgbClr val="000000"/>
              </a:solidFill>
              <a:prstDash val="solid"/>
            </a:ln>
          </c:spPr>
          <c:invertIfNegative val="0"/>
          <c:cat>
            <c:strRef>
              <c:f>'CR Statistics'!$AL$1288:$AL$1299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Statistics'!$AQ$1288:$AQ$1299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A010-4E42-BFF4-47C3AC32F2B0}"/>
            </c:ext>
          </c:extLst>
        </c:ser>
        <c:ser>
          <c:idx val="5"/>
          <c:order val="5"/>
          <c:tx>
            <c:strRef>
              <c:f>'CR Statistics'!$AR$1287</c:f>
              <c:strCache>
                <c:ptCount val="1"/>
                <c:pt idx="0">
                  <c:v>RAN #48</c:v>
                </c:pt>
              </c:strCache>
            </c:strRef>
          </c:tx>
          <c:spPr>
            <a:solidFill>
              <a:srgbClr val="800080"/>
            </a:solidFill>
            <a:ln w="12700">
              <a:solidFill>
                <a:srgbClr val="000000"/>
              </a:solidFill>
              <a:prstDash val="solid"/>
            </a:ln>
          </c:spPr>
          <c:invertIfNegative val="0"/>
          <c:cat>
            <c:strRef>
              <c:f>'CR Statistics'!$AL$1288:$AL$1299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Statistics'!$AR$1288:$AR$1299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A010-4E42-BFF4-47C3AC32F2B0}"/>
            </c:ext>
          </c:extLst>
        </c:ser>
        <c:ser>
          <c:idx val="6"/>
          <c:order val="6"/>
          <c:tx>
            <c:strRef>
              <c:f>'CR Statistics'!$AS$1287</c:f>
              <c:strCache>
                <c:ptCount val="1"/>
                <c:pt idx="0">
                  <c:v>RAN #49</c:v>
                </c:pt>
              </c:strCache>
            </c:strRef>
          </c:tx>
          <c:spPr>
            <a:solidFill>
              <a:srgbClr val="0066CC"/>
            </a:solidFill>
            <a:ln w="12700">
              <a:solidFill>
                <a:srgbClr val="000000"/>
              </a:solidFill>
              <a:prstDash val="solid"/>
            </a:ln>
          </c:spPr>
          <c:invertIfNegative val="0"/>
          <c:cat>
            <c:strRef>
              <c:f>'CR Statistics'!$AL$1288:$AL$1299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Statistics'!$AS$1288:$AS$1299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A010-4E42-BFF4-47C3AC32F2B0}"/>
            </c:ext>
          </c:extLst>
        </c:ser>
        <c:ser>
          <c:idx val="7"/>
          <c:order val="7"/>
          <c:tx>
            <c:strRef>
              <c:f>'CR Statistics'!$AT$1287</c:f>
              <c:strCache>
                <c:ptCount val="1"/>
                <c:pt idx="0">
                  <c:v>RAN #50</c:v>
                </c:pt>
              </c:strCache>
            </c:strRef>
          </c:tx>
          <c:spPr>
            <a:solidFill>
              <a:srgbClr val="FF9900"/>
            </a:solidFill>
            <a:ln w="12700">
              <a:solidFill>
                <a:srgbClr val="000000"/>
              </a:solidFill>
              <a:prstDash val="solid"/>
            </a:ln>
          </c:spPr>
          <c:invertIfNegative val="0"/>
          <c:cat>
            <c:strRef>
              <c:f>'CR Statistics'!$AL$1288:$AL$1299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Statistics'!$AT$1288:$AT$1299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A010-4E42-BFF4-47C3AC32F2B0}"/>
            </c:ext>
          </c:extLst>
        </c:ser>
        <c:ser>
          <c:idx val="8"/>
          <c:order val="8"/>
          <c:tx>
            <c:strRef>
              <c:f>'CR Statistics'!$AU$1287</c:f>
              <c:strCache>
                <c:ptCount val="1"/>
                <c:pt idx="0">
                  <c:v>RAN #51</c:v>
                </c:pt>
              </c:strCache>
            </c:strRef>
          </c:tx>
          <c:spPr>
            <a:solidFill>
              <a:srgbClr val="00FFFF"/>
            </a:solidFill>
            <a:ln w="12700">
              <a:solidFill>
                <a:srgbClr val="000000"/>
              </a:solidFill>
              <a:prstDash val="solid"/>
            </a:ln>
          </c:spPr>
          <c:invertIfNegative val="0"/>
          <c:cat>
            <c:strRef>
              <c:f>'CR Statistics'!$AL$1288:$AL$1299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Statistics'!$AU$1288:$AU$1299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A010-4E42-BFF4-47C3AC32F2B0}"/>
            </c:ext>
          </c:extLst>
        </c:ser>
        <c:ser>
          <c:idx val="9"/>
          <c:order val="9"/>
          <c:tx>
            <c:strRef>
              <c:f>'CR Statistics'!$AV$1287</c:f>
              <c:strCache>
                <c:ptCount val="1"/>
                <c:pt idx="0">
                  <c:v>RAN #52</c:v>
                </c:pt>
              </c:strCache>
            </c:strRef>
          </c:tx>
          <c:spPr>
            <a:solidFill>
              <a:srgbClr val="FF00FF"/>
            </a:solidFill>
            <a:ln w="12700">
              <a:solidFill>
                <a:srgbClr val="000000"/>
              </a:solidFill>
              <a:prstDash val="solid"/>
            </a:ln>
          </c:spPr>
          <c:invertIfNegative val="0"/>
          <c:cat>
            <c:strRef>
              <c:f>'CR Statistics'!$AL$1288:$AL$1299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Statistics'!$AV$1288:$AV$1299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A010-4E42-BFF4-47C3AC32F2B0}"/>
            </c:ext>
          </c:extLst>
        </c:ser>
        <c:ser>
          <c:idx val="10"/>
          <c:order val="10"/>
          <c:tx>
            <c:strRef>
              <c:f>'CR Statistics'!$AW$1287</c:f>
              <c:strCache>
                <c:ptCount val="1"/>
                <c:pt idx="0">
                  <c:v>RAN #53</c:v>
                </c:pt>
              </c:strCache>
            </c:strRef>
          </c:tx>
          <c:spPr>
            <a:solidFill>
              <a:srgbClr val="FF0000"/>
            </a:solidFill>
            <a:ln w="12700">
              <a:solidFill>
                <a:srgbClr val="000000"/>
              </a:solidFill>
              <a:prstDash val="solid"/>
            </a:ln>
          </c:spPr>
          <c:invertIfNegative val="0"/>
          <c:cat>
            <c:strRef>
              <c:f>'CR Statistics'!$AL$1288:$AL$1299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Statistics'!$AW$1288:$AW$1299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A010-4E42-BFF4-47C3AC32F2B0}"/>
            </c:ext>
          </c:extLst>
        </c:ser>
        <c:ser>
          <c:idx val="11"/>
          <c:order val="11"/>
          <c:tx>
            <c:strRef>
              <c:f>'CR Statistics'!$AX$1287</c:f>
              <c:strCache>
                <c:ptCount val="1"/>
                <c:pt idx="0">
                  <c:v>RAN #54</c:v>
                </c:pt>
              </c:strCache>
            </c:strRef>
          </c:tx>
          <c:spPr>
            <a:solidFill>
              <a:srgbClr val="00FFFF"/>
            </a:solidFill>
            <a:ln w="12700">
              <a:solidFill>
                <a:srgbClr val="000000"/>
              </a:solidFill>
              <a:prstDash val="solid"/>
            </a:ln>
          </c:spPr>
          <c:invertIfNegative val="0"/>
          <c:cat>
            <c:strRef>
              <c:f>'CR Statistics'!$AL$1288:$AL$1299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Statistics'!$AX$1288:$AX$1299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A010-4E42-BFF4-47C3AC32F2B0}"/>
            </c:ext>
          </c:extLst>
        </c:ser>
        <c:ser>
          <c:idx val="12"/>
          <c:order val="12"/>
          <c:tx>
            <c:strRef>
              <c:f>'CR Statistics'!$AY$1287</c:f>
              <c:strCache>
                <c:ptCount val="1"/>
                <c:pt idx="0">
                  <c:v>RAN #55</c:v>
                </c:pt>
              </c:strCache>
            </c:strRef>
          </c:tx>
          <c:spPr>
            <a:solidFill>
              <a:srgbClr val="FFFF00"/>
            </a:solidFill>
            <a:ln w="12700">
              <a:solidFill>
                <a:srgbClr val="000000"/>
              </a:solidFill>
              <a:prstDash val="solid"/>
            </a:ln>
          </c:spPr>
          <c:invertIfNegative val="0"/>
          <c:cat>
            <c:strRef>
              <c:f>'CR Statistics'!$AL$1288:$AL$1299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Statistics'!$AY$1288:$AY$1299</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A010-4E42-BFF4-47C3AC32F2B0}"/>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 Statistics'!$T$1299</c:f>
              <c:strCache>
                <c:ptCount val="1"/>
                <c:pt idx="0">
                  <c:v>RAN1</c:v>
                </c:pt>
              </c:strCache>
            </c:strRef>
          </c:tx>
          <c:spPr>
            <a:solidFill>
              <a:srgbClr val="00FF00"/>
            </a:solidFill>
            <a:ln w="12700">
              <a:solidFill>
                <a:srgbClr val="000000"/>
              </a:solidFill>
              <a:prstDash val="solid"/>
            </a:ln>
          </c:spPr>
          <c:invertIfNegative val="0"/>
          <c:cat>
            <c:strRef>
              <c:f>'CR Statistics'!$S$1300:$S$1307</c:f>
              <c:strCache>
                <c:ptCount val="8"/>
                <c:pt idx="0">
                  <c:v>REL-4</c:v>
                </c:pt>
                <c:pt idx="1">
                  <c:v>REL-5</c:v>
                </c:pt>
                <c:pt idx="2">
                  <c:v>REL-6</c:v>
                </c:pt>
                <c:pt idx="3">
                  <c:v>REL-7</c:v>
                </c:pt>
                <c:pt idx="4">
                  <c:v>REL-8</c:v>
                </c:pt>
                <c:pt idx="5">
                  <c:v>REL-9</c:v>
                </c:pt>
                <c:pt idx="6">
                  <c:v>REL-10</c:v>
                </c:pt>
                <c:pt idx="7">
                  <c:v>REL-11</c:v>
                </c:pt>
              </c:strCache>
            </c:strRef>
          </c:cat>
          <c:val>
            <c:numRef>
              <c:f>'CR Statistics'!$T$1300:$T$1307</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D9FB-4F45-9E35-FEA1C0E21A3C}"/>
            </c:ext>
          </c:extLst>
        </c:ser>
        <c:ser>
          <c:idx val="1"/>
          <c:order val="1"/>
          <c:tx>
            <c:strRef>
              <c:f>'CR Statistics'!$U$1299</c:f>
              <c:strCache>
                <c:ptCount val="1"/>
                <c:pt idx="0">
                  <c:v>RAN2</c:v>
                </c:pt>
              </c:strCache>
            </c:strRef>
          </c:tx>
          <c:spPr>
            <a:solidFill>
              <a:srgbClr val="FF0000"/>
            </a:solidFill>
            <a:ln w="12700">
              <a:solidFill>
                <a:srgbClr val="000000"/>
              </a:solidFill>
              <a:prstDash val="solid"/>
            </a:ln>
          </c:spPr>
          <c:invertIfNegative val="0"/>
          <c:cat>
            <c:strRef>
              <c:f>'CR Statistics'!$S$1300:$S$1307</c:f>
              <c:strCache>
                <c:ptCount val="8"/>
                <c:pt idx="0">
                  <c:v>REL-4</c:v>
                </c:pt>
                <c:pt idx="1">
                  <c:v>REL-5</c:v>
                </c:pt>
                <c:pt idx="2">
                  <c:v>REL-6</c:v>
                </c:pt>
                <c:pt idx="3">
                  <c:v>REL-7</c:v>
                </c:pt>
                <c:pt idx="4">
                  <c:v>REL-8</c:v>
                </c:pt>
                <c:pt idx="5">
                  <c:v>REL-9</c:v>
                </c:pt>
                <c:pt idx="6">
                  <c:v>REL-10</c:v>
                </c:pt>
                <c:pt idx="7">
                  <c:v>REL-11</c:v>
                </c:pt>
              </c:strCache>
            </c:strRef>
          </c:cat>
          <c:val>
            <c:numRef>
              <c:f>'CR Statistics'!$U$1300:$U$1307</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D9FB-4F45-9E35-FEA1C0E21A3C}"/>
            </c:ext>
          </c:extLst>
        </c:ser>
        <c:ser>
          <c:idx val="2"/>
          <c:order val="2"/>
          <c:tx>
            <c:strRef>
              <c:f>'CR Statistics'!$V$1299</c:f>
              <c:strCache>
                <c:ptCount val="1"/>
                <c:pt idx="0">
                  <c:v>RAN3</c:v>
                </c:pt>
              </c:strCache>
            </c:strRef>
          </c:tx>
          <c:spPr>
            <a:solidFill>
              <a:srgbClr val="0000FF"/>
            </a:solidFill>
            <a:ln w="12700">
              <a:solidFill>
                <a:srgbClr val="000000"/>
              </a:solidFill>
              <a:prstDash val="solid"/>
            </a:ln>
          </c:spPr>
          <c:invertIfNegative val="0"/>
          <c:cat>
            <c:strRef>
              <c:f>'CR Statistics'!$S$1300:$S$1307</c:f>
              <c:strCache>
                <c:ptCount val="8"/>
                <c:pt idx="0">
                  <c:v>REL-4</c:v>
                </c:pt>
                <c:pt idx="1">
                  <c:v>REL-5</c:v>
                </c:pt>
                <c:pt idx="2">
                  <c:v>REL-6</c:v>
                </c:pt>
                <c:pt idx="3">
                  <c:v>REL-7</c:v>
                </c:pt>
                <c:pt idx="4">
                  <c:v>REL-8</c:v>
                </c:pt>
                <c:pt idx="5">
                  <c:v>REL-9</c:v>
                </c:pt>
                <c:pt idx="6">
                  <c:v>REL-10</c:v>
                </c:pt>
                <c:pt idx="7">
                  <c:v>REL-11</c:v>
                </c:pt>
              </c:strCache>
            </c:strRef>
          </c:cat>
          <c:val>
            <c:numRef>
              <c:f>'CR Statistics'!$V$1300:$V$1307</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D9FB-4F45-9E35-FEA1C0E21A3C}"/>
            </c:ext>
          </c:extLst>
        </c:ser>
        <c:ser>
          <c:idx val="3"/>
          <c:order val="3"/>
          <c:tx>
            <c:strRef>
              <c:f>'CR Statistics'!$W$1299</c:f>
              <c:strCache>
                <c:ptCount val="1"/>
                <c:pt idx="0">
                  <c:v>RAN4</c:v>
                </c:pt>
              </c:strCache>
            </c:strRef>
          </c:tx>
          <c:spPr>
            <a:solidFill>
              <a:srgbClr val="FFFF00"/>
            </a:solidFill>
            <a:ln w="12700">
              <a:solidFill>
                <a:srgbClr val="000000"/>
              </a:solidFill>
              <a:prstDash val="solid"/>
            </a:ln>
          </c:spPr>
          <c:invertIfNegative val="0"/>
          <c:cat>
            <c:strRef>
              <c:f>'CR Statistics'!$S$1300:$S$1307</c:f>
              <c:strCache>
                <c:ptCount val="8"/>
                <c:pt idx="0">
                  <c:v>REL-4</c:v>
                </c:pt>
                <c:pt idx="1">
                  <c:v>REL-5</c:v>
                </c:pt>
                <c:pt idx="2">
                  <c:v>REL-6</c:v>
                </c:pt>
                <c:pt idx="3">
                  <c:v>REL-7</c:v>
                </c:pt>
                <c:pt idx="4">
                  <c:v>REL-8</c:v>
                </c:pt>
                <c:pt idx="5">
                  <c:v>REL-9</c:v>
                </c:pt>
                <c:pt idx="6">
                  <c:v>REL-10</c:v>
                </c:pt>
                <c:pt idx="7">
                  <c:v>REL-11</c:v>
                </c:pt>
              </c:strCache>
            </c:strRef>
          </c:cat>
          <c:val>
            <c:numRef>
              <c:f>'CR Statistics'!$W$1300:$W$1307</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D9FB-4F45-9E35-FEA1C0E21A3C}"/>
            </c:ext>
          </c:extLst>
        </c:ser>
        <c:ser>
          <c:idx val="4"/>
          <c:order val="4"/>
          <c:tx>
            <c:strRef>
              <c:f>'CR Statistics'!$X$1299</c:f>
              <c:strCache>
                <c:ptCount val="1"/>
                <c:pt idx="0">
                  <c:v>RAN5</c:v>
                </c:pt>
              </c:strCache>
            </c:strRef>
          </c:tx>
          <c:spPr>
            <a:solidFill>
              <a:srgbClr val="660066"/>
            </a:solidFill>
            <a:ln w="12700">
              <a:solidFill>
                <a:srgbClr val="000000"/>
              </a:solidFill>
              <a:prstDash val="solid"/>
            </a:ln>
          </c:spPr>
          <c:invertIfNegative val="0"/>
          <c:cat>
            <c:strRef>
              <c:f>'CR Statistics'!$S$1300:$S$1307</c:f>
              <c:strCache>
                <c:ptCount val="8"/>
                <c:pt idx="0">
                  <c:v>REL-4</c:v>
                </c:pt>
                <c:pt idx="1">
                  <c:v>REL-5</c:v>
                </c:pt>
                <c:pt idx="2">
                  <c:v>REL-6</c:v>
                </c:pt>
                <c:pt idx="3">
                  <c:v>REL-7</c:v>
                </c:pt>
                <c:pt idx="4">
                  <c:v>REL-8</c:v>
                </c:pt>
                <c:pt idx="5">
                  <c:v>REL-9</c:v>
                </c:pt>
                <c:pt idx="6">
                  <c:v>REL-10</c:v>
                </c:pt>
                <c:pt idx="7">
                  <c:v>REL-11</c:v>
                </c:pt>
              </c:strCache>
            </c:strRef>
          </c:cat>
          <c:val>
            <c:numRef>
              <c:f>'CR Statistics'!$X$1300:$X$1307</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D9FB-4F45-9E35-FEA1C0E21A3C}"/>
            </c:ext>
          </c:extLst>
        </c:ser>
        <c:ser>
          <c:idx val="5"/>
          <c:order val="5"/>
          <c:tx>
            <c:strRef>
              <c:f>'CR Statistics'!$Y$1299</c:f>
              <c:strCache>
                <c:ptCount val="1"/>
                <c:pt idx="0">
                  <c:v>RAN without RAN5</c:v>
                </c:pt>
              </c:strCache>
            </c:strRef>
          </c:tx>
          <c:spPr>
            <a:solidFill>
              <a:srgbClr val="FF00FF"/>
            </a:solidFill>
            <a:ln w="12700">
              <a:solidFill>
                <a:srgbClr val="000000"/>
              </a:solidFill>
              <a:prstDash val="solid"/>
            </a:ln>
          </c:spPr>
          <c:invertIfNegative val="0"/>
          <c:cat>
            <c:strRef>
              <c:f>'CR Statistics'!$S$1300:$S$1307</c:f>
              <c:strCache>
                <c:ptCount val="8"/>
                <c:pt idx="0">
                  <c:v>REL-4</c:v>
                </c:pt>
                <c:pt idx="1">
                  <c:v>REL-5</c:v>
                </c:pt>
                <c:pt idx="2">
                  <c:v>REL-6</c:v>
                </c:pt>
                <c:pt idx="3">
                  <c:v>REL-7</c:v>
                </c:pt>
                <c:pt idx="4">
                  <c:v>REL-8</c:v>
                </c:pt>
                <c:pt idx="5">
                  <c:v>REL-9</c:v>
                </c:pt>
                <c:pt idx="6">
                  <c:v>REL-10</c:v>
                </c:pt>
                <c:pt idx="7">
                  <c:v>REL-11</c:v>
                </c:pt>
              </c:strCache>
            </c:strRef>
          </c:cat>
          <c:val>
            <c:numRef>
              <c:f>'CR Statistics'!$Y$1300:$Y$1307</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D9FB-4F45-9E35-FEA1C0E21A3C}"/>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 Statistics'!$T$1264</c:f>
              <c:strCache>
                <c:ptCount val="1"/>
                <c:pt idx="0">
                  <c:v>RAN1</c:v>
                </c:pt>
              </c:strCache>
            </c:strRef>
          </c:tx>
          <c:spPr>
            <a:solidFill>
              <a:srgbClr val="00FF00"/>
            </a:solidFill>
            <a:ln w="12700">
              <a:solidFill>
                <a:srgbClr val="000000"/>
              </a:solidFill>
              <a:prstDash val="solid"/>
            </a:ln>
          </c:spPr>
          <c:invertIfNegative val="0"/>
          <c:cat>
            <c:strRef>
              <c:f>'CR Statistics'!$S$1265:$S$1272</c:f>
              <c:strCache>
                <c:ptCount val="8"/>
                <c:pt idx="0">
                  <c:v>REL-4</c:v>
                </c:pt>
                <c:pt idx="1">
                  <c:v>REL-5</c:v>
                </c:pt>
                <c:pt idx="2">
                  <c:v>REL-6</c:v>
                </c:pt>
                <c:pt idx="3">
                  <c:v>REL-7</c:v>
                </c:pt>
                <c:pt idx="4">
                  <c:v>REL-8</c:v>
                </c:pt>
                <c:pt idx="5">
                  <c:v>REL-9</c:v>
                </c:pt>
                <c:pt idx="6">
                  <c:v>REL-10</c:v>
                </c:pt>
                <c:pt idx="7">
                  <c:v>REL-11</c:v>
                </c:pt>
              </c:strCache>
            </c:strRef>
          </c:cat>
          <c:val>
            <c:numRef>
              <c:f>'CR Statistics'!$T$1265:$T$1272</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CE84-49E6-BA77-4F58210A60E6}"/>
            </c:ext>
          </c:extLst>
        </c:ser>
        <c:ser>
          <c:idx val="1"/>
          <c:order val="1"/>
          <c:tx>
            <c:strRef>
              <c:f>'CR Statistics'!$U$1264</c:f>
              <c:strCache>
                <c:ptCount val="1"/>
                <c:pt idx="0">
                  <c:v>RAN2</c:v>
                </c:pt>
              </c:strCache>
            </c:strRef>
          </c:tx>
          <c:spPr>
            <a:solidFill>
              <a:srgbClr val="FF0000"/>
            </a:solidFill>
            <a:ln w="12700">
              <a:solidFill>
                <a:srgbClr val="000000"/>
              </a:solidFill>
              <a:prstDash val="solid"/>
            </a:ln>
          </c:spPr>
          <c:invertIfNegative val="0"/>
          <c:cat>
            <c:strRef>
              <c:f>'CR Statistics'!$S$1265:$S$1272</c:f>
              <c:strCache>
                <c:ptCount val="8"/>
                <c:pt idx="0">
                  <c:v>REL-4</c:v>
                </c:pt>
                <c:pt idx="1">
                  <c:v>REL-5</c:v>
                </c:pt>
                <c:pt idx="2">
                  <c:v>REL-6</c:v>
                </c:pt>
                <c:pt idx="3">
                  <c:v>REL-7</c:v>
                </c:pt>
                <c:pt idx="4">
                  <c:v>REL-8</c:v>
                </c:pt>
                <c:pt idx="5">
                  <c:v>REL-9</c:v>
                </c:pt>
                <c:pt idx="6">
                  <c:v>REL-10</c:v>
                </c:pt>
                <c:pt idx="7">
                  <c:v>REL-11</c:v>
                </c:pt>
              </c:strCache>
            </c:strRef>
          </c:cat>
          <c:val>
            <c:numRef>
              <c:f>'CR Statistics'!$U$1265:$U$1272</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CE84-49E6-BA77-4F58210A60E6}"/>
            </c:ext>
          </c:extLst>
        </c:ser>
        <c:ser>
          <c:idx val="2"/>
          <c:order val="2"/>
          <c:tx>
            <c:strRef>
              <c:f>'CR Statistics'!$V$1264</c:f>
              <c:strCache>
                <c:ptCount val="1"/>
                <c:pt idx="0">
                  <c:v>RAN3</c:v>
                </c:pt>
              </c:strCache>
            </c:strRef>
          </c:tx>
          <c:spPr>
            <a:solidFill>
              <a:srgbClr val="0000FF"/>
            </a:solidFill>
            <a:ln w="12700">
              <a:solidFill>
                <a:srgbClr val="000000"/>
              </a:solidFill>
              <a:prstDash val="solid"/>
            </a:ln>
          </c:spPr>
          <c:invertIfNegative val="0"/>
          <c:cat>
            <c:strRef>
              <c:f>'CR Statistics'!$S$1265:$S$1272</c:f>
              <c:strCache>
                <c:ptCount val="8"/>
                <c:pt idx="0">
                  <c:v>REL-4</c:v>
                </c:pt>
                <c:pt idx="1">
                  <c:v>REL-5</c:v>
                </c:pt>
                <c:pt idx="2">
                  <c:v>REL-6</c:v>
                </c:pt>
                <c:pt idx="3">
                  <c:v>REL-7</c:v>
                </c:pt>
                <c:pt idx="4">
                  <c:v>REL-8</c:v>
                </c:pt>
                <c:pt idx="5">
                  <c:v>REL-9</c:v>
                </c:pt>
                <c:pt idx="6">
                  <c:v>REL-10</c:v>
                </c:pt>
                <c:pt idx="7">
                  <c:v>REL-11</c:v>
                </c:pt>
              </c:strCache>
            </c:strRef>
          </c:cat>
          <c:val>
            <c:numRef>
              <c:f>'CR Statistics'!$V$1265:$V$1272</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CE84-49E6-BA77-4F58210A60E6}"/>
            </c:ext>
          </c:extLst>
        </c:ser>
        <c:ser>
          <c:idx val="3"/>
          <c:order val="3"/>
          <c:tx>
            <c:strRef>
              <c:f>'CR Statistics'!$W$1264</c:f>
              <c:strCache>
                <c:ptCount val="1"/>
                <c:pt idx="0">
                  <c:v>RAN4</c:v>
                </c:pt>
              </c:strCache>
            </c:strRef>
          </c:tx>
          <c:spPr>
            <a:solidFill>
              <a:srgbClr val="FFFF00"/>
            </a:solidFill>
            <a:ln w="12700">
              <a:solidFill>
                <a:srgbClr val="000000"/>
              </a:solidFill>
              <a:prstDash val="solid"/>
            </a:ln>
          </c:spPr>
          <c:invertIfNegative val="0"/>
          <c:cat>
            <c:strRef>
              <c:f>'CR Statistics'!$S$1265:$S$1272</c:f>
              <c:strCache>
                <c:ptCount val="8"/>
                <c:pt idx="0">
                  <c:v>REL-4</c:v>
                </c:pt>
                <c:pt idx="1">
                  <c:v>REL-5</c:v>
                </c:pt>
                <c:pt idx="2">
                  <c:v>REL-6</c:v>
                </c:pt>
                <c:pt idx="3">
                  <c:v>REL-7</c:v>
                </c:pt>
                <c:pt idx="4">
                  <c:v>REL-8</c:v>
                </c:pt>
                <c:pt idx="5">
                  <c:v>REL-9</c:v>
                </c:pt>
                <c:pt idx="6">
                  <c:v>REL-10</c:v>
                </c:pt>
                <c:pt idx="7">
                  <c:v>REL-11</c:v>
                </c:pt>
              </c:strCache>
            </c:strRef>
          </c:cat>
          <c:val>
            <c:numRef>
              <c:f>'CR Statistics'!$W$1265:$W$1272</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CE84-49E6-BA77-4F58210A60E6}"/>
            </c:ext>
          </c:extLst>
        </c:ser>
        <c:ser>
          <c:idx val="4"/>
          <c:order val="4"/>
          <c:tx>
            <c:strRef>
              <c:f>'CR Statistics'!$X$1264</c:f>
              <c:strCache>
                <c:ptCount val="1"/>
                <c:pt idx="0">
                  <c:v>RAN5</c:v>
                </c:pt>
              </c:strCache>
            </c:strRef>
          </c:tx>
          <c:spPr>
            <a:solidFill>
              <a:srgbClr val="660066"/>
            </a:solidFill>
            <a:ln w="12700">
              <a:solidFill>
                <a:srgbClr val="000000"/>
              </a:solidFill>
              <a:prstDash val="solid"/>
            </a:ln>
          </c:spPr>
          <c:invertIfNegative val="0"/>
          <c:cat>
            <c:strRef>
              <c:f>'CR Statistics'!$S$1265:$S$1272</c:f>
              <c:strCache>
                <c:ptCount val="8"/>
                <c:pt idx="0">
                  <c:v>REL-4</c:v>
                </c:pt>
                <c:pt idx="1">
                  <c:v>REL-5</c:v>
                </c:pt>
                <c:pt idx="2">
                  <c:v>REL-6</c:v>
                </c:pt>
                <c:pt idx="3">
                  <c:v>REL-7</c:v>
                </c:pt>
                <c:pt idx="4">
                  <c:v>REL-8</c:v>
                </c:pt>
                <c:pt idx="5">
                  <c:v>REL-9</c:v>
                </c:pt>
                <c:pt idx="6">
                  <c:v>REL-10</c:v>
                </c:pt>
                <c:pt idx="7">
                  <c:v>REL-11</c:v>
                </c:pt>
              </c:strCache>
            </c:strRef>
          </c:cat>
          <c:val>
            <c:numRef>
              <c:f>'CR Statistics'!$X$1265:$X$1272</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CE84-49E6-BA77-4F58210A60E6}"/>
            </c:ext>
          </c:extLst>
        </c:ser>
        <c:ser>
          <c:idx val="5"/>
          <c:order val="5"/>
          <c:tx>
            <c:strRef>
              <c:f>'CR Statistics'!$Y$1264</c:f>
              <c:strCache>
                <c:ptCount val="1"/>
                <c:pt idx="0">
                  <c:v>RAN without RAN5</c:v>
                </c:pt>
              </c:strCache>
            </c:strRef>
          </c:tx>
          <c:spPr>
            <a:solidFill>
              <a:srgbClr val="FF00FF"/>
            </a:solidFill>
            <a:ln w="12700">
              <a:solidFill>
                <a:srgbClr val="000000"/>
              </a:solidFill>
              <a:prstDash val="solid"/>
            </a:ln>
          </c:spPr>
          <c:invertIfNegative val="0"/>
          <c:cat>
            <c:strRef>
              <c:f>'CR Statistics'!$S$1265:$S$1272</c:f>
              <c:strCache>
                <c:ptCount val="8"/>
                <c:pt idx="0">
                  <c:v>REL-4</c:v>
                </c:pt>
                <c:pt idx="1">
                  <c:v>REL-5</c:v>
                </c:pt>
                <c:pt idx="2">
                  <c:v>REL-6</c:v>
                </c:pt>
                <c:pt idx="3">
                  <c:v>REL-7</c:v>
                </c:pt>
                <c:pt idx="4">
                  <c:v>REL-8</c:v>
                </c:pt>
                <c:pt idx="5">
                  <c:v>REL-9</c:v>
                </c:pt>
                <c:pt idx="6">
                  <c:v>REL-10</c:v>
                </c:pt>
                <c:pt idx="7">
                  <c:v>REL-11</c:v>
                </c:pt>
              </c:strCache>
            </c:strRef>
          </c:cat>
          <c:val>
            <c:numRef>
              <c:f>'CR Statistics'!$Y$1265:$Y$1272</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CE84-49E6-BA77-4F58210A60E6}"/>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 Statistics'!$AM$1253</c:f>
              <c:strCache>
                <c:ptCount val="1"/>
                <c:pt idx="0">
                  <c:v>RAN #43</c:v>
                </c:pt>
              </c:strCache>
            </c:strRef>
          </c:tx>
          <c:spPr>
            <a:solidFill>
              <a:srgbClr val="9999FF"/>
            </a:solidFill>
            <a:ln w="12700">
              <a:solidFill>
                <a:srgbClr val="000000"/>
              </a:solidFill>
              <a:prstDash val="solid"/>
            </a:ln>
          </c:spPr>
          <c:invertIfNegative val="0"/>
          <c:cat>
            <c:strRef>
              <c:f>'CR Statistics'!$AL$1254:$AL$1265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Statistics'!$AM$1254:$AM$1265</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6C6A-428A-B7BA-C4698B67B6EB}"/>
            </c:ext>
          </c:extLst>
        </c:ser>
        <c:ser>
          <c:idx val="1"/>
          <c:order val="1"/>
          <c:tx>
            <c:strRef>
              <c:f>'CR Statistics'!$AN$1253</c:f>
              <c:strCache>
                <c:ptCount val="1"/>
                <c:pt idx="0">
                  <c:v>RAN #44</c:v>
                </c:pt>
              </c:strCache>
            </c:strRef>
          </c:tx>
          <c:spPr>
            <a:solidFill>
              <a:srgbClr val="339966"/>
            </a:solidFill>
            <a:ln w="12700">
              <a:solidFill>
                <a:srgbClr val="000000"/>
              </a:solidFill>
              <a:prstDash val="solid"/>
            </a:ln>
          </c:spPr>
          <c:invertIfNegative val="0"/>
          <c:cat>
            <c:strRef>
              <c:f>'CR Statistics'!$AL$1254:$AL$1265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Statistics'!$AN$1254:$AN$1265</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6C6A-428A-B7BA-C4698B67B6EB}"/>
            </c:ext>
          </c:extLst>
        </c:ser>
        <c:ser>
          <c:idx val="2"/>
          <c:order val="2"/>
          <c:tx>
            <c:strRef>
              <c:f>'CR Statistics'!$AO$1253</c:f>
              <c:strCache>
                <c:ptCount val="1"/>
                <c:pt idx="0">
                  <c:v>RAN #45</c:v>
                </c:pt>
              </c:strCache>
            </c:strRef>
          </c:tx>
          <c:spPr>
            <a:solidFill>
              <a:srgbClr val="FFFF00"/>
            </a:solidFill>
            <a:ln w="12700">
              <a:solidFill>
                <a:srgbClr val="000000"/>
              </a:solidFill>
              <a:prstDash val="solid"/>
            </a:ln>
          </c:spPr>
          <c:invertIfNegative val="0"/>
          <c:cat>
            <c:strRef>
              <c:f>'CR Statistics'!$AL$1254:$AL$1265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Statistics'!$AO$1254:$AO$1265</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6C6A-428A-B7BA-C4698B67B6EB}"/>
            </c:ext>
          </c:extLst>
        </c:ser>
        <c:ser>
          <c:idx val="3"/>
          <c:order val="3"/>
          <c:tx>
            <c:strRef>
              <c:f>'CR Statistics'!$AP$1253</c:f>
              <c:strCache>
                <c:ptCount val="1"/>
                <c:pt idx="0">
                  <c:v>RAN #46</c:v>
                </c:pt>
              </c:strCache>
            </c:strRef>
          </c:tx>
          <c:spPr>
            <a:solidFill>
              <a:srgbClr val="FF0000"/>
            </a:solidFill>
            <a:ln w="12700">
              <a:solidFill>
                <a:srgbClr val="000000"/>
              </a:solidFill>
              <a:prstDash val="solid"/>
            </a:ln>
          </c:spPr>
          <c:invertIfNegative val="0"/>
          <c:cat>
            <c:strRef>
              <c:f>'CR Statistics'!$AL$1254:$AL$1265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Statistics'!$AP$1254:$AP$1265</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6C6A-428A-B7BA-C4698B67B6EB}"/>
            </c:ext>
          </c:extLst>
        </c:ser>
        <c:ser>
          <c:idx val="4"/>
          <c:order val="4"/>
          <c:tx>
            <c:strRef>
              <c:f>'CR Statistics'!$AQ$1253</c:f>
              <c:strCache>
                <c:ptCount val="1"/>
                <c:pt idx="0">
                  <c:v>RAN #47</c:v>
                </c:pt>
              </c:strCache>
            </c:strRef>
          </c:tx>
          <c:spPr>
            <a:solidFill>
              <a:srgbClr val="00FF00"/>
            </a:solidFill>
            <a:ln w="12700">
              <a:solidFill>
                <a:srgbClr val="000000"/>
              </a:solidFill>
              <a:prstDash val="solid"/>
            </a:ln>
          </c:spPr>
          <c:invertIfNegative val="0"/>
          <c:cat>
            <c:strRef>
              <c:f>'CR Statistics'!$AL$1254:$AL$1265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Statistics'!$AQ$1254:$AQ$1265</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6C6A-428A-B7BA-C4698B67B6EB}"/>
            </c:ext>
          </c:extLst>
        </c:ser>
        <c:ser>
          <c:idx val="5"/>
          <c:order val="5"/>
          <c:tx>
            <c:strRef>
              <c:f>'CR Statistics'!$AR$1253</c:f>
              <c:strCache>
                <c:ptCount val="1"/>
                <c:pt idx="0">
                  <c:v>RAN #48</c:v>
                </c:pt>
              </c:strCache>
            </c:strRef>
          </c:tx>
          <c:spPr>
            <a:solidFill>
              <a:srgbClr val="800080"/>
            </a:solidFill>
            <a:ln w="12700">
              <a:solidFill>
                <a:srgbClr val="000000"/>
              </a:solidFill>
              <a:prstDash val="solid"/>
            </a:ln>
          </c:spPr>
          <c:invertIfNegative val="0"/>
          <c:cat>
            <c:strRef>
              <c:f>'CR Statistics'!$AL$1254:$AL$1265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Statistics'!$AR$1254:$AR$1265</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6C6A-428A-B7BA-C4698B67B6EB}"/>
            </c:ext>
          </c:extLst>
        </c:ser>
        <c:ser>
          <c:idx val="6"/>
          <c:order val="6"/>
          <c:tx>
            <c:strRef>
              <c:f>'CR Statistics'!$AS$1253</c:f>
              <c:strCache>
                <c:ptCount val="1"/>
                <c:pt idx="0">
                  <c:v>RAN #49</c:v>
                </c:pt>
              </c:strCache>
            </c:strRef>
          </c:tx>
          <c:spPr>
            <a:solidFill>
              <a:srgbClr val="0066CC"/>
            </a:solidFill>
            <a:ln w="12700">
              <a:solidFill>
                <a:srgbClr val="000000"/>
              </a:solidFill>
              <a:prstDash val="solid"/>
            </a:ln>
          </c:spPr>
          <c:invertIfNegative val="0"/>
          <c:cat>
            <c:strRef>
              <c:f>'CR Statistics'!$AL$1254:$AL$1265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Statistics'!$AS$1254:$AS$1265</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6C6A-428A-B7BA-C4698B67B6EB}"/>
            </c:ext>
          </c:extLst>
        </c:ser>
        <c:ser>
          <c:idx val="7"/>
          <c:order val="7"/>
          <c:tx>
            <c:strRef>
              <c:f>'CR Statistics'!$AT$1253</c:f>
              <c:strCache>
                <c:ptCount val="1"/>
                <c:pt idx="0">
                  <c:v>RAN #50</c:v>
                </c:pt>
              </c:strCache>
            </c:strRef>
          </c:tx>
          <c:spPr>
            <a:solidFill>
              <a:srgbClr val="FF9900"/>
            </a:solidFill>
            <a:ln w="12700">
              <a:solidFill>
                <a:srgbClr val="000000"/>
              </a:solidFill>
              <a:prstDash val="solid"/>
            </a:ln>
          </c:spPr>
          <c:invertIfNegative val="0"/>
          <c:cat>
            <c:strRef>
              <c:f>'CR Statistics'!$AL$1254:$AL$1265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Statistics'!$AT$1254:$AT$1265</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6C6A-428A-B7BA-C4698B67B6EB}"/>
            </c:ext>
          </c:extLst>
        </c:ser>
        <c:ser>
          <c:idx val="8"/>
          <c:order val="8"/>
          <c:tx>
            <c:strRef>
              <c:f>'CR Statistics'!$AU$1253</c:f>
              <c:strCache>
                <c:ptCount val="1"/>
                <c:pt idx="0">
                  <c:v>RAN #51</c:v>
                </c:pt>
              </c:strCache>
            </c:strRef>
          </c:tx>
          <c:spPr>
            <a:solidFill>
              <a:srgbClr val="00FFFF"/>
            </a:solidFill>
            <a:ln w="12700">
              <a:solidFill>
                <a:srgbClr val="000000"/>
              </a:solidFill>
              <a:prstDash val="solid"/>
            </a:ln>
          </c:spPr>
          <c:invertIfNegative val="0"/>
          <c:cat>
            <c:strRef>
              <c:f>'CR Statistics'!$AL$1254:$AL$1265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Statistics'!$AU$1254:$AU$1265</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6C6A-428A-B7BA-C4698B67B6EB}"/>
            </c:ext>
          </c:extLst>
        </c:ser>
        <c:ser>
          <c:idx val="9"/>
          <c:order val="9"/>
          <c:tx>
            <c:strRef>
              <c:f>'CR Statistics'!$AV$1253</c:f>
              <c:strCache>
                <c:ptCount val="1"/>
                <c:pt idx="0">
                  <c:v>RAN #52</c:v>
                </c:pt>
              </c:strCache>
            </c:strRef>
          </c:tx>
          <c:spPr>
            <a:solidFill>
              <a:srgbClr val="FF00FF"/>
            </a:solidFill>
            <a:ln w="12700">
              <a:solidFill>
                <a:srgbClr val="000000"/>
              </a:solidFill>
              <a:prstDash val="solid"/>
            </a:ln>
          </c:spPr>
          <c:invertIfNegative val="0"/>
          <c:cat>
            <c:strRef>
              <c:f>'CR Statistics'!$AL$1254:$AL$1265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Statistics'!$AV$1254:$AV$1265</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6C6A-428A-B7BA-C4698B67B6EB}"/>
            </c:ext>
          </c:extLst>
        </c:ser>
        <c:ser>
          <c:idx val="10"/>
          <c:order val="10"/>
          <c:tx>
            <c:strRef>
              <c:f>'CR Statistics'!$AW$1253</c:f>
              <c:strCache>
                <c:ptCount val="1"/>
                <c:pt idx="0">
                  <c:v>RAN #53</c:v>
                </c:pt>
              </c:strCache>
            </c:strRef>
          </c:tx>
          <c:spPr>
            <a:solidFill>
              <a:srgbClr val="FF0000"/>
            </a:solidFill>
            <a:ln w="12700">
              <a:solidFill>
                <a:srgbClr val="000000"/>
              </a:solidFill>
              <a:prstDash val="solid"/>
            </a:ln>
          </c:spPr>
          <c:invertIfNegative val="0"/>
          <c:cat>
            <c:strRef>
              <c:f>'CR Statistics'!$AL$1254:$AL$1265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Statistics'!$AW$1254:$AW$1265</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6C6A-428A-B7BA-C4698B67B6EB}"/>
            </c:ext>
          </c:extLst>
        </c:ser>
        <c:ser>
          <c:idx val="11"/>
          <c:order val="11"/>
          <c:tx>
            <c:strRef>
              <c:f>'CR Statistics'!$AX$1253</c:f>
              <c:strCache>
                <c:ptCount val="1"/>
                <c:pt idx="0">
                  <c:v>RAN #54</c:v>
                </c:pt>
              </c:strCache>
            </c:strRef>
          </c:tx>
          <c:spPr>
            <a:solidFill>
              <a:srgbClr val="00FFFF"/>
            </a:solidFill>
            <a:ln w="12700">
              <a:solidFill>
                <a:srgbClr val="000000"/>
              </a:solidFill>
              <a:prstDash val="solid"/>
            </a:ln>
          </c:spPr>
          <c:invertIfNegative val="0"/>
          <c:cat>
            <c:strRef>
              <c:f>'CR Statistics'!$AL$1254:$AL$1265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Statistics'!$AX$1254:$AX$1265</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6C6A-428A-B7BA-C4698B67B6EB}"/>
            </c:ext>
          </c:extLst>
        </c:ser>
        <c:ser>
          <c:idx val="12"/>
          <c:order val="12"/>
          <c:tx>
            <c:strRef>
              <c:f>'CR Statistics'!$AY$1253</c:f>
              <c:strCache>
                <c:ptCount val="1"/>
                <c:pt idx="0">
                  <c:v>RAN #55</c:v>
                </c:pt>
              </c:strCache>
            </c:strRef>
          </c:tx>
          <c:spPr>
            <a:solidFill>
              <a:srgbClr val="FFFF00"/>
            </a:solidFill>
            <a:ln w="12700">
              <a:solidFill>
                <a:srgbClr val="000000"/>
              </a:solidFill>
              <a:prstDash val="solid"/>
            </a:ln>
          </c:spPr>
          <c:invertIfNegative val="0"/>
          <c:cat>
            <c:strRef>
              <c:f>'CR Statistics'!$AL$1254:$AL$1265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Statistics'!$AY$1254:$AY$1265</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6C6A-428A-B7BA-C4698B67B6EB}"/>
            </c:ext>
          </c:extLst>
        </c:ser>
        <c:ser>
          <c:idx val="13"/>
          <c:order val="13"/>
          <c:tx>
            <c:strRef>
              <c:f>'CR Statistics'!$AZ$1253</c:f>
              <c:strCache>
                <c:ptCount val="1"/>
                <c:pt idx="0">
                  <c:v>RAN #56</c:v>
                </c:pt>
              </c:strCache>
            </c:strRef>
          </c:tx>
          <c:spPr>
            <a:solidFill>
              <a:srgbClr val="800000"/>
            </a:solidFill>
            <a:ln w="12700">
              <a:solidFill>
                <a:srgbClr val="000000"/>
              </a:solidFill>
              <a:prstDash val="solid"/>
            </a:ln>
          </c:spPr>
          <c:invertIfNegative val="0"/>
          <c:cat>
            <c:strRef>
              <c:f>'CR Statistics'!$AL$1254:$AL$1265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Statistics'!$AZ$1254:$AZ$1265</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6C6A-428A-B7BA-C4698B67B6EB}"/>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 Statistics'!$T$1227</c:f>
              <c:strCache>
                <c:ptCount val="1"/>
                <c:pt idx="0">
                  <c:v>RAN1</c:v>
                </c:pt>
              </c:strCache>
            </c:strRef>
          </c:tx>
          <c:spPr>
            <a:solidFill>
              <a:srgbClr val="00FF00"/>
            </a:solidFill>
            <a:ln w="12700">
              <a:solidFill>
                <a:srgbClr val="000000"/>
              </a:solidFill>
              <a:prstDash val="solid"/>
            </a:ln>
          </c:spPr>
          <c:invertIfNegative val="0"/>
          <c:cat>
            <c:strRef>
              <c:f>'CR Statistics'!$S$1228:$S$1235</c:f>
              <c:strCache>
                <c:ptCount val="8"/>
                <c:pt idx="0">
                  <c:v>REL-4</c:v>
                </c:pt>
                <c:pt idx="1">
                  <c:v>REL-5</c:v>
                </c:pt>
                <c:pt idx="2">
                  <c:v>REL-6</c:v>
                </c:pt>
                <c:pt idx="3">
                  <c:v>REL-7</c:v>
                </c:pt>
                <c:pt idx="4">
                  <c:v>REL-8</c:v>
                </c:pt>
                <c:pt idx="5">
                  <c:v>REL-9</c:v>
                </c:pt>
                <c:pt idx="6">
                  <c:v>REL-10</c:v>
                </c:pt>
                <c:pt idx="7">
                  <c:v>REL-11</c:v>
                </c:pt>
              </c:strCache>
            </c:strRef>
          </c:cat>
          <c:val>
            <c:numRef>
              <c:f>'CR Statistics'!$T$1228:$T$1235</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11DD-4969-A605-A99BB9D29EEE}"/>
            </c:ext>
          </c:extLst>
        </c:ser>
        <c:ser>
          <c:idx val="1"/>
          <c:order val="1"/>
          <c:tx>
            <c:strRef>
              <c:f>'CR Statistics'!$U$1227</c:f>
              <c:strCache>
                <c:ptCount val="1"/>
                <c:pt idx="0">
                  <c:v>RAN2</c:v>
                </c:pt>
              </c:strCache>
            </c:strRef>
          </c:tx>
          <c:spPr>
            <a:solidFill>
              <a:srgbClr val="FF0000"/>
            </a:solidFill>
            <a:ln w="12700">
              <a:solidFill>
                <a:srgbClr val="000000"/>
              </a:solidFill>
              <a:prstDash val="solid"/>
            </a:ln>
          </c:spPr>
          <c:invertIfNegative val="0"/>
          <c:cat>
            <c:strRef>
              <c:f>'CR Statistics'!$S$1228:$S$1235</c:f>
              <c:strCache>
                <c:ptCount val="8"/>
                <c:pt idx="0">
                  <c:v>REL-4</c:v>
                </c:pt>
                <c:pt idx="1">
                  <c:v>REL-5</c:v>
                </c:pt>
                <c:pt idx="2">
                  <c:v>REL-6</c:v>
                </c:pt>
                <c:pt idx="3">
                  <c:v>REL-7</c:v>
                </c:pt>
                <c:pt idx="4">
                  <c:v>REL-8</c:v>
                </c:pt>
                <c:pt idx="5">
                  <c:v>REL-9</c:v>
                </c:pt>
                <c:pt idx="6">
                  <c:v>REL-10</c:v>
                </c:pt>
                <c:pt idx="7">
                  <c:v>REL-11</c:v>
                </c:pt>
              </c:strCache>
            </c:strRef>
          </c:cat>
          <c:val>
            <c:numRef>
              <c:f>'CR Statistics'!$U$1228:$U$1235</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11DD-4969-A605-A99BB9D29EEE}"/>
            </c:ext>
          </c:extLst>
        </c:ser>
        <c:ser>
          <c:idx val="2"/>
          <c:order val="2"/>
          <c:tx>
            <c:strRef>
              <c:f>'CR Statistics'!$V$1227</c:f>
              <c:strCache>
                <c:ptCount val="1"/>
                <c:pt idx="0">
                  <c:v>RAN3</c:v>
                </c:pt>
              </c:strCache>
            </c:strRef>
          </c:tx>
          <c:spPr>
            <a:solidFill>
              <a:srgbClr val="0000FF"/>
            </a:solidFill>
            <a:ln w="12700">
              <a:solidFill>
                <a:srgbClr val="000000"/>
              </a:solidFill>
              <a:prstDash val="solid"/>
            </a:ln>
          </c:spPr>
          <c:invertIfNegative val="0"/>
          <c:cat>
            <c:strRef>
              <c:f>'CR Statistics'!$S$1228:$S$1235</c:f>
              <c:strCache>
                <c:ptCount val="8"/>
                <c:pt idx="0">
                  <c:v>REL-4</c:v>
                </c:pt>
                <c:pt idx="1">
                  <c:v>REL-5</c:v>
                </c:pt>
                <c:pt idx="2">
                  <c:v>REL-6</c:v>
                </c:pt>
                <c:pt idx="3">
                  <c:v>REL-7</c:v>
                </c:pt>
                <c:pt idx="4">
                  <c:v>REL-8</c:v>
                </c:pt>
                <c:pt idx="5">
                  <c:v>REL-9</c:v>
                </c:pt>
                <c:pt idx="6">
                  <c:v>REL-10</c:v>
                </c:pt>
                <c:pt idx="7">
                  <c:v>REL-11</c:v>
                </c:pt>
              </c:strCache>
            </c:strRef>
          </c:cat>
          <c:val>
            <c:numRef>
              <c:f>'CR Statistics'!$V$1228:$V$1235</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11DD-4969-A605-A99BB9D29EEE}"/>
            </c:ext>
          </c:extLst>
        </c:ser>
        <c:ser>
          <c:idx val="3"/>
          <c:order val="3"/>
          <c:tx>
            <c:strRef>
              <c:f>'CR Statistics'!$W$1227</c:f>
              <c:strCache>
                <c:ptCount val="1"/>
                <c:pt idx="0">
                  <c:v>RAN4</c:v>
                </c:pt>
              </c:strCache>
            </c:strRef>
          </c:tx>
          <c:spPr>
            <a:solidFill>
              <a:srgbClr val="FFFF00"/>
            </a:solidFill>
            <a:ln w="12700">
              <a:solidFill>
                <a:srgbClr val="000000"/>
              </a:solidFill>
              <a:prstDash val="solid"/>
            </a:ln>
          </c:spPr>
          <c:invertIfNegative val="0"/>
          <c:cat>
            <c:strRef>
              <c:f>'CR Statistics'!$S$1228:$S$1235</c:f>
              <c:strCache>
                <c:ptCount val="8"/>
                <c:pt idx="0">
                  <c:v>REL-4</c:v>
                </c:pt>
                <c:pt idx="1">
                  <c:v>REL-5</c:v>
                </c:pt>
                <c:pt idx="2">
                  <c:v>REL-6</c:v>
                </c:pt>
                <c:pt idx="3">
                  <c:v>REL-7</c:v>
                </c:pt>
                <c:pt idx="4">
                  <c:v>REL-8</c:v>
                </c:pt>
                <c:pt idx="5">
                  <c:v>REL-9</c:v>
                </c:pt>
                <c:pt idx="6">
                  <c:v>REL-10</c:v>
                </c:pt>
                <c:pt idx="7">
                  <c:v>REL-11</c:v>
                </c:pt>
              </c:strCache>
            </c:strRef>
          </c:cat>
          <c:val>
            <c:numRef>
              <c:f>'CR Statistics'!$W$1228:$W$1235</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11DD-4969-A605-A99BB9D29EEE}"/>
            </c:ext>
          </c:extLst>
        </c:ser>
        <c:ser>
          <c:idx val="4"/>
          <c:order val="4"/>
          <c:tx>
            <c:strRef>
              <c:f>'CR Statistics'!$X$1227</c:f>
              <c:strCache>
                <c:ptCount val="1"/>
                <c:pt idx="0">
                  <c:v>RAN5</c:v>
                </c:pt>
              </c:strCache>
            </c:strRef>
          </c:tx>
          <c:spPr>
            <a:solidFill>
              <a:srgbClr val="660066"/>
            </a:solidFill>
            <a:ln w="12700">
              <a:solidFill>
                <a:srgbClr val="000000"/>
              </a:solidFill>
              <a:prstDash val="solid"/>
            </a:ln>
          </c:spPr>
          <c:invertIfNegative val="0"/>
          <c:cat>
            <c:strRef>
              <c:f>'CR Statistics'!$S$1228:$S$1235</c:f>
              <c:strCache>
                <c:ptCount val="8"/>
                <c:pt idx="0">
                  <c:v>REL-4</c:v>
                </c:pt>
                <c:pt idx="1">
                  <c:v>REL-5</c:v>
                </c:pt>
                <c:pt idx="2">
                  <c:v>REL-6</c:v>
                </c:pt>
                <c:pt idx="3">
                  <c:v>REL-7</c:v>
                </c:pt>
                <c:pt idx="4">
                  <c:v>REL-8</c:v>
                </c:pt>
                <c:pt idx="5">
                  <c:v>REL-9</c:v>
                </c:pt>
                <c:pt idx="6">
                  <c:v>REL-10</c:v>
                </c:pt>
                <c:pt idx="7">
                  <c:v>REL-11</c:v>
                </c:pt>
              </c:strCache>
            </c:strRef>
          </c:cat>
          <c:val>
            <c:numRef>
              <c:f>'CR Statistics'!$X$1228:$X$1235</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11DD-4969-A605-A99BB9D29EEE}"/>
            </c:ext>
          </c:extLst>
        </c:ser>
        <c:ser>
          <c:idx val="5"/>
          <c:order val="5"/>
          <c:tx>
            <c:strRef>
              <c:f>'CR Statistics'!$Y$1227</c:f>
              <c:strCache>
                <c:ptCount val="1"/>
                <c:pt idx="0">
                  <c:v>RAN without RAN5</c:v>
                </c:pt>
              </c:strCache>
            </c:strRef>
          </c:tx>
          <c:spPr>
            <a:solidFill>
              <a:srgbClr val="FF00FF"/>
            </a:solidFill>
            <a:ln w="12700">
              <a:solidFill>
                <a:srgbClr val="000000"/>
              </a:solidFill>
              <a:prstDash val="solid"/>
            </a:ln>
          </c:spPr>
          <c:invertIfNegative val="0"/>
          <c:cat>
            <c:strRef>
              <c:f>'CR Statistics'!$S$1228:$S$1235</c:f>
              <c:strCache>
                <c:ptCount val="8"/>
                <c:pt idx="0">
                  <c:v>REL-4</c:v>
                </c:pt>
                <c:pt idx="1">
                  <c:v>REL-5</c:v>
                </c:pt>
                <c:pt idx="2">
                  <c:v>REL-6</c:v>
                </c:pt>
                <c:pt idx="3">
                  <c:v>REL-7</c:v>
                </c:pt>
                <c:pt idx="4">
                  <c:v>REL-8</c:v>
                </c:pt>
                <c:pt idx="5">
                  <c:v>REL-9</c:v>
                </c:pt>
                <c:pt idx="6">
                  <c:v>REL-10</c:v>
                </c:pt>
                <c:pt idx="7">
                  <c:v>REL-11</c:v>
                </c:pt>
              </c:strCache>
            </c:strRef>
          </c:cat>
          <c:val>
            <c:numRef>
              <c:f>'CR Statistics'!$Y$1228:$Y$1235</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11DD-4969-A605-A99BB9D29EEE}"/>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 Statistics'!$AM$1215</c:f>
              <c:strCache>
                <c:ptCount val="1"/>
                <c:pt idx="0">
                  <c:v>RAN #43</c:v>
                </c:pt>
              </c:strCache>
            </c:strRef>
          </c:tx>
          <c:spPr>
            <a:solidFill>
              <a:srgbClr val="9999FF"/>
            </a:solidFill>
            <a:ln w="12700">
              <a:solidFill>
                <a:srgbClr val="000000"/>
              </a:solidFill>
              <a:prstDash val="solid"/>
            </a:ln>
          </c:spPr>
          <c:invertIfNegative val="0"/>
          <c:cat>
            <c:strRef>
              <c:f>'CR Statistics'!$AL$1219:$AL$1227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Statistics'!$AM$1219:$AM$1227</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2FE3-4BAB-8456-28441AB05A73}"/>
            </c:ext>
          </c:extLst>
        </c:ser>
        <c:ser>
          <c:idx val="1"/>
          <c:order val="1"/>
          <c:tx>
            <c:strRef>
              <c:f>'CR Statistics'!$AN$1215</c:f>
              <c:strCache>
                <c:ptCount val="1"/>
                <c:pt idx="0">
                  <c:v>RAN #44</c:v>
                </c:pt>
              </c:strCache>
            </c:strRef>
          </c:tx>
          <c:spPr>
            <a:solidFill>
              <a:srgbClr val="339966"/>
            </a:solidFill>
            <a:ln w="12700">
              <a:solidFill>
                <a:srgbClr val="000000"/>
              </a:solidFill>
              <a:prstDash val="solid"/>
            </a:ln>
          </c:spPr>
          <c:invertIfNegative val="0"/>
          <c:cat>
            <c:strRef>
              <c:f>'CR Statistics'!$AL$1219:$AL$1227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Statistics'!$AN$1219:$AN$1227</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2FE3-4BAB-8456-28441AB05A73}"/>
            </c:ext>
          </c:extLst>
        </c:ser>
        <c:ser>
          <c:idx val="2"/>
          <c:order val="2"/>
          <c:tx>
            <c:strRef>
              <c:f>'CR Statistics'!$AO$1215</c:f>
              <c:strCache>
                <c:ptCount val="1"/>
                <c:pt idx="0">
                  <c:v>RAN #45</c:v>
                </c:pt>
              </c:strCache>
            </c:strRef>
          </c:tx>
          <c:spPr>
            <a:solidFill>
              <a:srgbClr val="FFFF00"/>
            </a:solidFill>
            <a:ln w="12700">
              <a:solidFill>
                <a:srgbClr val="000000"/>
              </a:solidFill>
              <a:prstDash val="solid"/>
            </a:ln>
          </c:spPr>
          <c:invertIfNegative val="0"/>
          <c:cat>
            <c:strRef>
              <c:f>'CR Statistics'!$AL$1219:$AL$1227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Statistics'!$AO$1219:$AO$1227</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2FE3-4BAB-8456-28441AB05A73}"/>
            </c:ext>
          </c:extLst>
        </c:ser>
        <c:ser>
          <c:idx val="3"/>
          <c:order val="3"/>
          <c:tx>
            <c:strRef>
              <c:f>'CR Statistics'!$AP$1215</c:f>
              <c:strCache>
                <c:ptCount val="1"/>
                <c:pt idx="0">
                  <c:v>RAN #46</c:v>
                </c:pt>
              </c:strCache>
            </c:strRef>
          </c:tx>
          <c:spPr>
            <a:solidFill>
              <a:srgbClr val="FF0000"/>
            </a:solidFill>
            <a:ln w="12700">
              <a:solidFill>
                <a:srgbClr val="000000"/>
              </a:solidFill>
              <a:prstDash val="solid"/>
            </a:ln>
          </c:spPr>
          <c:invertIfNegative val="0"/>
          <c:cat>
            <c:strRef>
              <c:f>'CR Statistics'!$AL$1219:$AL$1227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Statistics'!$AP$1219:$AP$1227</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2FE3-4BAB-8456-28441AB05A73}"/>
            </c:ext>
          </c:extLst>
        </c:ser>
        <c:ser>
          <c:idx val="4"/>
          <c:order val="4"/>
          <c:tx>
            <c:strRef>
              <c:f>'CR Statistics'!$AQ$1215</c:f>
              <c:strCache>
                <c:ptCount val="1"/>
                <c:pt idx="0">
                  <c:v>RAN #47</c:v>
                </c:pt>
              </c:strCache>
            </c:strRef>
          </c:tx>
          <c:spPr>
            <a:solidFill>
              <a:srgbClr val="00FF00"/>
            </a:solidFill>
            <a:ln w="12700">
              <a:solidFill>
                <a:srgbClr val="000000"/>
              </a:solidFill>
              <a:prstDash val="solid"/>
            </a:ln>
          </c:spPr>
          <c:invertIfNegative val="0"/>
          <c:cat>
            <c:strRef>
              <c:f>'CR Statistics'!$AL$1219:$AL$1227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Statistics'!$AQ$1219:$AQ$1227</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2FE3-4BAB-8456-28441AB05A73}"/>
            </c:ext>
          </c:extLst>
        </c:ser>
        <c:ser>
          <c:idx val="5"/>
          <c:order val="5"/>
          <c:tx>
            <c:strRef>
              <c:f>'CR Statistics'!$AR$1215</c:f>
              <c:strCache>
                <c:ptCount val="1"/>
                <c:pt idx="0">
                  <c:v>RAN #48</c:v>
                </c:pt>
              </c:strCache>
            </c:strRef>
          </c:tx>
          <c:spPr>
            <a:solidFill>
              <a:srgbClr val="800080"/>
            </a:solidFill>
            <a:ln w="12700">
              <a:solidFill>
                <a:srgbClr val="000000"/>
              </a:solidFill>
              <a:prstDash val="solid"/>
            </a:ln>
          </c:spPr>
          <c:invertIfNegative val="0"/>
          <c:cat>
            <c:strRef>
              <c:f>'CR Statistics'!$AL$1219:$AL$1227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Statistics'!$AR$1219:$AR$1227</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2FE3-4BAB-8456-28441AB05A73}"/>
            </c:ext>
          </c:extLst>
        </c:ser>
        <c:ser>
          <c:idx val="6"/>
          <c:order val="6"/>
          <c:tx>
            <c:strRef>
              <c:f>'CR Statistics'!$AS$1215</c:f>
              <c:strCache>
                <c:ptCount val="1"/>
                <c:pt idx="0">
                  <c:v>RAN #49</c:v>
                </c:pt>
              </c:strCache>
            </c:strRef>
          </c:tx>
          <c:spPr>
            <a:solidFill>
              <a:srgbClr val="0066CC"/>
            </a:solidFill>
            <a:ln w="12700">
              <a:solidFill>
                <a:srgbClr val="000000"/>
              </a:solidFill>
              <a:prstDash val="solid"/>
            </a:ln>
          </c:spPr>
          <c:invertIfNegative val="0"/>
          <c:cat>
            <c:strRef>
              <c:f>'CR Statistics'!$AL$1219:$AL$1227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Statistics'!$AS$1219:$AS$1227</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2FE3-4BAB-8456-28441AB05A73}"/>
            </c:ext>
          </c:extLst>
        </c:ser>
        <c:ser>
          <c:idx val="7"/>
          <c:order val="7"/>
          <c:tx>
            <c:strRef>
              <c:f>'CR Statistics'!$AT$1215</c:f>
              <c:strCache>
                <c:ptCount val="1"/>
                <c:pt idx="0">
                  <c:v>RAN #50</c:v>
                </c:pt>
              </c:strCache>
            </c:strRef>
          </c:tx>
          <c:spPr>
            <a:solidFill>
              <a:srgbClr val="FF9900"/>
            </a:solidFill>
            <a:ln w="12700">
              <a:solidFill>
                <a:srgbClr val="000000"/>
              </a:solidFill>
              <a:prstDash val="solid"/>
            </a:ln>
          </c:spPr>
          <c:invertIfNegative val="0"/>
          <c:cat>
            <c:strRef>
              <c:f>'CR Statistics'!$AL$1219:$AL$1227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Statistics'!$AT$1219:$AT$1227</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2FE3-4BAB-8456-28441AB05A73}"/>
            </c:ext>
          </c:extLst>
        </c:ser>
        <c:ser>
          <c:idx val="8"/>
          <c:order val="8"/>
          <c:tx>
            <c:strRef>
              <c:f>'CR Statistics'!$AU$1215</c:f>
              <c:strCache>
                <c:ptCount val="1"/>
                <c:pt idx="0">
                  <c:v>RAN #51</c:v>
                </c:pt>
              </c:strCache>
            </c:strRef>
          </c:tx>
          <c:spPr>
            <a:solidFill>
              <a:srgbClr val="00FFFF"/>
            </a:solidFill>
            <a:ln w="12700">
              <a:solidFill>
                <a:srgbClr val="000000"/>
              </a:solidFill>
              <a:prstDash val="solid"/>
            </a:ln>
          </c:spPr>
          <c:invertIfNegative val="0"/>
          <c:cat>
            <c:strRef>
              <c:f>'CR Statistics'!$AL$1219:$AL$1227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Statistics'!$AU$1219:$AU$1227</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2FE3-4BAB-8456-28441AB05A73}"/>
            </c:ext>
          </c:extLst>
        </c:ser>
        <c:ser>
          <c:idx val="9"/>
          <c:order val="9"/>
          <c:tx>
            <c:strRef>
              <c:f>'CR Statistics'!$AV$1215</c:f>
              <c:strCache>
                <c:ptCount val="1"/>
                <c:pt idx="0">
                  <c:v>RAN #52</c:v>
                </c:pt>
              </c:strCache>
            </c:strRef>
          </c:tx>
          <c:spPr>
            <a:solidFill>
              <a:srgbClr val="FF00FF"/>
            </a:solidFill>
            <a:ln w="12700">
              <a:solidFill>
                <a:srgbClr val="000000"/>
              </a:solidFill>
              <a:prstDash val="solid"/>
            </a:ln>
          </c:spPr>
          <c:invertIfNegative val="0"/>
          <c:cat>
            <c:strRef>
              <c:f>'CR Statistics'!$AL$1219:$AL$1227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Statistics'!$AV$1219:$AV$1227</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2FE3-4BAB-8456-28441AB05A73}"/>
            </c:ext>
          </c:extLst>
        </c:ser>
        <c:ser>
          <c:idx val="10"/>
          <c:order val="10"/>
          <c:tx>
            <c:strRef>
              <c:f>'CR Statistics'!$AW$1215</c:f>
              <c:strCache>
                <c:ptCount val="1"/>
                <c:pt idx="0">
                  <c:v>RAN #53</c:v>
                </c:pt>
              </c:strCache>
            </c:strRef>
          </c:tx>
          <c:spPr>
            <a:solidFill>
              <a:srgbClr val="FF0000"/>
            </a:solidFill>
            <a:ln w="12700">
              <a:solidFill>
                <a:srgbClr val="000000"/>
              </a:solidFill>
              <a:prstDash val="solid"/>
            </a:ln>
          </c:spPr>
          <c:invertIfNegative val="0"/>
          <c:cat>
            <c:strRef>
              <c:f>'CR Statistics'!$AL$1219:$AL$1227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Statistics'!$AW$1219:$AW$1227</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2FE3-4BAB-8456-28441AB05A73}"/>
            </c:ext>
          </c:extLst>
        </c:ser>
        <c:ser>
          <c:idx val="11"/>
          <c:order val="11"/>
          <c:tx>
            <c:strRef>
              <c:f>'CR Statistics'!$AX$1215</c:f>
              <c:strCache>
                <c:ptCount val="1"/>
                <c:pt idx="0">
                  <c:v>RAN #54</c:v>
                </c:pt>
              </c:strCache>
            </c:strRef>
          </c:tx>
          <c:spPr>
            <a:solidFill>
              <a:srgbClr val="00FFFF"/>
            </a:solidFill>
            <a:ln w="12700">
              <a:solidFill>
                <a:srgbClr val="000000"/>
              </a:solidFill>
              <a:prstDash val="solid"/>
            </a:ln>
          </c:spPr>
          <c:invertIfNegative val="0"/>
          <c:cat>
            <c:strRef>
              <c:f>'CR Statistics'!$AL$1219:$AL$1227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Statistics'!$AX$1219:$AX$1227</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2FE3-4BAB-8456-28441AB05A73}"/>
            </c:ext>
          </c:extLst>
        </c:ser>
        <c:ser>
          <c:idx val="12"/>
          <c:order val="12"/>
          <c:tx>
            <c:strRef>
              <c:f>'CR Statistics'!$AY$1215</c:f>
              <c:strCache>
                <c:ptCount val="1"/>
                <c:pt idx="0">
                  <c:v>RAN #55</c:v>
                </c:pt>
              </c:strCache>
            </c:strRef>
          </c:tx>
          <c:spPr>
            <a:solidFill>
              <a:srgbClr val="FF00FF"/>
            </a:solidFill>
            <a:ln w="12700">
              <a:solidFill>
                <a:srgbClr val="000000"/>
              </a:solidFill>
              <a:prstDash val="solid"/>
            </a:ln>
          </c:spPr>
          <c:invertIfNegative val="0"/>
          <c:cat>
            <c:strRef>
              <c:f>'CR Statistics'!$AL$1219:$AL$1227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Statistics'!$AY$1219:$AY$1227</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2FE3-4BAB-8456-28441AB05A73}"/>
            </c:ext>
          </c:extLst>
        </c:ser>
        <c:ser>
          <c:idx val="13"/>
          <c:order val="13"/>
          <c:tx>
            <c:strRef>
              <c:f>'CR Statistics'!$AZ$1215</c:f>
              <c:strCache>
                <c:ptCount val="1"/>
                <c:pt idx="0">
                  <c:v>RAN #56</c:v>
                </c:pt>
              </c:strCache>
            </c:strRef>
          </c:tx>
          <c:spPr>
            <a:solidFill>
              <a:srgbClr val="800000"/>
            </a:solidFill>
            <a:ln w="12700">
              <a:solidFill>
                <a:srgbClr val="000000"/>
              </a:solidFill>
              <a:prstDash val="solid"/>
            </a:ln>
          </c:spPr>
          <c:invertIfNegative val="0"/>
          <c:cat>
            <c:strRef>
              <c:f>'CR Statistics'!$AL$1219:$AL$1227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Statistics'!$AZ$1219:$AZ$1227</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2FE3-4BAB-8456-28441AB05A73}"/>
            </c:ext>
          </c:extLst>
        </c:ser>
        <c:ser>
          <c:idx val="14"/>
          <c:order val="14"/>
          <c:tx>
            <c:strRef>
              <c:f>'CR Statistics'!$BA$1215</c:f>
              <c:strCache>
                <c:ptCount val="1"/>
                <c:pt idx="0">
                  <c:v>RAN #57</c:v>
                </c:pt>
              </c:strCache>
            </c:strRef>
          </c:tx>
          <c:spPr>
            <a:solidFill>
              <a:srgbClr val="FFFF00"/>
            </a:solidFill>
            <a:ln w="12700">
              <a:solidFill>
                <a:srgbClr val="000000"/>
              </a:solidFill>
              <a:prstDash val="solid"/>
            </a:ln>
          </c:spPr>
          <c:invertIfNegative val="0"/>
          <c:cat>
            <c:strRef>
              <c:f>'CR Statistics'!$AL$1219:$AL$1227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Statistics'!$BA$1219:$BA$1227</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2FE3-4BAB-8456-28441AB05A73}"/>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 Statistics'!$T$1193</c:f>
              <c:strCache>
                <c:ptCount val="1"/>
                <c:pt idx="0">
                  <c:v>RAN1</c:v>
                </c:pt>
              </c:strCache>
            </c:strRef>
          </c:tx>
          <c:spPr>
            <a:solidFill>
              <a:srgbClr val="00FF00"/>
            </a:solidFill>
            <a:ln w="12700">
              <a:solidFill>
                <a:srgbClr val="000000"/>
              </a:solidFill>
              <a:prstDash val="solid"/>
            </a:ln>
          </c:spPr>
          <c:invertIfNegative val="0"/>
          <c:cat>
            <c:strRef>
              <c:f>'CR Statistics'!$S$1194:$S$1201</c:f>
              <c:strCache>
                <c:ptCount val="8"/>
                <c:pt idx="0">
                  <c:v>REL-4</c:v>
                </c:pt>
                <c:pt idx="1">
                  <c:v>REL-5</c:v>
                </c:pt>
                <c:pt idx="2">
                  <c:v>REL-6</c:v>
                </c:pt>
                <c:pt idx="3">
                  <c:v>REL-7</c:v>
                </c:pt>
                <c:pt idx="4">
                  <c:v>REL-8</c:v>
                </c:pt>
                <c:pt idx="5">
                  <c:v>REL-9</c:v>
                </c:pt>
                <c:pt idx="6">
                  <c:v>REL-10</c:v>
                </c:pt>
                <c:pt idx="7">
                  <c:v>REL-11</c:v>
                </c:pt>
              </c:strCache>
            </c:strRef>
          </c:cat>
          <c:val>
            <c:numRef>
              <c:f>'CR Statistics'!$T$1194:$T$1201</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8740-4772-9072-A2E552B7897A}"/>
            </c:ext>
          </c:extLst>
        </c:ser>
        <c:ser>
          <c:idx val="1"/>
          <c:order val="1"/>
          <c:tx>
            <c:strRef>
              <c:f>'CR Statistics'!$U$1193</c:f>
              <c:strCache>
                <c:ptCount val="1"/>
                <c:pt idx="0">
                  <c:v>RAN2</c:v>
                </c:pt>
              </c:strCache>
            </c:strRef>
          </c:tx>
          <c:spPr>
            <a:solidFill>
              <a:srgbClr val="FF0000"/>
            </a:solidFill>
            <a:ln w="12700">
              <a:solidFill>
                <a:srgbClr val="000000"/>
              </a:solidFill>
              <a:prstDash val="solid"/>
            </a:ln>
          </c:spPr>
          <c:invertIfNegative val="0"/>
          <c:cat>
            <c:strRef>
              <c:f>'CR Statistics'!$S$1194:$S$1201</c:f>
              <c:strCache>
                <c:ptCount val="8"/>
                <c:pt idx="0">
                  <c:v>REL-4</c:v>
                </c:pt>
                <c:pt idx="1">
                  <c:v>REL-5</c:v>
                </c:pt>
                <c:pt idx="2">
                  <c:v>REL-6</c:v>
                </c:pt>
                <c:pt idx="3">
                  <c:v>REL-7</c:v>
                </c:pt>
                <c:pt idx="4">
                  <c:v>REL-8</c:v>
                </c:pt>
                <c:pt idx="5">
                  <c:v>REL-9</c:v>
                </c:pt>
                <c:pt idx="6">
                  <c:v>REL-10</c:v>
                </c:pt>
                <c:pt idx="7">
                  <c:v>REL-11</c:v>
                </c:pt>
              </c:strCache>
            </c:strRef>
          </c:cat>
          <c:val>
            <c:numRef>
              <c:f>'CR Statistics'!$U$1194:$U$1201</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8740-4772-9072-A2E552B7897A}"/>
            </c:ext>
          </c:extLst>
        </c:ser>
        <c:ser>
          <c:idx val="2"/>
          <c:order val="2"/>
          <c:tx>
            <c:strRef>
              <c:f>'CR Statistics'!$V$1193</c:f>
              <c:strCache>
                <c:ptCount val="1"/>
                <c:pt idx="0">
                  <c:v>RAN3</c:v>
                </c:pt>
              </c:strCache>
            </c:strRef>
          </c:tx>
          <c:spPr>
            <a:solidFill>
              <a:srgbClr val="0000FF"/>
            </a:solidFill>
            <a:ln w="12700">
              <a:solidFill>
                <a:srgbClr val="000000"/>
              </a:solidFill>
              <a:prstDash val="solid"/>
            </a:ln>
          </c:spPr>
          <c:invertIfNegative val="0"/>
          <c:cat>
            <c:strRef>
              <c:f>'CR Statistics'!$S$1194:$S$1201</c:f>
              <c:strCache>
                <c:ptCount val="8"/>
                <c:pt idx="0">
                  <c:v>REL-4</c:v>
                </c:pt>
                <c:pt idx="1">
                  <c:v>REL-5</c:v>
                </c:pt>
                <c:pt idx="2">
                  <c:v>REL-6</c:v>
                </c:pt>
                <c:pt idx="3">
                  <c:v>REL-7</c:v>
                </c:pt>
                <c:pt idx="4">
                  <c:v>REL-8</c:v>
                </c:pt>
                <c:pt idx="5">
                  <c:v>REL-9</c:v>
                </c:pt>
                <c:pt idx="6">
                  <c:v>REL-10</c:v>
                </c:pt>
                <c:pt idx="7">
                  <c:v>REL-11</c:v>
                </c:pt>
              </c:strCache>
            </c:strRef>
          </c:cat>
          <c:val>
            <c:numRef>
              <c:f>'CR Statistics'!$V$1194:$V$1201</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8740-4772-9072-A2E552B7897A}"/>
            </c:ext>
          </c:extLst>
        </c:ser>
        <c:ser>
          <c:idx val="3"/>
          <c:order val="3"/>
          <c:tx>
            <c:strRef>
              <c:f>'CR Statistics'!$W$1193</c:f>
              <c:strCache>
                <c:ptCount val="1"/>
                <c:pt idx="0">
                  <c:v>RAN4</c:v>
                </c:pt>
              </c:strCache>
            </c:strRef>
          </c:tx>
          <c:spPr>
            <a:solidFill>
              <a:srgbClr val="FFFF00"/>
            </a:solidFill>
            <a:ln w="12700">
              <a:solidFill>
                <a:srgbClr val="000000"/>
              </a:solidFill>
              <a:prstDash val="solid"/>
            </a:ln>
          </c:spPr>
          <c:invertIfNegative val="0"/>
          <c:cat>
            <c:strRef>
              <c:f>'CR Statistics'!$S$1194:$S$1201</c:f>
              <c:strCache>
                <c:ptCount val="8"/>
                <c:pt idx="0">
                  <c:v>REL-4</c:v>
                </c:pt>
                <c:pt idx="1">
                  <c:v>REL-5</c:v>
                </c:pt>
                <c:pt idx="2">
                  <c:v>REL-6</c:v>
                </c:pt>
                <c:pt idx="3">
                  <c:v>REL-7</c:v>
                </c:pt>
                <c:pt idx="4">
                  <c:v>REL-8</c:v>
                </c:pt>
                <c:pt idx="5">
                  <c:v>REL-9</c:v>
                </c:pt>
                <c:pt idx="6">
                  <c:v>REL-10</c:v>
                </c:pt>
                <c:pt idx="7">
                  <c:v>REL-11</c:v>
                </c:pt>
              </c:strCache>
            </c:strRef>
          </c:cat>
          <c:val>
            <c:numRef>
              <c:f>'CR Statistics'!$W$1194:$W$1201</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8740-4772-9072-A2E552B7897A}"/>
            </c:ext>
          </c:extLst>
        </c:ser>
        <c:ser>
          <c:idx val="4"/>
          <c:order val="4"/>
          <c:tx>
            <c:strRef>
              <c:f>'CR Statistics'!$X$1193</c:f>
              <c:strCache>
                <c:ptCount val="1"/>
                <c:pt idx="0">
                  <c:v>RAN5</c:v>
                </c:pt>
              </c:strCache>
            </c:strRef>
          </c:tx>
          <c:spPr>
            <a:solidFill>
              <a:srgbClr val="660066"/>
            </a:solidFill>
            <a:ln w="12700">
              <a:solidFill>
                <a:srgbClr val="000000"/>
              </a:solidFill>
              <a:prstDash val="solid"/>
            </a:ln>
          </c:spPr>
          <c:invertIfNegative val="0"/>
          <c:cat>
            <c:strRef>
              <c:f>'CR Statistics'!$S$1194:$S$1201</c:f>
              <c:strCache>
                <c:ptCount val="8"/>
                <c:pt idx="0">
                  <c:v>REL-4</c:v>
                </c:pt>
                <c:pt idx="1">
                  <c:v>REL-5</c:v>
                </c:pt>
                <c:pt idx="2">
                  <c:v>REL-6</c:v>
                </c:pt>
                <c:pt idx="3">
                  <c:v>REL-7</c:v>
                </c:pt>
                <c:pt idx="4">
                  <c:v>REL-8</c:v>
                </c:pt>
                <c:pt idx="5">
                  <c:v>REL-9</c:v>
                </c:pt>
                <c:pt idx="6">
                  <c:v>REL-10</c:v>
                </c:pt>
                <c:pt idx="7">
                  <c:v>REL-11</c:v>
                </c:pt>
              </c:strCache>
            </c:strRef>
          </c:cat>
          <c:val>
            <c:numRef>
              <c:f>'CR Statistics'!$X$1194:$X$1201</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8740-4772-9072-A2E552B7897A}"/>
            </c:ext>
          </c:extLst>
        </c:ser>
        <c:ser>
          <c:idx val="5"/>
          <c:order val="5"/>
          <c:tx>
            <c:strRef>
              <c:f>'CR Statistics'!$Y$1193</c:f>
              <c:strCache>
                <c:ptCount val="1"/>
                <c:pt idx="0">
                  <c:v>RAN without RAN5</c:v>
                </c:pt>
              </c:strCache>
            </c:strRef>
          </c:tx>
          <c:spPr>
            <a:solidFill>
              <a:srgbClr val="FF00FF"/>
            </a:solidFill>
            <a:ln w="12700">
              <a:solidFill>
                <a:srgbClr val="000000"/>
              </a:solidFill>
              <a:prstDash val="solid"/>
            </a:ln>
          </c:spPr>
          <c:invertIfNegative val="0"/>
          <c:cat>
            <c:strRef>
              <c:f>'CR Statistics'!$S$1194:$S$1201</c:f>
              <c:strCache>
                <c:ptCount val="8"/>
                <c:pt idx="0">
                  <c:v>REL-4</c:v>
                </c:pt>
                <c:pt idx="1">
                  <c:v>REL-5</c:v>
                </c:pt>
                <c:pt idx="2">
                  <c:v>REL-6</c:v>
                </c:pt>
                <c:pt idx="3">
                  <c:v>REL-7</c:v>
                </c:pt>
                <c:pt idx="4">
                  <c:v>REL-8</c:v>
                </c:pt>
                <c:pt idx="5">
                  <c:v>REL-9</c:v>
                </c:pt>
                <c:pt idx="6">
                  <c:v>REL-10</c:v>
                </c:pt>
                <c:pt idx="7">
                  <c:v>REL-11</c:v>
                </c:pt>
              </c:strCache>
            </c:strRef>
          </c:cat>
          <c:val>
            <c:numRef>
              <c:f>'CR Statistics'!$Y$1194:$Y$1201</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8740-4772-9072-A2E552B7897A}"/>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 Statistics'!$AM$1181</c:f>
              <c:strCache>
                <c:ptCount val="1"/>
                <c:pt idx="0">
                  <c:v>RAN #43</c:v>
                </c:pt>
              </c:strCache>
            </c:strRef>
          </c:tx>
          <c:spPr>
            <a:solidFill>
              <a:srgbClr val="9999FF"/>
            </a:solidFill>
            <a:ln w="12700">
              <a:solidFill>
                <a:srgbClr val="000000"/>
              </a:solidFill>
              <a:prstDash val="solid"/>
            </a:ln>
          </c:spPr>
          <c:invertIfNegative val="0"/>
          <c:cat>
            <c:strRef>
              <c:f>'CR Statistics'!$AL$1182:$AL$1192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Statistics'!$AM$1182:$AM$1192</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5018-42ED-B239-8A0524B0B659}"/>
            </c:ext>
          </c:extLst>
        </c:ser>
        <c:ser>
          <c:idx val="1"/>
          <c:order val="1"/>
          <c:tx>
            <c:strRef>
              <c:f>'CR Statistics'!$AN$1181</c:f>
              <c:strCache>
                <c:ptCount val="1"/>
                <c:pt idx="0">
                  <c:v>RAN #44</c:v>
                </c:pt>
              </c:strCache>
            </c:strRef>
          </c:tx>
          <c:spPr>
            <a:solidFill>
              <a:srgbClr val="339966"/>
            </a:solidFill>
            <a:ln w="12700">
              <a:solidFill>
                <a:srgbClr val="000000"/>
              </a:solidFill>
              <a:prstDash val="solid"/>
            </a:ln>
          </c:spPr>
          <c:invertIfNegative val="0"/>
          <c:cat>
            <c:strRef>
              <c:f>'CR Statistics'!$AL$1182:$AL$1192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Statistics'!$AN$1182:$AN$1192</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5018-42ED-B239-8A0524B0B659}"/>
            </c:ext>
          </c:extLst>
        </c:ser>
        <c:ser>
          <c:idx val="2"/>
          <c:order val="2"/>
          <c:tx>
            <c:strRef>
              <c:f>'CR Statistics'!$AO$1181</c:f>
              <c:strCache>
                <c:ptCount val="1"/>
                <c:pt idx="0">
                  <c:v>RAN #45</c:v>
                </c:pt>
              </c:strCache>
            </c:strRef>
          </c:tx>
          <c:spPr>
            <a:solidFill>
              <a:srgbClr val="FFFF00"/>
            </a:solidFill>
            <a:ln w="12700">
              <a:solidFill>
                <a:srgbClr val="000000"/>
              </a:solidFill>
              <a:prstDash val="solid"/>
            </a:ln>
          </c:spPr>
          <c:invertIfNegative val="0"/>
          <c:cat>
            <c:strRef>
              <c:f>'CR Statistics'!$AL$1182:$AL$1192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Statistics'!$AO$1182:$AO$1192</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5018-42ED-B239-8A0524B0B659}"/>
            </c:ext>
          </c:extLst>
        </c:ser>
        <c:ser>
          <c:idx val="3"/>
          <c:order val="3"/>
          <c:tx>
            <c:strRef>
              <c:f>'CR Statistics'!$AP$1181</c:f>
              <c:strCache>
                <c:ptCount val="1"/>
                <c:pt idx="0">
                  <c:v>RAN #46</c:v>
                </c:pt>
              </c:strCache>
            </c:strRef>
          </c:tx>
          <c:spPr>
            <a:solidFill>
              <a:srgbClr val="FF0000"/>
            </a:solidFill>
            <a:ln w="12700">
              <a:solidFill>
                <a:srgbClr val="000000"/>
              </a:solidFill>
              <a:prstDash val="solid"/>
            </a:ln>
          </c:spPr>
          <c:invertIfNegative val="0"/>
          <c:cat>
            <c:strRef>
              <c:f>'CR Statistics'!$AL$1182:$AL$1192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Statistics'!$AP$1182:$AP$1192</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5018-42ED-B239-8A0524B0B659}"/>
            </c:ext>
          </c:extLst>
        </c:ser>
        <c:ser>
          <c:idx val="4"/>
          <c:order val="4"/>
          <c:tx>
            <c:strRef>
              <c:f>'CR Statistics'!$AQ$1181</c:f>
              <c:strCache>
                <c:ptCount val="1"/>
                <c:pt idx="0">
                  <c:v>RAN #47</c:v>
                </c:pt>
              </c:strCache>
            </c:strRef>
          </c:tx>
          <c:spPr>
            <a:solidFill>
              <a:srgbClr val="00FF00"/>
            </a:solidFill>
            <a:ln w="12700">
              <a:solidFill>
                <a:srgbClr val="000000"/>
              </a:solidFill>
              <a:prstDash val="solid"/>
            </a:ln>
          </c:spPr>
          <c:invertIfNegative val="0"/>
          <c:cat>
            <c:strRef>
              <c:f>'CR Statistics'!$AL$1182:$AL$1192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Statistics'!$AQ$1182:$AQ$1192</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5018-42ED-B239-8A0524B0B659}"/>
            </c:ext>
          </c:extLst>
        </c:ser>
        <c:ser>
          <c:idx val="5"/>
          <c:order val="5"/>
          <c:tx>
            <c:strRef>
              <c:f>'CR Statistics'!$AR$1181</c:f>
              <c:strCache>
                <c:ptCount val="1"/>
                <c:pt idx="0">
                  <c:v>RAN #48</c:v>
                </c:pt>
              </c:strCache>
            </c:strRef>
          </c:tx>
          <c:spPr>
            <a:solidFill>
              <a:srgbClr val="800080"/>
            </a:solidFill>
            <a:ln w="12700">
              <a:solidFill>
                <a:srgbClr val="000000"/>
              </a:solidFill>
              <a:prstDash val="solid"/>
            </a:ln>
          </c:spPr>
          <c:invertIfNegative val="0"/>
          <c:cat>
            <c:strRef>
              <c:f>'CR Statistics'!$AL$1182:$AL$1192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Statistics'!$AR$1182:$AR$1192</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5018-42ED-B239-8A0524B0B659}"/>
            </c:ext>
          </c:extLst>
        </c:ser>
        <c:ser>
          <c:idx val="6"/>
          <c:order val="6"/>
          <c:tx>
            <c:strRef>
              <c:f>'CR Statistics'!$AS$1181</c:f>
              <c:strCache>
                <c:ptCount val="1"/>
                <c:pt idx="0">
                  <c:v>RAN #49</c:v>
                </c:pt>
              </c:strCache>
            </c:strRef>
          </c:tx>
          <c:spPr>
            <a:solidFill>
              <a:srgbClr val="0066CC"/>
            </a:solidFill>
            <a:ln w="12700">
              <a:solidFill>
                <a:srgbClr val="000000"/>
              </a:solidFill>
              <a:prstDash val="solid"/>
            </a:ln>
          </c:spPr>
          <c:invertIfNegative val="0"/>
          <c:cat>
            <c:strRef>
              <c:f>'CR Statistics'!$AL$1182:$AL$1192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Statistics'!$AS$1182:$AS$1192</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5018-42ED-B239-8A0524B0B659}"/>
            </c:ext>
          </c:extLst>
        </c:ser>
        <c:ser>
          <c:idx val="7"/>
          <c:order val="7"/>
          <c:tx>
            <c:strRef>
              <c:f>'CR Statistics'!$AT$1181</c:f>
              <c:strCache>
                <c:ptCount val="1"/>
                <c:pt idx="0">
                  <c:v>RAN #50</c:v>
                </c:pt>
              </c:strCache>
            </c:strRef>
          </c:tx>
          <c:spPr>
            <a:solidFill>
              <a:srgbClr val="FF9900"/>
            </a:solidFill>
            <a:ln w="12700">
              <a:solidFill>
                <a:srgbClr val="000000"/>
              </a:solidFill>
              <a:prstDash val="solid"/>
            </a:ln>
          </c:spPr>
          <c:invertIfNegative val="0"/>
          <c:cat>
            <c:strRef>
              <c:f>'CR Statistics'!$AL$1182:$AL$1192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Statistics'!$AT$1182:$AT$1192</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5018-42ED-B239-8A0524B0B659}"/>
            </c:ext>
          </c:extLst>
        </c:ser>
        <c:ser>
          <c:idx val="8"/>
          <c:order val="8"/>
          <c:tx>
            <c:strRef>
              <c:f>'CR Statistics'!$AU$1181</c:f>
              <c:strCache>
                <c:ptCount val="1"/>
                <c:pt idx="0">
                  <c:v>RAN #51</c:v>
                </c:pt>
              </c:strCache>
            </c:strRef>
          </c:tx>
          <c:spPr>
            <a:solidFill>
              <a:srgbClr val="00FFFF"/>
            </a:solidFill>
            <a:ln w="12700">
              <a:solidFill>
                <a:srgbClr val="000000"/>
              </a:solidFill>
              <a:prstDash val="solid"/>
            </a:ln>
          </c:spPr>
          <c:invertIfNegative val="0"/>
          <c:cat>
            <c:strRef>
              <c:f>'CR Statistics'!$AL$1182:$AL$1192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Statistics'!$AU$1182:$AU$1192</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5018-42ED-B239-8A0524B0B659}"/>
            </c:ext>
          </c:extLst>
        </c:ser>
        <c:ser>
          <c:idx val="9"/>
          <c:order val="9"/>
          <c:tx>
            <c:strRef>
              <c:f>'CR Statistics'!$AV$1181</c:f>
              <c:strCache>
                <c:ptCount val="1"/>
                <c:pt idx="0">
                  <c:v>RAN #52</c:v>
                </c:pt>
              </c:strCache>
            </c:strRef>
          </c:tx>
          <c:spPr>
            <a:solidFill>
              <a:srgbClr val="FF00FF"/>
            </a:solidFill>
            <a:ln w="12700">
              <a:solidFill>
                <a:srgbClr val="000000"/>
              </a:solidFill>
              <a:prstDash val="solid"/>
            </a:ln>
          </c:spPr>
          <c:invertIfNegative val="0"/>
          <c:cat>
            <c:strRef>
              <c:f>'CR Statistics'!$AL$1182:$AL$1192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Statistics'!$AV$1182:$AV$1192</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5018-42ED-B239-8A0524B0B659}"/>
            </c:ext>
          </c:extLst>
        </c:ser>
        <c:ser>
          <c:idx val="10"/>
          <c:order val="10"/>
          <c:tx>
            <c:strRef>
              <c:f>'CR Statistics'!$AW$1181</c:f>
              <c:strCache>
                <c:ptCount val="1"/>
                <c:pt idx="0">
                  <c:v>RAN #53</c:v>
                </c:pt>
              </c:strCache>
            </c:strRef>
          </c:tx>
          <c:spPr>
            <a:solidFill>
              <a:srgbClr val="FF0000"/>
            </a:solidFill>
            <a:ln w="12700">
              <a:solidFill>
                <a:srgbClr val="000000"/>
              </a:solidFill>
              <a:prstDash val="solid"/>
            </a:ln>
          </c:spPr>
          <c:invertIfNegative val="0"/>
          <c:cat>
            <c:strRef>
              <c:f>'CR Statistics'!$AL$1182:$AL$1192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Statistics'!$AW$1182:$AW$1192</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5018-42ED-B239-8A0524B0B659}"/>
            </c:ext>
          </c:extLst>
        </c:ser>
        <c:ser>
          <c:idx val="11"/>
          <c:order val="11"/>
          <c:tx>
            <c:strRef>
              <c:f>'CR Statistics'!$AX$1181</c:f>
              <c:strCache>
                <c:ptCount val="1"/>
                <c:pt idx="0">
                  <c:v>RAN #54</c:v>
                </c:pt>
              </c:strCache>
            </c:strRef>
          </c:tx>
          <c:spPr>
            <a:solidFill>
              <a:srgbClr val="00FFFF"/>
            </a:solidFill>
            <a:ln w="12700">
              <a:solidFill>
                <a:srgbClr val="000000"/>
              </a:solidFill>
              <a:prstDash val="solid"/>
            </a:ln>
          </c:spPr>
          <c:invertIfNegative val="0"/>
          <c:cat>
            <c:strRef>
              <c:f>'CR Statistics'!$AL$1182:$AL$1192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Statistics'!$AX$1182:$AX$1192</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5018-42ED-B239-8A0524B0B659}"/>
            </c:ext>
          </c:extLst>
        </c:ser>
        <c:ser>
          <c:idx val="12"/>
          <c:order val="12"/>
          <c:tx>
            <c:strRef>
              <c:f>'CR Statistics'!$AY$1181</c:f>
              <c:strCache>
                <c:ptCount val="1"/>
                <c:pt idx="0">
                  <c:v>RAN #55</c:v>
                </c:pt>
              </c:strCache>
            </c:strRef>
          </c:tx>
          <c:spPr>
            <a:solidFill>
              <a:srgbClr val="FF00FF"/>
            </a:solidFill>
            <a:ln w="12700">
              <a:solidFill>
                <a:srgbClr val="000000"/>
              </a:solidFill>
              <a:prstDash val="solid"/>
            </a:ln>
          </c:spPr>
          <c:invertIfNegative val="0"/>
          <c:cat>
            <c:strRef>
              <c:f>'CR Statistics'!$AL$1182:$AL$1192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Statistics'!$AY$1182:$AY$1192</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5018-42ED-B239-8A0524B0B659}"/>
            </c:ext>
          </c:extLst>
        </c:ser>
        <c:ser>
          <c:idx val="13"/>
          <c:order val="13"/>
          <c:tx>
            <c:strRef>
              <c:f>'CR Statistics'!$AZ$1181</c:f>
              <c:strCache>
                <c:ptCount val="1"/>
                <c:pt idx="0">
                  <c:v>RAN #56</c:v>
                </c:pt>
              </c:strCache>
            </c:strRef>
          </c:tx>
          <c:spPr>
            <a:solidFill>
              <a:srgbClr val="800000"/>
            </a:solidFill>
            <a:ln w="12700">
              <a:solidFill>
                <a:srgbClr val="000000"/>
              </a:solidFill>
              <a:prstDash val="solid"/>
            </a:ln>
          </c:spPr>
          <c:invertIfNegative val="0"/>
          <c:cat>
            <c:strRef>
              <c:f>'CR Statistics'!$AL$1182:$AL$1192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Statistics'!$AZ$1182:$AZ$1192</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5018-42ED-B239-8A0524B0B659}"/>
            </c:ext>
          </c:extLst>
        </c:ser>
        <c:ser>
          <c:idx val="14"/>
          <c:order val="14"/>
          <c:tx>
            <c:strRef>
              <c:f>'CR Statistics'!$BA$1181</c:f>
              <c:strCache>
                <c:ptCount val="1"/>
                <c:pt idx="0">
                  <c:v>RAN #57</c:v>
                </c:pt>
              </c:strCache>
            </c:strRef>
          </c:tx>
          <c:spPr>
            <a:solidFill>
              <a:srgbClr val="FFCC00"/>
            </a:solidFill>
            <a:ln w="12700">
              <a:solidFill>
                <a:srgbClr val="000000"/>
              </a:solidFill>
              <a:prstDash val="solid"/>
            </a:ln>
          </c:spPr>
          <c:invertIfNegative val="0"/>
          <c:cat>
            <c:strRef>
              <c:f>'CR Statistics'!$AL$1182:$AL$1192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Statistics'!$BA$1182:$BA$1192</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5018-42ED-B239-8A0524B0B659}"/>
            </c:ext>
          </c:extLst>
        </c:ser>
        <c:ser>
          <c:idx val="15"/>
          <c:order val="15"/>
          <c:tx>
            <c:strRef>
              <c:f>'CR Statistics'!$BB$1181</c:f>
              <c:strCache>
                <c:ptCount val="1"/>
                <c:pt idx="0">
                  <c:v>RAN #58</c:v>
                </c:pt>
              </c:strCache>
            </c:strRef>
          </c:tx>
          <c:spPr>
            <a:solidFill>
              <a:srgbClr val="FFFF00"/>
            </a:solidFill>
            <a:ln w="12700">
              <a:solidFill>
                <a:srgbClr val="000000"/>
              </a:solidFill>
              <a:prstDash val="solid"/>
            </a:ln>
          </c:spPr>
          <c:invertIfNegative val="0"/>
          <c:cat>
            <c:strRef>
              <c:f>'CR Statistics'!$AL$1182:$AL$1192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Statistics'!$BB$1182:$BB$1192</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5018-42ED-B239-8A0524B0B659}"/>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 Statistics'!$T$1159</c:f>
              <c:strCache>
                <c:ptCount val="1"/>
                <c:pt idx="0">
                  <c:v>RAN1</c:v>
                </c:pt>
              </c:strCache>
            </c:strRef>
          </c:tx>
          <c:spPr>
            <a:solidFill>
              <a:srgbClr val="00FF00"/>
            </a:solidFill>
            <a:ln w="12700">
              <a:solidFill>
                <a:srgbClr val="000000"/>
              </a:solidFill>
              <a:prstDash val="solid"/>
            </a:ln>
          </c:spPr>
          <c:invertIfNegative val="0"/>
          <c:cat>
            <c:strRef>
              <c:f>'CR Statistics'!$S$1160:$S$1168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Statistics'!$T$1160:$T$1168</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85D6-40A1-8809-AC50A7A5FAD1}"/>
            </c:ext>
          </c:extLst>
        </c:ser>
        <c:ser>
          <c:idx val="1"/>
          <c:order val="1"/>
          <c:tx>
            <c:strRef>
              <c:f>'CR Statistics'!$U$1159</c:f>
              <c:strCache>
                <c:ptCount val="1"/>
                <c:pt idx="0">
                  <c:v>RAN2</c:v>
                </c:pt>
              </c:strCache>
            </c:strRef>
          </c:tx>
          <c:spPr>
            <a:solidFill>
              <a:srgbClr val="FF0000"/>
            </a:solidFill>
            <a:ln w="12700">
              <a:solidFill>
                <a:srgbClr val="000000"/>
              </a:solidFill>
              <a:prstDash val="solid"/>
            </a:ln>
          </c:spPr>
          <c:invertIfNegative val="0"/>
          <c:cat>
            <c:strRef>
              <c:f>'CR Statistics'!$S$1160:$S$1168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Statistics'!$U$1160:$U$1168</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85D6-40A1-8809-AC50A7A5FAD1}"/>
            </c:ext>
          </c:extLst>
        </c:ser>
        <c:ser>
          <c:idx val="2"/>
          <c:order val="2"/>
          <c:tx>
            <c:strRef>
              <c:f>'CR Statistics'!$V$1159</c:f>
              <c:strCache>
                <c:ptCount val="1"/>
                <c:pt idx="0">
                  <c:v>RAN3</c:v>
                </c:pt>
              </c:strCache>
            </c:strRef>
          </c:tx>
          <c:spPr>
            <a:solidFill>
              <a:srgbClr val="0000FF"/>
            </a:solidFill>
            <a:ln w="12700">
              <a:solidFill>
                <a:srgbClr val="000000"/>
              </a:solidFill>
              <a:prstDash val="solid"/>
            </a:ln>
          </c:spPr>
          <c:invertIfNegative val="0"/>
          <c:cat>
            <c:strRef>
              <c:f>'CR Statistics'!$S$1160:$S$1168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Statistics'!$V$1160:$V$1168</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85D6-40A1-8809-AC50A7A5FAD1}"/>
            </c:ext>
          </c:extLst>
        </c:ser>
        <c:ser>
          <c:idx val="3"/>
          <c:order val="3"/>
          <c:tx>
            <c:strRef>
              <c:f>'CR Statistics'!$W$1159</c:f>
              <c:strCache>
                <c:ptCount val="1"/>
                <c:pt idx="0">
                  <c:v>RAN4</c:v>
                </c:pt>
              </c:strCache>
            </c:strRef>
          </c:tx>
          <c:spPr>
            <a:solidFill>
              <a:srgbClr val="FFFF00"/>
            </a:solidFill>
            <a:ln w="12700">
              <a:solidFill>
                <a:srgbClr val="000000"/>
              </a:solidFill>
              <a:prstDash val="solid"/>
            </a:ln>
          </c:spPr>
          <c:invertIfNegative val="0"/>
          <c:cat>
            <c:strRef>
              <c:f>'CR Statistics'!$S$1160:$S$1168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Statistics'!$W$1160:$W$1168</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85D6-40A1-8809-AC50A7A5FAD1}"/>
            </c:ext>
          </c:extLst>
        </c:ser>
        <c:ser>
          <c:idx val="4"/>
          <c:order val="4"/>
          <c:tx>
            <c:strRef>
              <c:f>'CR Statistics'!$X$1159</c:f>
              <c:strCache>
                <c:ptCount val="1"/>
                <c:pt idx="0">
                  <c:v>RAN5</c:v>
                </c:pt>
              </c:strCache>
            </c:strRef>
          </c:tx>
          <c:spPr>
            <a:solidFill>
              <a:srgbClr val="660066"/>
            </a:solidFill>
            <a:ln w="12700">
              <a:solidFill>
                <a:srgbClr val="000000"/>
              </a:solidFill>
              <a:prstDash val="solid"/>
            </a:ln>
          </c:spPr>
          <c:invertIfNegative val="0"/>
          <c:cat>
            <c:strRef>
              <c:f>'CR Statistics'!$S$1160:$S$1168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Statistics'!$X$1160:$X$1168</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85D6-40A1-8809-AC50A7A5FAD1}"/>
            </c:ext>
          </c:extLst>
        </c:ser>
        <c:ser>
          <c:idx val="5"/>
          <c:order val="5"/>
          <c:tx>
            <c:strRef>
              <c:f>'CR Statistics'!$Y$1159</c:f>
              <c:strCache>
                <c:ptCount val="1"/>
                <c:pt idx="0">
                  <c:v>RAN without RAN5</c:v>
                </c:pt>
              </c:strCache>
            </c:strRef>
          </c:tx>
          <c:spPr>
            <a:solidFill>
              <a:srgbClr val="FF00FF"/>
            </a:solidFill>
            <a:ln w="12700">
              <a:solidFill>
                <a:srgbClr val="000000"/>
              </a:solidFill>
              <a:prstDash val="solid"/>
            </a:ln>
          </c:spPr>
          <c:invertIfNegative val="0"/>
          <c:cat>
            <c:strRef>
              <c:f>'CR Statistics'!$S$1160:$S$1168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Statistics'!$Y$1160:$Y$1168</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85D6-40A1-8809-AC50A7A5FAD1}"/>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 Statistics'!$AM$1153</c:f>
              <c:strCache>
                <c:ptCount val="1"/>
                <c:pt idx="0">
                  <c:v>RAN #43</c:v>
                </c:pt>
              </c:strCache>
            </c:strRef>
          </c:tx>
          <c:spPr>
            <a:solidFill>
              <a:srgbClr val="9999FF"/>
            </a:solidFill>
            <a:ln w="12700">
              <a:solidFill>
                <a:srgbClr val="000000"/>
              </a:solidFill>
              <a:prstDash val="solid"/>
            </a:ln>
          </c:spPr>
          <c:invertIfNegative val="0"/>
          <c:cat>
            <c:strRef>
              <c:f>'CR Statistics'!$AL$1154:$AL$1161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Statistics'!$AM$1154:$AM$1161</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EBDB-4DB0-AF08-13D2FB7F610F}"/>
            </c:ext>
          </c:extLst>
        </c:ser>
        <c:ser>
          <c:idx val="1"/>
          <c:order val="1"/>
          <c:tx>
            <c:strRef>
              <c:f>'CR Statistics'!$AN$1153</c:f>
              <c:strCache>
                <c:ptCount val="1"/>
                <c:pt idx="0">
                  <c:v>RAN #44</c:v>
                </c:pt>
              </c:strCache>
            </c:strRef>
          </c:tx>
          <c:spPr>
            <a:solidFill>
              <a:srgbClr val="339966"/>
            </a:solidFill>
            <a:ln w="12700">
              <a:solidFill>
                <a:srgbClr val="000000"/>
              </a:solidFill>
              <a:prstDash val="solid"/>
            </a:ln>
          </c:spPr>
          <c:invertIfNegative val="0"/>
          <c:cat>
            <c:strRef>
              <c:f>'CR Statistics'!$AL$1154:$AL$1161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Statistics'!$AN$1154:$AN$1161</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EBDB-4DB0-AF08-13D2FB7F610F}"/>
            </c:ext>
          </c:extLst>
        </c:ser>
        <c:ser>
          <c:idx val="2"/>
          <c:order val="2"/>
          <c:tx>
            <c:strRef>
              <c:f>'CR Statistics'!$AO$1153</c:f>
              <c:strCache>
                <c:ptCount val="1"/>
                <c:pt idx="0">
                  <c:v>RAN #45</c:v>
                </c:pt>
              </c:strCache>
            </c:strRef>
          </c:tx>
          <c:spPr>
            <a:solidFill>
              <a:srgbClr val="FFFF00"/>
            </a:solidFill>
            <a:ln w="12700">
              <a:solidFill>
                <a:srgbClr val="000000"/>
              </a:solidFill>
              <a:prstDash val="solid"/>
            </a:ln>
          </c:spPr>
          <c:invertIfNegative val="0"/>
          <c:cat>
            <c:strRef>
              <c:f>'CR Statistics'!$AL$1154:$AL$1161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Statistics'!$AO$1154:$AO$1161</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EBDB-4DB0-AF08-13D2FB7F610F}"/>
            </c:ext>
          </c:extLst>
        </c:ser>
        <c:ser>
          <c:idx val="3"/>
          <c:order val="3"/>
          <c:tx>
            <c:strRef>
              <c:f>'CR Statistics'!$AP$1153</c:f>
              <c:strCache>
                <c:ptCount val="1"/>
                <c:pt idx="0">
                  <c:v>RAN #46</c:v>
                </c:pt>
              </c:strCache>
            </c:strRef>
          </c:tx>
          <c:spPr>
            <a:solidFill>
              <a:srgbClr val="FF0000"/>
            </a:solidFill>
            <a:ln w="12700">
              <a:solidFill>
                <a:srgbClr val="000000"/>
              </a:solidFill>
              <a:prstDash val="solid"/>
            </a:ln>
          </c:spPr>
          <c:invertIfNegative val="0"/>
          <c:cat>
            <c:strRef>
              <c:f>'CR Statistics'!$AL$1154:$AL$1161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Statistics'!$AP$1154:$AP$1161</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EBDB-4DB0-AF08-13D2FB7F610F}"/>
            </c:ext>
          </c:extLst>
        </c:ser>
        <c:ser>
          <c:idx val="4"/>
          <c:order val="4"/>
          <c:tx>
            <c:strRef>
              <c:f>'CR Statistics'!$AQ$1153</c:f>
              <c:strCache>
                <c:ptCount val="1"/>
                <c:pt idx="0">
                  <c:v>RAN #47</c:v>
                </c:pt>
              </c:strCache>
            </c:strRef>
          </c:tx>
          <c:spPr>
            <a:solidFill>
              <a:srgbClr val="00FF00"/>
            </a:solidFill>
            <a:ln w="12700">
              <a:solidFill>
                <a:srgbClr val="000000"/>
              </a:solidFill>
              <a:prstDash val="solid"/>
            </a:ln>
          </c:spPr>
          <c:invertIfNegative val="0"/>
          <c:cat>
            <c:strRef>
              <c:f>'CR Statistics'!$AL$1154:$AL$1161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Statistics'!$AQ$1154:$AQ$1161</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EBDB-4DB0-AF08-13D2FB7F610F}"/>
            </c:ext>
          </c:extLst>
        </c:ser>
        <c:ser>
          <c:idx val="5"/>
          <c:order val="5"/>
          <c:tx>
            <c:strRef>
              <c:f>'CR Statistics'!$AR$1153</c:f>
              <c:strCache>
                <c:ptCount val="1"/>
                <c:pt idx="0">
                  <c:v>RAN #48</c:v>
                </c:pt>
              </c:strCache>
            </c:strRef>
          </c:tx>
          <c:spPr>
            <a:solidFill>
              <a:srgbClr val="800080"/>
            </a:solidFill>
            <a:ln w="12700">
              <a:solidFill>
                <a:srgbClr val="000000"/>
              </a:solidFill>
              <a:prstDash val="solid"/>
            </a:ln>
          </c:spPr>
          <c:invertIfNegative val="0"/>
          <c:cat>
            <c:strRef>
              <c:f>'CR Statistics'!$AL$1154:$AL$1161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Statistics'!$AR$1154:$AR$1161</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EBDB-4DB0-AF08-13D2FB7F610F}"/>
            </c:ext>
          </c:extLst>
        </c:ser>
        <c:ser>
          <c:idx val="6"/>
          <c:order val="6"/>
          <c:tx>
            <c:strRef>
              <c:f>'CR Statistics'!$AS$1153</c:f>
              <c:strCache>
                <c:ptCount val="1"/>
                <c:pt idx="0">
                  <c:v>RAN #49</c:v>
                </c:pt>
              </c:strCache>
            </c:strRef>
          </c:tx>
          <c:spPr>
            <a:solidFill>
              <a:srgbClr val="0066CC"/>
            </a:solidFill>
            <a:ln w="12700">
              <a:solidFill>
                <a:srgbClr val="000000"/>
              </a:solidFill>
              <a:prstDash val="solid"/>
            </a:ln>
          </c:spPr>
          <c:invertIfNegative val="0"/>
          <c:cat>
            <c:strRef>
              <c:f>'CR Statistics'!$AL$1154:$AL$1161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Statistics'!$AS$1154:$AS$1161</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EBDB-4DB0-AF08-13D2FB7F610F}"/>
            </c:ext>
          </c:extLst>
        </c:ser>
        <c:ser>
          <c:idx val="7"/>
          <c:order val="7"/>
          <c:tx>
            <c:strRef>
              <c:f>'CR Statistics'!$AT$1153</c:f>
              <c:strCache>
                <c:ptCount val="1"/>
                <c:pt idx="0">
                  <c:v>RAN #50</c:v>
                </c:pt>
              </c:strCache>
            </c:strRef>
          </c:tx>
          <c:spPr>
            <a:solidFill>
              <a:srgbClr val="FF9900"/>
            </a:solidFill>
            <a:ln w="12700">
              <a:solidFill>
                <a:srgbClr val="000000"/>
              </a:solidFill>
              <a:prstDash val="solid"/>
            </a:ln>
          </c:spPr>
          <c:invertIfNegative val="0"/>
          <c:cat>
            <c:strRef>
              <c:f>'CR Statistics'!$AL$1154:$AL$1161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Statistics'!$AT$1154:$AT$1161</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EBDB-4DB0-AF08-13D2FB7F610F}"/>
            </c:ext>
          </c:extLst>
        </c:ser>
        <c:ser>
          <c:idx val="8"/>
          <c:order val="8"/>
          <c:tx>
            <c:strRef>
              <c:f>'CR Statistics'!$AU$1153</c:f>
              <c:strCache>
                <c:ptCount val="1"/>
                <c:pt idx="0">
                  <c:v>RAN #51</c:v>
                </c:pt>
              </c:strCache>
            </c:strRef>
          </c:tx>
          <c:spPr>
            <a:solidFill>
              <a:srgbClr val="00FFFF"/>
            </a:solidFill>
            <a:ln w="12700">
              <a:solidFill>
                <a:srgbClr val="000000"/>
              </a:solidFill>
              <a:prstDash val="solid"/>
            </a:ln>
          </c:spPr>
          <c:invertIfNegative val="0"/>
          <c:cat>
            <c:strRef>
              <c:f>'CR Statistics'!$AL$1154:$AL$1161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Statistics'!$AU$1154:$AU$1161</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EBDB-4DB0-AF08-13D2FB7F610F}"/>
            </c:ext>
          </c:extLst>
        </c:ser>
        <c:ser>
          <c:idx val="9"/>
          <c:order val="9"/>
          <c:tx>
            <c:strRef>
              <c:f>'CR Statistics'!$AV$1153</c:f>
              <c:strCache>
                <c:ptCount val="1"/>
                <c:pt idx="0">
                  <c:v>RAN #52</c:v>
                </c:pt>
              </c:strCache>
            </c:strRef>
          </c:tx>
          <c:spPr>
            <a:solidFill>
              <a:srgbClr val="FF00FF"/>
            </a:solidFill>
            <a:ln w="12700">
              <a:solidFill>
                <a:srgbClr val="000000"/>
              </a:solidFill>
              <a:prstDash val="solid"/>
            </a:ln>
          </c:spPr>
          <c:invertIfNegative val="0"/>
          <c:cat>
            <c:strRef>
              <c:f>'CR Statistics'!$AL$1154:$AL$1161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Statistics'!$AV$1154:$AV$1161</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EBDB-4DB0-AF08-13D2FB7F610F}"/>
            </c:ext>
          </c:extLst>
        </c:ser>
        <c:ser>
          <c:idx val="10"/>
          <c:order val="10"/>
          <c:tx>
            <c:strRef>
              <c:f>'CR Statistics'!$AW$1153</c:f>
              <c:strCache>
                <c:ptCount val="1"/>
                <c:pt idx="0">
                  <c:v>RAN #53</c:v>
                </c:pt>
              </c:strCache>
            </c:strRef>
          </c:tx>
          <c:spPr>
            <a:solidFill>
              <a:srgbClr val="FF0000"/>
            </a:solidFill>
            <a:ln w="12700">
              <a:solidFill>
                <a:srgbClr val="000000"/>
              </a:solidFill>
              <a:prstDash val="solid"/>
            </a:ln>
          </c:spPr>
          <c:invertIfNegative val="0"/>
          <c:cat>
            <c:strRef>
              <c:f>'CR Statistics'!$AL$1154:$AL$1161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Statistics'!$AW$1154:$AW$1161</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EBDB-4DB0-AF08-13D2FB7F610F}"/>
            </c:ext>
          </c:extLst>
        </c:ser>
        <c:ser>
          <c:idx val="11"/>
          <c:order val="11"/>
          <c:tx>
            <c:strRef>
              <c:f>'CR Statistics'!$AX$1153</c:f>
              <c:strCache>
                <c:ptCount val="1"/>
                <c:pt idx="0">
                  <c:v>RAN #54</c:v>
                </c:pt>
              </c:strCache>
            </c:strRef>
          </c:tx>
          <c:spPr>
            <a:solidFill>
              <a:srgbClr val="00FFFF"/>
            </a:solidFill>
            <a:ln w="12700">
              <a:solidFill>
                <a:srgbClr val="000000"/>
              </a:solidFill>
              <a:prstDash val="solid"/>
            </a:ln>
          </c:spPr>
          <c:invertIfNegative val="0"/>
          <c:cat>
            <c:strRef>
              <c:f>'CR Statistics'!$AL$1154:$AL$1161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Statistics'!$AX$1154:$AX$1161</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EBDB-4DB0-AF08-13D2FB7F610F}"/>
            </c:ext>
          </c:extLst>
        </c:ser>
        <c:ser>
          <c:idx val="12"/>
          <c:order val="12"/>
          <c:tx>
            <c:strRef>
              <c:f>'CR Statistics'!$AY$1153</c:f>
              <c:strCache>
                <c:ptCount val="1"/>
                <c:pt idx="0">
                  <c:v>RAN #55</c:v>
                </c:pt>
              </c:strCache>
            </c:strRef>
          </c:tx>
          <c:spPr>
            <a:solidFill>
              <a:srgbClr val="FF00FF"/>
            </a:solidFill>
            <a:ln w="12700">
              <a:solidFill>
                <a:srgbClr val="000000"/>
              </a:solidFill>
              <a:prstDash val="solid"/>
            </a:ln>
          </c:spPr>
          <c:invertIfNegative val="0"/>
          <c:cat>
            <c:strRef>
              <c:f>'CR Statistics'!$AL$1154:$AL$1161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Statistics'!$AY$1154:$AY$1161</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EBDB-4DB0-AF08-13D2FB7F610F}"/>
            </c:ext>
          </c:extLst>
        </c:ser>
        <c:ser>
          <c:idx val="13"/>
          <c:order val="13"/>
          <c:tx>
            <c:strRef>
              <c:f>'CR Statistics'!$AZ$1153</c:f>
              <c:strCache>
                <c:ptCount val="1"/>
                <c:pt idx="0">
                  <c:v>RAN #56</c:v>
                </c:pt>
              </c:strCache>
            </c:strRef>
          </c:tx>
          <c:spPr>
            <a:solidFill>
              <a:srgbClr val="800000"/>
            </a:solidFill>
            <a:ln w="12700">
              <a:solidFill>
                <a:srgbClr val="000000"/>
              </a:solidFill>
              <a:prstDash val="solid"/>
            </a:ln>
          </c:spPr>
          <c:invertIfNegative val="0"/>
          <c:cat>
            <c:strRef>
              <c:f>'CR Statistics'!$AL$1154:$AL$1161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Statistics'!$AZ$1154:$AZ$1161</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EBDB-4DB0-AF08-13D2FB7F610F}"/>
            </c:ext>
          </c:extLst>
        </c:ser>
        <c:ser>
          <c:idx val="14"/>
          <c:order val="14"/>
          <c:tx>
            <c:strRef>
              <c:f>'CR Statistics'!$BA$1153</c:f>
              <c:strCache>
                <c:ptCount val="1"/>
                <c:pt idx="0">
                  <c:v>RAN #57</c:v>
                </c:pt>
              </c:strCache>
            </c:strRef>
          </c:tx>
          <c:spPr>
            <a:solidFill>
              <a:srgbClr val="FFCC00"/>
            </a:solidFill>
            <a:ln w="12700">
              <a:solidFill>
                <a:srgbClr val="000000"/>
              </a:solidFill>
              <a:prstDash val="solid"/>
            </a:ln>
          </c:spPr>
          <c:invertIfNegative val="0"/>
          <c:cat>
            <c:strRef>
              <c:f>'CR Statistics'!$AL$1154:$AL$1161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Statistics'!$BA$1154:$BA$1161</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EBDB-4DB0-AF08-13D2FB7F610F}"/>
            </c:ext>
          </c:extLst>
        </c:ser>
        <c:ser>
          <c:idx val="15"/>
          <c:order val="15"/>
          <c:tx>
            <c:strRef>
              <c:f>'CR Statistics'!$BB$1153</c:f>
              <c:strCache>
                <c:ptCount val="1"/>
                <c:pt idx="0">
                  <c:v>RAN #58</c:v>
                </c:pt>
              </c:strCache>
            </c:strRef>
          </c:tx>
          <c:spPr>
            <a:solidFill>
              <a:srgbClr val="FFFF00"/>
            </a:solidFill>
            <a:ln w="12700">
              <a:solidFill>
                <a:srgbClr val="000000"/>
              </a:solidFill>
              <a:prstDash val="solid"/>
            </a:ln>
          </c:spPr>
          <c:invertIfNegative val="0"/>
          <c:cat>
            <c:strRef>
              <c:f>'CR Statistics'!$AL$1154:$AL$1161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Statistics'!$BB$1154:$BB$1161</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EBDB-4DB0-AF08-13D2FB7F610F}"/>
            </c:ext>
          </c:extLst>
        </c:ser>
        <c:ser>
          <c:idx val="16"/>
          <c:order val="16"/>
          <c:tx>
            <c:strRef>
              <c:f>'CR Statistics'!$BC$1153</c:f>
              <c:strCache>
                <c:ptCount val="1"/>
                <c:pt idx="0">
                  <c:v>RAN #59</c:v>
                </c:pt>
              </c:strCache>
            </c:strRef>
          </c:tx>
          <c:spPr>
            <a:solidFill>
              <a:srgbClr val="00CCFF"/>
            </a:solidFill>
            <a:ln w="12700">
              <a:solidFill>
                <a:srgbClr val="000000"/>
              </a:solidFill>
              <a:prstDash val="solid"/>
            </a:ln>
          </c:spPr>
          <c:invertIfNegative val="0"/>
          <c:cat>
            <c:strRef>
              <c:f>'CR Statistics'!$AL$1154:$AL$1161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Statistics'!$BC$1154:$BC$1161</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EBDB-4DB0-AF08-13D2FB7F610F}"/>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 Statistics'!$T$1117</c:f>
              <c:strCache>
                <c:ptCount val="1"/>
                <c:pt idx="0">
                  <c:v>RAN1</c:v>
                </c:pt>
              </c:strCache>
            </c:strRef>
          </c:tx>
          <c:spPr>
            <a:solidFill>
              <a:srgbClr val="00FF00"/>
            </a:solidFill>
            <a:ln w="12700">
              <a:solidFill>
                <a:srgbClr val="000000"/>
              </a:solidFill>
              <a:prstDash val="solid"/>
            </a:ln>
          </c:spPr>
          <c:invertIfNegative val="0"/>
          <c:cat>
            <c:strRef>
              <c:f>'CR Statistics'!$S$1118:$S$1126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Statistics'!$T$1118:$T$1126</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0E6A-4D10-A79D-6116019D5520}"/>
            </c:ext>
          </c:extLst>
        </c:ser>
        <c:ser>
          <c:idx val="1"/>
          <c:order val="1"/>
          <c:tx>
            <c:strRef>
              <c:f>'CR Statistics'!$U$1117</c:f>
              <c:strCache>
                <c:ptCount val="1"/>
                <c:pt idx="0">
                  <c:v>RAN2</c:v>
                </c:pt>
              </c:strCache>
            </c:strRef>
          </c:tx>
          <c:spPr>
            <a:solidFill>
              <a:srgbClr val="FF0000"/>
            </a:solidFill>
            <a:ln w="12700">
              <a:solidFill>
                <a:srgbClr val="000000"/>
              </a:solidFill>
              <a:prstDash val="solid"/>
            </a:ln>
          </c:spPr>
          <c:invertIfNegative val="0"/>
          <c:cat>
            <c:strRef>
              <c:f>'CR Statistics'!$S$1118:$S$1126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Statistics'!$U$1118:$U$1126</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0E6A-4D10-A79D-6116019D5520}"/>
            </c:ext>
          </c:extLst>
        </c:ser>
        <c:ser>
          <c:idx val="2"/>
          <c:order val="2"/>
          <c:tx>
            <c:strRef>
              <c:f>'CR Statistics'!$V$1117</c:f>
              <c:strCache>
                <c:ptCount val="1"/>
                <c:pt idx="0">
                  <c:v>RAN3</c:v>
                </c:pt>
              </c:strCache>
            </c:strRef>
          </c:tx>
          <c:spPr>
            <a:solidFill>
              <a:srgbClr val="0000FF"/>
            </a:solidFill>
            <a:ln w="12700">
              <a:solidFill>
                <a:srgbClr val="000000"/>
              </a:solidFill>
              <a:prstDash val="solid"/>
            </a:ln>
          </c:spPr>
          <c:invertIfNegative val="0"/>
          <c:cat>
            <c:strRef>
              <c:f>'CR Statistics'!$S$1118:$S$1126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Statistics'!$V$1118:$V$1126</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0E6A-4D10-A79D-6116019D5520}"/>
            </c:ext>
          </c:extLst>
        </c:ser>
        <c:ser>
          <c:idx val="3"/>
          <c:order val="3"/>
          <c:tx>
            <c:strRef>
              <c:f>'CR Statistics'!$W$1117</c:f>
              <c:strCache>
                <c:ptCount val="1"/>
                <c:pt idx="0">
                  <c:v>RAN4</c:v>
                </c:pt>
              </c:strCache>
            </c:strRef>
          </c:tx>
          <c:spPr>
            <a:solidFill>
              <a:srgbClr val="FFFF00"/>
            </a:solidFill>
            <a:ln w="12700">
              <a:solidFill>
                <a:srgbClr val="000000"/>
              </a:solidFill>
              <a:prstDash val="solid"/>
            </a:ln>
          </c:spPr>
          <c:invertIfNegative val="0"/>
          <c:cat>
            <c:strRef>
              <c:f>'CR Statistics'!$S$1118:$S$1126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Statistics'!$W$1118:$W$1126</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0E6A-4D10-A79D-6116019D5520}"/>
            </c:ext>
          </c:extLst>
        </c:ser>
        <c:ser>
          <c:idx val="4"/>
          <c:order val="4"/>
          <c:tx>
            <c:strRef>
              <c:f>'CR Statistics'!$X$1117</c:f>
              <c:strCache>
                <c:ptCount val="1"/>
                <c:pt idx="0">
                  <c:v>RAN5</c:v>
                </c:pt>
              </c:strCache>
            </c:strRef>
          </c:tx>
          <c:spPr>
            <a:solidFill>
              <a:srgbClr val="660066"/>
            </a:solidFill>
            <a:ln w="12700">
              <a:solidFill>
                <a:srgbClr val="000000"/>
              </a:solidFill>
              <a:prstDash val="solid"/>
            </a:ln>
          </c:spPr>
          <c:invertIfNegative val="0"/>
          <c:cat>
            <c:strRef>
              <c:f>'CR Statistics'!$S$1118:$S$1126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Statistics'!$X$1118:$X$1126</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0E6A-4D10-A79D-6116019D5520}"/>
            </c:ext>
          </c:extLst>
        </c:ser>
        <c:ser>
          <c:idx val="5"/>
          <c:order val="5"/>
          <c:tx>
            <c:strRef>
              <c:f>'CR Statistics'!$Y$1117</c:f>
              <c:strCache>
                <c:ptCount val="1"/>
                <c:pt idx="0">
                  <c:v>RAN without RAN5</c:v>
                </c:pt>
              </c:strCache>
            </c:strRef>
          </c:tx>
          <c:spPr>
            <a:solidFill>
              <a:srgbClr val="FF00FF"/>
            </a:solidFill>
            <a:ln w="12700">
              <a:solidFill>
                <a:srgbClr val="000000"/>
              </a:solidFill>
              <a:prstDash val="solid"/>
            </a:ln>
          </c:spPr>
          <c:invertIfNegative val="0"/>
          <c:cat>
            <c:strRef>
              <c:f>'CR Statistics'!$S$1118:$S$1126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Statistics'!$Y$1118:$Y$1126</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0E6A-4D10-A79D-6116019D5520}"/>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 Statistics'!$AM$1111</c:f>
              <c:strCache>
                <c:ptCount val="1"/>
                <c:pt idx="0">
                  <c:v>RAN #43</c:v>
                </c:pt>
              </c:strCache>
            </c:strRef>
          </c:tx>
          <c:spPr>
            <a:solidFill>
              <a:srgbClr val="9999FF"/>
            </a:solidFill>
            <a:ln w="12700">
              <a:solidFill>
                <a:srgbClr val="000000"/>
              </a:solidFill>
              <a:prstDash val="solid"/>
            </a:ln>
          </c:spPr>
          <c:invertIfNegative val="0"/>
          <c:cat>
            <c:strRef>
              <c:f>'CR Statistics'!$AL$1112:$AL$1119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Statistics'!$AM$1112:$AM$1119</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B00E-41B9-BEB8-F528307676DF}"/>
            </c:ext>
          </c:extLst>
        </c:ser>
        <c:ser>
          <c:idx val="1"/>
          <c:order val="1"/>
          <c:tx>
            <c:strRef>
              <c:f>'CR Statistics'!$AN$1111</c:f>
              <c:strCache>
                <c:ptCount val="1"/>
                <c:pt idx="0">
                  <c:v>RAN #44</c:v>
                </c:pt>
              </c:strCache>
            </c:strRef>
          </c:tx>
          <c:spPr>
            <a:solidFill>
              <a:srgbClr val="339966"/>
            </a:solidFill>
            <a:ln w="12700">
              <a:solidFill>
                <a:srgbClr val="000000"/>
              </a:solidFill>
              <a:prstDash val="solid"/>
            </a:ln>
          </c:spPr>
          <c:invertIfNegative val="0"/>
          <c:cat>
            <c:strRef>
              <c:f>'CR Statistics'!$AL$1112:$AL$1119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Statistics'!$AN$1112:$AN$1119</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B00E-41B9-BEB8-F528307676DF}"/>
            </c:ext>
          </c:extLst>
        </c:ser>
        <c:ser>
          <c:idx val="2"/>
          <c:order val="2"/>
          <c:tx>
            <c:strRef>
              <c:f>'CR Statistics'!$AO$1111</c:f>
              <c:strCache>
                <c:ptCount val="1"/>
                <c:pt idx="0">
                  <c:v>RAN #45</c:v>
                </c:pt>
              </c:strCache>
            </c:strRef>
          </c:tx>
          <c:spPr>
            <a:solidFill>
              <a:srgbClr val="FFFF00"/>
            </a:solidFill>
            <a:ln w="12700">
              <a:solidFill>
                <a:srgbClr val="000000"/>
              </a:solidFill>
              <a:prstDash val="solid"/>
            </a:ln>
          </c:spPr>
          <c:invertIfNegative val="0"/>
          <c:cat>
            <c:strRef>
              <c:f>'CR Statistics'!$AL$1112:$AL$1119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Statistics'!$AO$1112:$AO$1119</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B00E-41B9-BEB8-F528307676DF}"/>
            </c:ext>
          </c:extLst>
        </c:ser>
        <c:ser>
          <c:idx val="3"/>
          <c:order val="3"/>
          <c:tx>
            <c:strRef>
              <c:f>'CR Statistics'!$AP$1111</c:f>
              <c:strCache>
                <c:ptCount val="1"/>
                <c:pt idx="0">
                  <c:v>RAN #46</c:v>
                </c:pt>
              </c:strCache>
            </c:strRef>
          </c:tx>
          <c:spPr>
            <a:solidFill>
              <a:srgbClr val="FF0000"/>
            </a:solidFill>
            <a:ln w="12700">
              <a:solidFill>
                <a:srgbClr val="000000"/>
              </a:solidFill>
              <a:prstDash val="solid"/>
            </a:ln>
          </c:spPr>
          <c:invertIfNegative val="0"/>
          <c:cat>
            <c:strRef>
              <c:f>'CR Statistics'!$AL$1112:$AL$1119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Statistics'!$AP$1112:$AP$1119</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B00E-41B9-BEB8-F528307676DF}"/>
            </c:ext>
          </c:extLst>
        </c:ser>
        <c:ser>
          <c:idx val="4"/>
          <c:order val="4"/>
          <c:tx>
            <c:strRef>
              <c:f>'CR Statistics'!$AQ$1111</c:f>
              <c:strCache>
                <c:ptCount val="1"/>
                <c:pt idx="0">
                  <c:v>RAN #47</c:v>
                </c:pt>
              </c:strCache>
            </c:strRef>
          </c:tx>
          <c:spPr>
            <a:solidFill>
              <a:srgbClr val="00FF00"/>
            </a:solidFill>
            <a:ln w="12700">
              <a:solidFill>
                <a:srgbClr val="000000"/>
              </a:solidFill>
              <a:prstDash val="solid"/>
            </a:ln>
          </c:spPr>
          <c:invertIfNegative val="0"/>
          <c:cat>
            <c:strRef>
              <c:f>'CR Statistics'!$AL$1112:$AL$1119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Statistics'!$AQ$1112:$AQ$1119</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B00E-41B9-BEB8-F528307676DF}"/>
            </c:ext>
          </c:extLst>
        </c:ser>
        <c:ser>
          <c:idx val="5"/>
          <c:order val="5"/>
          <c:tx>
            <c:strRef>
              <c:f>'CR Statistics'!$AR$1111</c:f>
              <c:strCache>
                <c:ptCount val="1"/>
                <c:pt idx="0">
                  <c:v>RAN #48</c:v>
                </c:pt>
              </c:strCache>
            </c:strRef>
          </c:tx>
          <c:spPr>
            <a:solidFill>
              <a:srgbClr val="800080"/>
            </a:solidFill>
            <a:ln w="12700">
              <a:solidFill>
                <a:srgbClr val="000000"/>
              </a:solidFill>
              <a:prstDash val="solid"/>
            </a:ln>
          </c:spPr>
          <c:invertIfNegative val="0"/>
          <c:cat>
            <c:strRef>
              <c:f>'CR Statistics'!$AL$1112:$AL$1119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Statistics'!$AR$1112:$AR$1119</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B00E-41B9-BEB8-F528307676DF}"/>
            </c:ext>
          </c:extLst>
        </c:ser>
        <c:ser>
          <c:idx val="6"/>
          <c:order val="6"/>
          <c:tx>
            <c:strRef>
              <c:f>'CR Statistics'!$AS$1111</c:f>
              <c:strCache>
                <c:ptCount val="1"/>
                <c:pt idx="0">
                  <c:v>RAN #49</c:v>
                </c:pt>
              </c:strCache>
            </c:strRef>
          </c:tx>
          <c:spPr>
            <a:solidFill>
              <a:srgbClr val="0066CC"/>
            </a:solidFill>
            <a:ln w="12700">
              <a:solidFill>
                <a:srgbClr val="000000"/>
              </a:solidFill>
              <a:prstDash val="solid"/>
            </a:ln>
          </c:spPr>
          <c:invertIfNegative val="0"/>
          <c:cat>
            <c:strRef>
              <c:f>'CR Statistics'!$AL$1112:$AL$1119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Statistics'!$AS$1112:$AS$1119</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B00E-41B9-BEB8-F528307676DF}"/>
            </c:ext>
          </c:extLst>
        </c:ser>
        <c:ser>
          <c:idx val="7"/>
          <c:order val="7"/>
          <c:tx>
            <c:strRef>
              <c:f>'CR Statistics'!$AT$1111</c:f>
              <c:strCache>
                <c:ptCount val="1"/>
                <c:pt idx="0">
                  <c:v>RAN #50</c:v>
                </c:pt>
              </c:strCache>
            </c:strRef>
          </c:tx>
          <c:spPr>
            <a:solidFill>
              <a:srgbClr val="FF9900"/>
            </a:solidFill>
            <a:ln w="12700">
              <a:solidFill>
                <a:srgbClr val="000000"/>
              </a:solidFill>
              <a:prstDash val="solid"/>
            </a:ln>
          </c:spPr>
          <c:invertIfNegative val="0"/>
          <c:cat>
            <c:strRef>
              <c:f>'CR Statistics'!$AL$1112:$AL$1119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Statistics'!$AT$1112:$AT$1119</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B00E-41B9-BEB8-F528307676DF}"/>
            </c:ext>
          </c:extLst>
        </c:ser>
        <c:ser>
          <c:idx val="8"/>
          <c:order val="8"/>
          <c:tx>
            <c:strRef>
              <c:f>'CR Statistics'!$AU$1111</c:f>
              <c:strCache>
                <c:ptCount val="1"/>
                <c:pt idx="0">
                  <c:v>RAN #51</c:v>
                </c:pt>
              </c:strCache>
            </c:strRef>
          </c:tx>
          <c:spPr>
            <a:solidFill>
              <a:srgbClr val="00FFFF"/>
            </a:solidFill>
            <a:ln w="12700">
              <a:solidFill>
                <a:srgbClr val="000000"/>
              </a:solidFill>
              <a:prstDash val="solid"/>
            </a:ln>
          </c:spPr>
          <c:invertIfNegative val="0"/>
          <c:cat>
            <c:strRef>
              <c:f>'CR Statistics'!$AL$1112:$AL$1119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Statistics'!$AU$1112:$AU$1119</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B00E-41B9-BEB8-F528307676DF}"/>
            </c:ext>
          </c:extLst>
        </c:ser>
        <c:ser>
          <c:idx val="9"/>
          <c:order val="9"/>
          <c:tx>
            <c:strRef>
              <c:f>'CR Statistics'!$AV$1111</c:f>
              <c:strCache>
                <c:ptCount val="1"/>
                <c:pt idx="0">
                  <c:v>RAN #52</c:v>
                </c:pt>
              </c:strCache>
            </c:strRef>
          </c:tx>
          <c:spPr>
            <a:solidFill>
              <a:srgbClr val="FF00FF"/>
            </a:solidFill>
            <a:ln w="12700">
              <a:solidFill>
                <a:srgbClr val="000000"/>
              </a:solidFill>
              <a:prstDash val="solid"/>
            </a:ln>
          </c:spPr>
          <c:invertIfNegative val="0"/>
          <c:cat>
            <c:strRef>
              <c:f>'CR Statistics'!$AL$1112:$AL$1119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Statistics'!$AV$1112:$AV$1119</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B00E-41B9-BEB8-F528307676DF}"/>
            </c:ext>
          </c:extLst>
        </c:ser>
        <c:ser>
          <c:idx val="10"/>
          <c:order val="10"/>
          <c:tx>
            <c:strRef>
              <c:f>'CR Statistics'!$AW$1111</c:f>
              <c:strCache>
                <c:ptCount val="1"/>
                <c:pt idx="0">
                  <c:v>RAN #53</c:v>
                </c:pt>
              </c:strCache>
            </c:strRef>
          </c:tx>
          <c:spPr>
            <a:solidFill>
              <a:srgbClr val="FF0000"/>
            </a:solidFill>
            <a:ln w="12700">
              <a:solidFill>
                <a:srgbClr val="000000"/>
              </a:solidFill>
              <a:prstDash val="solid"/>
            </a:ln>
          </c:spPr>
          <c:invertIfNegative val="0"/>
          <c:cat>
            <c:strRef>
              <c:f>'CR Statistics'!$AL$1112:$AL$1119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Statistics'!$AW$1112:$AW$1119</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B00E-41B9-BEB8-F528307676DF}"/>
            </c:ext>
          </c:extLst>
        </c:ser>
        <c:ser>
          <c:idx val="11"/>
          <c:order val="11"/>
          <c:tx>
            <c:strRef>
              <c:f>'CR Statistics'!$AX$1111</c:f>
              <c:strCache>
                <c:ptCount val="1"/>
                <c:pt idx="0">
                  <c:v>RAN #54</c:v>
                </c:pt>
              </c:strCache>
            </c:strRef>
          </c:tx>
          <c:spPr>
            <a:solidFill>
              <a:srgbClr val="00FFFF"/>
            </a:solidFill>
            <a:ln w="12700">
              <a:solidFill>
                <a:srgbClr val="000000"/>
              </a:solidFill>
              <a:prstDash val="solid"/>
            </a:ln>
          </c:spPr>
          <c:invertIfNegative val="0"/>
          <c:cat>
            <c:strRef>
              <c:f>'CR Statistics'!$AL$1112:$AL$1119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Statistics'!$AX$1112:$AX$1119</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B00E-41B9-BEB8-F528307676DF}"/>
            </c:ext>
          </c:extLst>
        </c:ser>
        <c:ser>
          <c:idx val="12"/>
          <c:order val="12"/>
          <c:tx>
            <c:strRef>
              <c:f>'CR Statistics'!$AY$1111</c:f>
              <c:strCache>
                <c:ptCount val="1"/>
                <c:pt idx="0">
                  <c:v>RAN #55</c:v>
                </c:pt>
              </c:strCache>
            </c:strRef>
          </c:tx>
          <c:spPr>
            <a:solidFill>
              <a:srgbClr val="FF00FF"/>
            </a:solidFill>
            <a:ln w="12700">
              <a:solidFill>
                <a:srgbClr val="000000"/>
              </a:solidFill>
              <a:prstDash val="solid"/>
            </a:ln>
          </c:spPr>
          <c:invertIfNegative val="0"/>
          <c:cat>
            <c:strRef>
              <c:f>'CR Statistics'!$AL$1112:$AL$1119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Statistics'!$AY$1112:$AY$1119</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B00E-41B9-BEB8-F528307676DF}"/>
            </c:ext>
          </c:extLst>
        </c:ser>
        <c:ser>
          <c:idx val="13"/>
          <c:order val="13"/>
          <c:tx>
            <c:strRef>
              <c:f>'CR Statistics'!$AZ$1111</c:f>
              <c:strCache>
                <c:ptCount val="1"/>
                <c:pt idx="0">
                  <c:v>RAN #56</c:v>
                </c:pt>
              </c:strCache>
            </c:strRef>
          </c:tx>
          <c:spPr>
            <a:solidFill>
              <a:srgbClr val="800000"/>
            </a:solidFill>
            <a:ln w="12700">
              <a:solidFill>
                <a:srgbClr val="000000"/>
              </a:solidFill>
              <a:prstDash val="solid"/>
            </a:ln>
          </c:spPr>
          <c:invertIfNegative val="0"/>
          <c:cat>
            <c:strRef>
              <c:f>'CR Statistics'!$AL$1112:$AL$1119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Statistics'!$AZ$1112:$AZ$1119</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B00E-41B9-BEB8-F528307676DF}"/>
            </c:ext>
          </c:extLst>
        </c:ser>
        <c:ser>
          <c:idx val="14"/>
          <c:order val="14"/>
          <c:tx>
            <c:strRef>
              <c:f>'CR Statistics'!$BA$1111</c:f>
              <c:strCache>
                <c:ptCount val="1"/>
                <c:pt idx="0">
                  <c:v>RAN #57</c:v>
                </c:pt>
              </c:strCache>
            </c:strRef>
          </c:tx>
          <c:spPr>
            <a:solidFill>
              <a:srgbClr val="FFCC00"/>
            </a:solidFill>
            <a:ln w="12700">
              <a:solidFill>
                <a:srgbClr val="000000"/>
              </a:solidFill>
              <a:prstDash val="solid"/>
            </a:ln>
          </c:spPr>
          <c:invertIfNegative val="0"/>
          <c:cat>
            <c:strRef>
              <c:f>'CR Statistics'!$AL$1112:$AL$1119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Statistics'!$BA$1112:$BA$1119</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B00E-41B9-BEB8-F528307676DF}"/>
            </c:ext>
          </c:extLst>
        </c:ser>
        <c:ser>
          <c:idx val="15"/>
          <c:order val="15"/>
          <c:tx>
            <c:strRef>
              <c:f>'CR Statistics'!$BB$1111</c:f>
              <c:strCache>
                <c:ptCount val="1"/>
                <c:pt idx="0">
                  <c:v>RAN #58</c:v>
                </c:pt>
              </c:strCache>
            </c:strRef>
          </c:tx>
          <c:spPr>
            <a:solidFill>
              <a:srgbClr val="FFFF00"/>
            </a:solidFill>
            <a:ln w="12700">
              <a:solidFill>
                <a:srgbClr val="000000"/>
              </a:solidFill>
              <a:prstDash val="solid"/>
            </a:ln>
          </c:spPr>
          <c:invertIfNegative val="0"/>
          <c:cat>
            <c:strRef>
              <c:f>'CR Statistics'!$AL$1112:$AL$1119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Statistics'!$BB$1112:$BB$1119</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B00E-41B9-BEB8-F528307676DF}"/>
            </c:ext>
          </c:extLst>
        </c:ser>
        <c:ser>
          <c:idx val="16"/>
          <c:order val="16"/>
          <c:tx>
            <c:strRef>
              <c:f>'CR Statistics'!$BC$1111</c:f>
              <c:strCache>
                <c:ptCount val="1"/>
                <c:pt idx="0">
                  <c:v>RAN #59</c:v>
                </c:pt>
              </c:strCache>
            </c:strRef>
          </c:tx>
          <c:spPr>
            <a:solidFill>
              <a:srgbClr val="00CCFF"/>
            </a:solidFill>
            <a:ln w="12700">
              <a:solidFill>
                <a:srgbClr val="000000"/>
              </a:solidFill>
              <a:prstDash val="solid"/>
            </a:ln>
          </c:spPr>
          <c:invertIfNegative val="0"/>
          <c:cat>
            <c:strRef>
              <c:f>'CR Statistics'!$AL$1112:$AL$1119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Statistics'!$BC$1112:$BC$1119</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B00E-41B9-BEB8-F528307676DF}"/>
            </c:ext>
          </c:extLst>
        </c:ser>
        <c:ser>
          <c:idx val="17"/>
          <c:order val="17"/>
          <c:tx>
            <c:strRef>
              <c:f>'CR Statistics'!$BD$1111</c:f>
              <c:strCache>
                <c:ptCount val="1"/>
                <c:pt idx="0">
                  <c:v>RAN #60</c:v>
                </c:pt>
              </c:strCache>
            </c:strRef>
          </c:tx>
          <c:spPr>
            <a:solidFill>
              <a:srgbClr val="00FF00"/>
            </a:solidFill>
            <a:ln w="12700">
              <a:solidFill>
                <a:srgbClr val="000000"/>
              </a:solidFill>
              <a:prstDash val="solid"/>
            </a:ln>
          </c:spPr>
          <c:invertIfNegative val="0"/>
          <c:cat>
            <c:strRef>
              <c:f>'CR Statistics'!$AL$1112:$AL$1119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Statistics'!$BD$1112:$BD$1119</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B00E-41B9-BEB8-F528307676DF}"/>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 Statistics'!$T$1077</c:f>
              <c:strCache>
                <c:ptCount val="1"/>
                <c:pt idx="0">
                  <c:v>RAN1</c:v>
                </c:pt>
              </c:strCache>
            </c:strRef>
          </c:tx>
          <c:spPr>
            <a:solidFill>
              <a:srgbClr val="00FF00"/>
            </a:solidFill>
            <a:ln w="12700">
              <a:solidFill>
                <a:srgbClr val="000000"/>
              </a:solidFill>
              <a:prstDash val="solid"/>
            </a:ln>
          </c:spPr>
          <c:invertIfNegative val="0"/>
          <c:cat>
            <c:strRef>
              <c:f>'CR Statistics'!$S$1078:$S$1086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Statistics'!$T$1078:$T$1086</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3B9C-42F3-85D5-85998D14BAF0}"/>
            </c:ext>
          </c:extLst>
        </c:ser>
        <c:ser>
          <c:idx val="1"/>
          <c:order val="1"/>
          <c:tx>
            <c:strRef>
              <c:f>'CR Statistics'!$U$1077</c:f>
              <c:strCache>
                <c:ptCount val="1"/>
                <c:pt idx="0">
                  <c:v>RAN2</c:v>
                </c:pt>
              </c:strCache>
            </c:strRef>
          </c:tx>
          <c:spPr>
            <a:solidFill>
              <a:srgbClr val="FF0000"/>
            </a:solidFill>
            <a:ln w="12700">
              <a:solidFill>
                <a:srgbClr val="000000"/>
              </a:solidFill>
              <a:prstDash val="solid"/>
            </a:ln>
          </c:spPr>
          <c:invertIfNegative val="0"/>
          <c:cat>
            <c:strRef>
              <c:f>'CR Statistics'!$S$1078:$S$1086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Statistics'!$U$1078:$U$1086</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3B9C-42F3-85D5-85998D14BAF0}"/>
            </c:ext>
          </c:extLst>
        </c:ser>
        <c:ser>
          <c:idx val="2"/>
          <c:order val="2"/>
          <c:tx>
            <c:strRef>
              <c:f>'CR Statistics'!$V$1077</c:f>
              <c:strCache>
                <c:ptCount val="1"/>
                <c:pt idx="0">
                  <c:v>RAN3</c:v>
                </c:pt>
              </c:strCache>
            </c:strRef>
          </c:tx>
          <c:spPr>
            <a:solidFill>
              <a:srgbClr val="0000FF"/>
            </a:solidFill>
            <a:ln w="12700">
              <a:solidFill>
                <a:srgbClr val="000000"/>
              </a:solidFill>
              <a:prstDash val="solid"/>
            </a:ln>
          </c:spPr>
          <c:invertIfNegative val="0"/>
          <c:cat>
            <c:strRef>
              <c:f>'CR Statistics'!$S$1078:$S$1086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Statistics'!$V$1078:$V$1086</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3B9C-42F3-85D5-85998D14BAF0}"/>
            </c:ext>
          </c:extLst>
        </c:ser>
        <c:ser>
          <c:idx val="3"/>
          <c:order val="3"/>
          <c:tx>
            <c:strRef>
              <c:f>'CR Statistics'!$W$1077</c:f>
              <c:strCache>
                <c:ptCount val="1"/>
                <c:pt idx="0">
                  <c:v>RAN4</c:v>
                </c:pt>
              </c:strCache>
            </c:strRef>
          </c:tx>
          <c:spPr>
            <a:solidFill>
              <a:srgbClr val="FFFF00"/>
            </a:solidFill>
            <a:ln w="12700">
              <a:solidFill>
                <a:srgbClr val="000000"/>
              </a:solidFill>
              <a:prstDash val="solid"/>
            </a:ln>
          </c:spPr>
          <c:invertIfNegative val="0"/>
          <c:cat>
            <c:strRef>
              <c:f>'CR Statistics'!$S$1078:$S$1086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Statistics'!$W$1078:$W$1086</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3B9C-42F3-85D5-85998D14BAF0}"/>
            </c:ext>
          </c:extLst>
        </c:ser>
        <c:ser>
          <c:idx val="4"/>
          <c:order val="4"/>
          <c:tx>
            <c:strRef>
              <c:f>'CR Statistics'!$X$1077</c:f>
              <c:strCache>
                <c:ptCount val="1"/>
                <c:pt idx="0">
                  <c:v>RAN5</c:v>
                </c:pt>
              </c:strCache>
            </c:strRef>
          </c:tx>
          <c:spPr>
            <a:solidFill>
              <a:srgbClr val="660066"/>
            </a:solidFill>
            <a:ln w="12700">
              <a:solidFill>
                <a:srgbClr val="000000"/>
              </a:solidFill>
              <a:prstDash val="solid"/>
            </a:ln>
          </c:spPr>
          <c:invertIfNegative val="0"/>
          <c:cat>
            <c:strRef>
              <c:f>'CR Statistics'!$S$1078:$S$1086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Statistics'!$X$1078:$X$1086</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3B9C-42F3-85D5-85998D14BAF0}"/>
            </c:ext>
          </c:extLst>
        </c:ser>
        <c:ser>
          <c:idx val="5"/>
          <c:order val="5"/>
          <c:tx>
            <c:strRef>
              <c:f>'CR Statistics'!$Y$1077</c:f>
              <c:strCache>
                <c:ptCount val="1"/>
                <c:pt idx="0">
                  <c:v>RAN without RAN5</c:v>
                </c:pt>
              </c:strCache>
            </c:strRef>
          </c:tx>
          <c:spPr>
            <a:solidFill>
              <a:srgbClr val="FF00FF"/>
            </a:solidFill>
            <a:ln w="12700">
              <a:solidFill>
                <a:srgbClr val="000000"/>
              </a:solidFill>
              <a:prstDash val="solid"/>
            </a:ln>
          </c:spPr>
          <c:invertIfNegative val="0"/>
          <c:cat>
            <c:strRef>
              <c:f>'CR Statistics'!$S$1078:$S$1086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Statistics'!$Y$1078:$Y$1086</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3B9C-42F3-85D5-85998D14BAF0}"/>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 Statistics'!$AM$1071</c:f>
              <c:strCache>
                <c:ptCount val="1"/>
                <c:pt idx="0">
                  <c:v>RAN #43</c:v>
                </c:pt>
              </c:strCache>
            </c:strRef>
          </c:tx>
          <c:spPr>
            <a:solidFill>
              <a:srgbClr val="9999FF"/>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Statistics'!$AM$1072:$AM$1080</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2490-4B37-ADC5-6675D9C48B5E}"/>
            </c:ext>
          </c:extLst>
        </c:ser>
        <c:ser>
          <c:idx val="1"/>
          <c:order val="1"/>
          <c:tx>
            <c:strRef>
              <c:f>'CR Statistics'!$AN$1071</c:f>
              <c:strCache>
                <c:ptCount val="1"/>
                <c:pt idx="0">
                  <c:v>RAN #44</c:v>
                </c:pt>
              </c:strCache>
            </c:strRef>
          </c:tx>
          <c:spPr>
            <a:solidFill>
              <a:srgbClr val="339966"/>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Statistics'!$AN$1072:$AN$1080</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2490-4B37-ADC5-6675D9C48B5E}"/>
            </c:ext>
          </c:extLst>
        </c:ser>
        <c:ser>
          <c:idx val="2"/>
          <c:order val="2"/>
          <c:tx>
            <c:strRef>
              <c:f>'CR Statistics'!$AO$1071</c:f>
              <c:strCache>
                <c:ptCount val="1"/>
                <c:pt idx="0">
                  <c:v>RAN #45</c:v>
                </c:pt>
              </c:strCache>
            </c:strRef>
          </c:tx>
          <c:spPr>
            <a:solidFill>
              <a:srgbClr val="FFFF00"/>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Statistics'!$AO$1072:$AO$1080</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2490-4B37-ADC5-6675D9C48B5E}"/>
            </c:ext>
          </c:extLst>
        </c:ser>
        <c:ser>
          <c:idx val="3"/>
          <c:order val="3"/>
          <c:tx>
            <c:strRef>
              <c:f>'CR Statistics'!$AP$1071</c:f>
              <c:strCache>
                <c:ptCount val="1"/>
                <c:pt idx="0">
                  <c:v>RAN #46</c:v>
                </c:pt>
              </c:strCache>
            </c:strRef>
          </c:tx>
          <c:spPr>
            <a:solidFill>
              <a:srgbClr val="FF0000"/>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Statistics'!$AP$1072:$AP$1080</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2490-4B37-ADC5-6675D9C48B5E}"/>
            </c:ext>
          </c:extLst>
        </c:ser>
        <c:ser>
          <c:idx val="4"/>
          <c:order val="4"/>
          <c:tx>
            <c:strRef>
              <c:f>'CR Statistics'!$AQ$1071</c:f>
              <c:strCache>
                <c:ptCount val="1"/>
                <c:pt idx="0">
                  <c:v>RAN #47</c:v>
                </c:pt>
              </c:strCache>
            </c:strRef>
          </c:tx>
          <c:spPr>
            <a:solidFill>
              <a:srgbClr val="00FF00"/>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Statistics'!$AQ$1072:$AQ$1080</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2490-4B37-ADC5-6675D9C48B5E}"/>
            </c:ext>
          </c:extLst>
        </c:ser>
        <c:ser>
          <c:idx val="5"/>
          <c:order val="5"/>
          <c:tx>
            <c:strRef>
              <c:f>'CR Statistics'!$AR$1071</c:f>
              <c:strCache>
                <c:ptCount val="1"/>
                <c:pt idx="0">
                  <c:v>RAN #48</c:v>
                </c:pt>
              </c:strCache>
            </c:strRef>
          </c:tx>
          <c:spPr>
            <a:solidFill>
              <a:srgbClr val="800080"/>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Statistics'!$AR$1072:$AR$1080</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2490-4B37-ADC5-6675D9C48B5E}"/>
            </c:ext>
          </c:extLst>
        </c:ser>
        <c:ser>
          <c:idx val="6"/>
          <c:order val="6"/>
          <c:tx>
            <c:strRef>
              <c:f>'CR Statistics'!$AS$1071</c:f>
              <c:strCache>
                <c:ptCount val="1"/>
                <c:pt idx="0">
                  <c:v>RAN #49</c:v>
                </c:pt>
              </c:strCache>
            </c:strRef>
          </c:tx>
          <c:spPr>
            <a:solidFill>
              <a:srgbClr val="0066CC"/>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Statistics'!$AS$1072:$AS$1080</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2490-4B37-ADC5-6675D9C48B5E}"/>
            </c:ext>
          </c:extLst>
        </c:ser>
        <c:ser>
          <c:idx val="7"/>
          <c:order val="7"/>
          <c:tx>
            <c:strRef>
              <c:f>'CR Statistics'!$AT$1071</c:f>
              <c:strCache>
                <c:ptCount val="1"/>
                <c:pt idx="0">
                  <c:v>RAN #50</c:v>
                </c:pt>
              </c:strCache>
            </c:strRef>
          </c:tx>
          <c:spPr>
            <a:solidFill>
              <a:srgbClr val="FF9900"/>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Statistics'!$AT$1072:$AT$1080</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2490-4B37-ADC5-6675D9C48B5E}"/>
            </c:ext>
          </c:extLst>
        </c:ser>
        <c:ser>
          <c:idx val="8"/>
          <c:order val="8"/>
          <c:tx>
            <c:strRef>
              <c:f>'CR Statistics'!$AU$1071</c:f>
              <c:strCache>
                <c:ptCount val="1"/>
                <c:pt idx="0">
                  <c:v>RAN #51</c:v>
                </c:pt>
              </c:strCache>
            </c:strRef>
          </c:tx>
          <c:spPr>
            <a:solidFill>
              <a:srgbClr val="00FFFF"/>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Statistics'!$AU$1072:$AU$1080</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2490-4B37-ADC5-6675D9C48B5E}"/>
            </c:ext>
          </c:extLst>
        </c:ser>
        <c:ser>
          <c:idx val="9"/>
          <c:order val="9"/>
          <c:tx>
            <c:strRef>
              <c:f>'CR Statistics'!$AV$1071</c:f>
              <c:strCache>
                <c:ptCount val="1"/>
                <c:pt idx="0">
                  <c:v>RAN #52</c:v>
                </c:pt>
              </c:strCache>
            </c:strRef>
          </c:tx>
          <c:spPr>
            <a:solidFill>
              <a:srgbClr val="FF00FF"/>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Statistics'!$AV$1072:$AV$1080</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2490-4B37-ADC5-6675D9C48B5E}"/>
            </c:ext>
          </c:extLst>
        </c:ser>
        <c:ser>
          <c:idx val="10"/>
          <c:order val="10"/>
          <c:tx>
            <c:strRef>
              <c:f>'CR Statistics'!$AW$1071</c:f>
              <c:strCache>
                <c:ptCount val="1"/>
                <c:pt idx="0">
                  <c:v>RAN #53</c:v>
                </c:pt>
              </c:strCache>
            </c:strRef>
          </c:tx>
          <c:spPr>
            <a:solidFill>
              <a:srgbClr val="FF0000"/>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Statistics'!$AW$1072:$AW$1080</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2490-4B37-ADC5-6675D9C48B5E}"/>
            </c:ext>
          </c:extLst>
        </c:ser>
        <c:ser>
          <c:idx val="11"/>
          <c:order val="11"/>
          <c:tx>
            <c:strRef>
              <c:f>'CR Statistics'!$AX$1071</c:f>
              <c:strCache>
                <c:ptCount val="1"/>
                <c:pt idx="0">
                  <c:v>RAN #54</c:v>
                </c:pt>
              </c:strCache>
            </c:strRef>
          </c:tx>
          <c:spPr>
            <a:solidFill>
              <a:srgbClr val="00FFFF"/>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Statistics'!$AX$1072:$AX$1080</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2490-4B37-ADC5-6675D9C48B5E}"/>
            </c:ext>
          </c:extLst>
        </c:ser>
        <c:ser>
          <c:idx val="12"/>
          <c:order val="12"/>
          <c:tx>
            <c:strRef>
              <c:f>'CR Statistics'!$AY$1071</c:f>
              <c:strCache>
                <c:ptCount val="1"/>
                <c:pt idx="0">
                  <c:v>RAN #55</c:v>
                </c:pt>
              </c:strCache>
            </c:strRef>
          </c:tx>
          <c:spPr>
            <a:solidFill>
              <a:srgbClr val="FF00FF"/>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Statistics'!$AY$1072:$AY$1080</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2490-4B37-ADC5-6675D9C48B5E}"/>
            </c:ext>
          </c:extLst>
        </c:ser>
        <c:ser>
          <c:idx val="13"/>
          <c:order val="13"/>
          <c:tx>
            <c:strRef>
              <c:f>'CR Statistics'!$AZ$1071</c:f>
              <c:strCache>
                <c:ptCount val="1"/>
                <c:pt idx="0">
                  <c:v>RAN #56</c:v>
                </c:pt>
              </c:strCache>
            </c:strRef>
          </c:tx>
          <c:spPr>
            <a:solidFill>
              <a:srgbClr val="800000"/>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Statistics'!$AZ$1072:$AZ$1080</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2490-4B37-ADC5-6675D9C48B5E}"/>
            </c:ext>
          </c:extLst>
        </c:ser>
        <c:ser>
          <c:idx val="14"/>
          <c:order val="14"/>
          <c:tx>
            <c:strRef>
              <c:f>'CR Statistics'!$BA$1071</c:f>
              <c:strCache>
                <c:ptCount val="1"/>
                <c:pt idx="0">
                  <c:v>RAN #57</c:v>
                </c:pt>
              </c:strCache>
            </c:strRef>
          </c:tx>
          <c:spPr>
            <a:solidFill>
              <a:srgbClr val="FFCC00"/>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Statistics'!$BA$1072:$BA$1080</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2490-4B37-ADC5-6675D9C48B5E}"/>
            </c:ext>
          </c:extLst>
        </c:ser>
        <c:ser>
          <c:idx val="15"/>
          <c:order val="15"/>
          <c:tx>
            <c:strRef>
              <c:f>'CR Statistics'!$BB$1071</c:f>
              <c:strCache>
                <c:ptCount val="1"/>
                <c:pt idx="0">
                  <c:v>RAN #58</c:v>
                </c:pt>
              </c:strCache>
            </c:strRef>
          </c:tx>
          <c:spPr>
            <a:solidFill>
              <a:srgbClr val="FFFF00"/>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Statistics'!$BB$1072:$BB$1080</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2490-4B37-ADC5-6675D9C48B5E}"/>
            </c:ext>
          </c:extLst>
        </c:ser>
        <c:ser>
          <c:idx val="16"/>
          <c:order val="16"/>
          <c:tx>
            <c:strRef>
              <c:f>'CR Statistics'!$BC$1071</c:f>
              <c:strCache>
                <c:ptCount val="1"/>
                <c:pt idx="0">
                  <c:v>RAN #59</c:v>
                </c:pt>
              </c:strCache>
            </c:strRef>
          </c:tx>
          <c:spPr>
            <a:solidFill>
              <a:srgbClr val="00CCFF"/>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Statistics'!$BC$1072:$BC$1080</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2490-4B37-ADC5-6675D9C48B5E}"/>
            </c:ext>
          </c:extLst>
        </c:ser>
        <c:ser>
          <c:idx val="17"/>
          <c:order val="17"/>
          <c:tx>
            <c:strRef>
              <c:f>'CR Statistics'!$BD$1071</c:f>
              <c:strCache>
                <c:ptCount val="1"/>
                <c:pt idx="0">
                  <c:v>RAN #60</c:v>
                </c:pt>
              </c:strCache>
            </c:strRef>
          </c:tx>
          <c:spPr>
            <a:solidFill>
              <a:srgbClr val="00FF00"/>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Statistics'!$BD$1072:$BD$1080</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2490-4B37-ADC5-6675D9C48B5E}"/>
            </c:ext>
          </c:extLst>
        </c:ser>
        <c:ser>
          <c:idx val="18"/>
          <c:order val="18"/>
          <c:tx>
            <c:strRef>
              <c:f>'CR Statistics'!$BE$1071</c:f>
              <c:strCache>
                <c:ptCount val="1"/>
                <c:pt idx="0">
                  <c:v>RAN #61</c:v>
                </c:pt>
              </c:strCache>
            </c:strRef>
          </c:tx>
          <c:spPr>
            <a:solidFill>
              <a:srgbClr val="FF0000"/>
            </a:solidFill>
            <a:ln w="12700">
              <a:solidFill>
                <a:srgbClr val="000000"/>
              </a:solidFill>
              <a:prstDash val="solid"/>
            </a:ln>
          </c:spPr>
          <c:invertIfNegative val="0"/>
          <c:cat>
            <c:strRef>
              <c:f>'CR Statistics'!$AL$1072:$AL$1080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Statistics'!$BE$1072:$BE$1080</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2490-4B37-ADC5-6675D9C48B5E}"/>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 Statistics'!$T$1037</c:f>
              <c:strCache>
                <c:ptCount val="1"/>
                <c:pt idx="0">
                  <c:v>RAN1</c:v>
                </c:pt>
              </c:strCache>
            </c:strRef>
          </c:tx>
          <c:spPr>
            <a:solidFill>
              <a:srgbClr val="00FF00"/>
            </a:solidFill>
            <a:ln w="12700">
              <a:solidFill>
                <a:srgbClr val="000000"/>
              </a:solidFill>
              <a:prstDash val="solid"/>
            </a:ln>
          </c:spPr>
          <c:invertIfNegative val="0"/>
          <c:cat>
            <c:strRef>
              <c:f>'CR Statistics'!$S$1038:$S$1046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Statistics'!$T$1038:$T$1046</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403D-4A76-AA66-C4410AFD073A}"/>
            </c:ext>
          </c:extLst>
        </c:ser>
        <c:ser>
          <c:idx val="1"/>
          <c:order val="1"/>
          <c:tx>
            <c:strRef>
              <c:f>'CR Statistics'!$U$1037</c:f>
              <c:strCache>
                <c:ptCount val="1"/>
                <c:pt idx="0">
                  <c:v>RAN2</c:v>
                </c:pt>
              </c:strCache>
            </c:strRef>
          </c:tx>
          <c:spPr>
            <a:solidFill>
              <a:srgbClr val="FF0000"/>
            </a:solidFill>
            <a:ln w="12700">
              <a:solidFill>
                <a:srgbClr val="000000"/>
              </a:solidFill>
              <a:prstDash val="solid"/>
            </a:ln>
          </c:spPr>
          <c:invertIfNegative val="0"/>
          <c:cat>
            <c:strRef>
              <c:f>'CR Statistics'!$S$1038:$S$1046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Statistics'!$U$1038:$U$1046</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403D-4A76-AA66-C4410AFD073A}"/>
            </c:ext>
          </c:extLst>
        </c:ser>
        <c:ser>
          <c:idx val="2"/>
          <c:order val="2"/>
          <c:tx>
            <c:strRef>
              <c:f>'CR Statistics'!$V$1037</c:f>
              <c:strCache>
                <c:ptCount val="1"/>
                <c:pt idx="0">
                  <c:v>RAN3</c:v>
                </c:pt>
              </c:strCache>
            </c:strRef>
          </c:tx>
          <c:spPr>
            <a:solidFill>
              <a:srgbClr val="0000FF"/>
            </a:solidFill>
            <a:ln w="12700">
              <a:solidFill>
                <a:srgbClr val="000000"/>
              </a:solidFill>
              <a:prstDash val="solid"/>
            </a:ln>
          </c:spPr>
          <c:invertIfNegative val="0"/>
          <c:cat>
            <c:strRef>
              <c:f>'CR Statistics'!$S$1038:$S$1046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Statistics'!$V$1038:$V$1046</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403D-4A76-AA66-C4410AFD073A}"/>
            </c:ext>
          </c:extLst>
        </c:ser>
        <c:ser>
          <c:idx val="3"/>
          <c:order val="3"/>
          <c:tx>
            <c:strRef>
              <c:f>'CR Statistics'!$W$1037</c:f>
              <c:strCache>
                <c:ptCount val="1"/>
                <c:pt idx="0">
                  <c:v>RAN4</c:v>
                </c:pt>
              </c:strCache>
            </c:strRef>
          </c:tx>
          <c:spPr>
            <a:solidFill>
              <a:srgbClr val="FFFF00"/>
            </a:solidFill>
            <a:ln w="12700">
              <a:solidFill>
                <a:srgbClr val="000000"/>
              </a:solidFill>
              <a:prstDash val="solid"/>
            </a:ln>
          </c:spPr>
          <c:invertIfNegative val="0"/>
          <c:cat>
            <c:strRef>
              <c:f>'CR Statistics'!$S$1038:$S$1046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Statistics'!$W$1038:$W$1046</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403D-4A76-AA66-C4410AFD073A}"/>
            </c:ext>
          </c:extLst>
        </c:ser>
        <c:ser>
          <c:idx val="4"/>
          <c:order val="4"/>
          <c:tx>
            <c:strRef>
              <c:f>'CR Statistics'!$X$1037</c:f>
              <c:strCache>
                <c:ptCount val="1"/>
                <c:pt idx="0">
                  <c:v>RAN5</c:v>
                </c:pt>
              </c:strCache>
            </c:strRef>
          </c:tx>
          <c:spPr>
            <a:solidFill>
              <a:srgbClr val="660066"/>
            </a:solidFill>
            <a:ln w="12700">
              <a:solidFill>
                <a:srgbClr val="000000"/>
              </a:solidFill>
              <a:prstDash val="solid"/>
            </a:ln>
          </c:spPr>
          <c:invertIfNegative val="0"/>
          <c:cat>
            <c:strRef>
              <c:f>'CR Statistics'!$S$1038:$S$1046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Statistics'!$X$1038:$X$1046</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403D-4A76-AA66-C4410AFD073A}"/>
            </c:ext>
          </c:extLst>
        </c:ser>
        <c:ser>
          <c:idx val="5"/>
          <c:order val="5"/>
          <c:tx>
            <c:strRef>
              <c:f>'CR Statistics'!$Y$1037</c:f>
              <c:strCache>
                <c:ptCount val="1"/>
                <c:pt idx="0">
                  <c:v>RAN without RAN5</c:v>
                </c:pt>
              </c:strCache>
            </c:strRef>
          </c:tx>
          <c:spPr>
            <a:solidFill>
              <a:srgbClr val="FF00FF"/>
            </a:solidFill>
            <a:ln w="12700">
              <a:solidFill>
                <a:srgbClr val="000000"/>
              </a:solidFill>
              <a:prstDash val="solid"/>
            </a:ln>
          </c:spPr>
          <c:invertIfNegative val="0"/>
          <c:cat>
            <c:strRef>
              <c:f>'CR Statistics'!$S$1038:$S$1046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Statistics'!$Y$1038:$Y$1046</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403D-4A76-AA66-C4410AFD073A}"/>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 Statistics'!$AM$1031</c:f>
              <c:strCache>
                <c:ptCount val="1"/>
                <c:pt idx="0">
                  <c:v>RAN #43</c:v>
                </c:pt>
              </c:strCache>
            </c:strRef>
          </c:tx>
          <c:spPr>
            <a:solidFill>
              <a:srgbClr val="9999FF"/>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Statistics'!$AM$1032:$AM$1040</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67A3-47A0-8715-18CBB8993DA6}"/>
            </c:ext>
          </c:extLst>
        </c:ser>
        <c:ser>
          <c:idx val="1"/>
          <c:order val="1"/>
          <c:tx>
            <c:strRef>
              <c:f>'CR Statistics'!$AN$1031</c:f>
              <c:strCache>
                <c:ptCount val="1"/>
                <c:pt idx="0">
                  <c:v>RAN #44</c:v>
                </c:pt>
              </c:strCache>
            </c:strRef>
          </c:tx>
          <c:spPr>
            <a:solidFill>
              <a:srgbClr val="339966"/>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Statistics'!$AN$1032:$AN$1040</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67A3-47A0-8715-18CBB8993DA6}"/>
            </c:ext>
          </c:extLst>
        </c:ser>
        <c:ser>
          <c:idx val="2"/>
          <c:order val="2"/>
          <c:tx>
            <c:strRef>
              <c:f>'CR Statistics'!$AO$1031</c:f>
              <c:strCache>
                <c:ptCount val="1"/>
                <c:pt idx="0">
                  <c:v>RAN #45</c:v>
                </c:pt>
              </c:strCache>
            </c:strRef>
          </c:tx>
          <c:spPr>
            <a:solidFill>
              <a:srgbClr val="FFFF00"/>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Statistics'!$AO$1032:$AO$1040</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67A3-47A0-8715-18CBB8993DA6}"/>
            </c:ext>
          </c:extLst>
        </c:ser>
        <c:ser>
          <c:idx val="3"/>
          <c:order val="3"/>
          <c:tx>
            <c:strRef>
              <c:f>'CR Statistics'!$AP$1031</c:f>
              <c:strCache>
                <c:ptCount val="1"/>
                <c:pt idx="0">
                  <c:v>RAN #46</c:v>
                </c:pt>
              </c:strCache>
            </c:strRef>
          </c:tx>
          <c:spPr>
            <a:solidFill>
              <a:srgbClr val="FF0000"/>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Statistics'!$AP$1032:$AP$1040</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67A3-47A0-8715-18CBB8993DA6}"/>
            </c:ext>
          </c:extLst>
        </c:ser>
        <c:ser>
          <c:idx val="4"/>
          <c:order val="4"/>
          <c:tx>
            <c:strRef>
              <c:f>'CR Statistics'!$AQ$1031</c:f>
              <c:strCache>
                <c:ptCount val="1"/>
                <c:pt idx="0">
                  <c:v>RAN #47</c:v>
                </c:pt>
              </c:strCache>
            </c:strRef>
          </c:tx>
          <c:spPr>
            <a:solidFill>
              <a:srgbClr val="00FF00"/>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Statistics'!$AQ$1032:$AQ$1040</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67A3-47A0-8715-18CBB8993DA6}"/>
            </c:ext>
          </c:extLst>
        </c:ser>
        <c:ser>
          <c:idx val="5"/>
          <c:order val="5"/>
          <c:tx>
            <c:strRef>
              <c:f>'CR Statistics'!$AR$1031</c:f>
              <c:strCache>
                <c:ptCount val="1"/>
                <c:pt idx="0">
                  <c:v>RAN #48</c:v>
                </c:pt>
              </c:strCache>
            </c:strRef>
          </c:tx>
          <c:spPr>
            <a:solidFill>
              <a:srgbClr val="800080"/>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Statistics'!$AR$1032:$AR$1040</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67A3-47A0-8715-18CBB8993DA6}"/>
            </c:ext>
          </c:extLst>
        </c:ser>
        <c:ser>
          <c:idx val="6"/>
          <c:order val="6"/>
          <c:tx>
            <c:strRef>
              <c:f>'CR Statistics'!$AS$1031</c:f>
              <c:strCache>
                <c:ptCount val="1"/>
                <c:pt idx="0">
                  <c:v>RAN #49</c:v>
                </c:pt>
              </c:strCache>
            </c:strRef>
          </c:tx>
          <c:spPr>
            <a:solidFill>
              <a:srgbClr val="0066CC"/>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Statistics'!$AS$1032:$AS$1040</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67A3-47A0-8715-18CBB8993DA6}"/>
            </c:ext>
          </c:extLst>
        </c:ser>
        <c:ser>
          <c:idx val="7"/>
          <c:order val="7"/>
          <c:tx>
            <c:strRef>
              <c:f>'CR Statistics'!$AT$1031</c:f>
              <c:strCache>
                <c:ptCount val="1"/>
                <c:pt idx="0">
                  <c:v>RAN #50</c:v>
                </c:pt>
              </c:strCache>
            </c:strRef>
          </c:tx>
          <c:spPr>
            <a:solidFill>
              <a:srgbClr val="FF9900"/>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Statistics'!$AT$1032:$AT$1040</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67A3-47A0-8715-18CBB8993DA6}"/>
            </c:ext>
          </c:extLst>
        </c:ser>
        <c:ser>
          <c:idx val="8"/>
          <c:order val="8"/>
          <c:tx>
            <c:strRef>
              <c:f>'CR Statistics'!$AU$1031</c:f>
              <c:strCache>
                <c:ptCount val="1"/>
                <c:pt idx="0">
                  <c:v>RAN #51</c:v>
                </c:pt>
              </c:strCache>
            </c:strRef>
          </c:tx>
          <c:spPr>
            <a:solidFill>
              <a:srgbClr val="00FFFF"/>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Statistics'!$AU$1032:$AU$1040</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67A3-47A0-8715-18CBB8993DA6}"/>
            </c:ext>
          </c:extLst>
        </c:ser>
        <c:ser>
          <c:idx val="9"/>
          <c:order val="9"/>
          <c:tx>
            <c:strRef>
              <c:f>'CR Statistics'!$AV$1031</c:f>
              <c:strCache>
                <c:ptCount val="1"/>
                <c:pt idx="0">
                  <c:v>RAN #52</c:v>
                </c:pt>
              </c:strCache>
            </c:strRef>
          </c:tx>
          <c:spPr>
            <a:solidFill>
              <a:srgbClr val="FF00FF"/>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Statistics'!$AV$1032:$AV$1040</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67A3-47A0-8715-18CBB8993DA6}"/>
            </c:ext>
          </c:extLst>
        </c:ser>
        <c:ser>
          <c:idx val="10"/>
          <c:order val="10"/>
          <c:tx>
            <c:strRef>
              <c:f>'CR Statistics'!$AW$1031</c:f>
              <c:strCache>
                <c:ptCount val="1"/>
                <c:pt idx="0">
                  <c:v>RAN #53</c:v>
                </c:pt>
              </c:strCache>
            </c:strRef>
          </c:tx>
          <c:spPr>
            <a:solidFill>
              <a:srgbClr val="FF0000"/>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Statistics'!$AW$1032:$AW$1040</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67A3-47A0-8715-18CBB8993DA6}"/>
            </c:ext>
          </c:extLst>
        </c:ser>
        <c:ser>
          <c:idx val="11"/>
          <c:order val="11"/>
          <c:tx>
            <c:strRef>
              <c:f>'CR Statistics'!$AX$1031</c:f>
              <c:strCache>
                <c:ptCount val="1"/>
                <c:pt idx="0">
                  <c:v>RAN #54</c:v>
                </c:pt>
              </c:strCache>
            </c:strRef>
          </c:tx>
          <c:spPr>
            <a:solidFill>
              <a:srgbClr val="00FFFF"/>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Statistics'!$AX$1032:$AX$1040</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67A3-47A0-8715-18CBB8993DA6}"/>
            </c:ext>
          </c:extLst>
        </c:ser>
        <c:ser>
          <c:idx val="12"/>
          <c:order val="12"/>
          <c:tx>
            <c:strRef>
              <c:f>'CR Statistics'!$AY$1031</c:f>
              <c:strCache>
                <c:ptCount val="1"/>
                <c:pt idx="0">
                  <c:v>RAN #55</c:v>
                </c:pt>
              </c:strCache>
            </c:strRef>
          </c:tx>
          <c:spPr>
            <a:solidFill>
              <a:srgbClr val="FF00FF"/>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Statistics'!$AY$1032:$AY$1040</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67A3-47A0-8715-18CBB8993DA6}"/>
            </c:ext>
          </c:extLst>
        </c:ser>
        <c:ser>
          <c:idx val="13"/>
          <c:order val="13"/>
          <c:tx>
            <c:strRef>
              <c:f>'CR Statistics'!$AZ$1031</c:f>
              <c:strCache>
                <c:ptCount val="1"/>
                <c:pt idx="0">
                  <c:v>RAN #56</c:v>
                </c:pt>
              </c:strCache>
            </c:strRef>
          </c:tx>
          <c:spPr>
            <a:solidFill>
              <a:srgbClr val="800000"/>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Statistics'!$AZ$1032:$AZ$1040</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67A3-47A0-8715-18CBB8993DA6}"/>
            </c:ext>
          </c:extLst>
        </c:ser>
        <c:ser>
          <c:idx val="14"/>
          <c:order val="14"/>
          <c:tx>
            <c:strRef>
              <c:f>'CR Statistics'!$BA$1031</c:f>
              <c:strCache>
                <c:ptCount val="1"/>
                <c:pt idx="0">
                  <c:v>RAN #57</c:v>
                </c:pt>
              </c:strCache>
            </c:strRef>
          </c:tx>
          <c:spPr>
            <a:solidFill>
              <a:srgbClr val="FFCC00"/>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Statistics'!$BA$1032:$BA$1040</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67A3-47A0-8715-18CBB8993DA6}"/>
            </c:ext>
          </c:extLst>
        </c:ser>
        <c:ser>
          <c:idx val="15"/>
          <c:order val="15"/>
          <c:tx>
            <c:strRef>
              <c:f>'CR Statistics'!$BB$1031</c:f>
              <c:strCache>
                <c:ptCount val="1"/>
                <c:pt idx="0">
                  <c:v>RAN #58</c:v>
                </c:pt>
              </c:strCache>
            </c:strRef>
          </c:tx>
          <c:spPr>
            <a:solidFill>
              <a:srgbClr val="FFFF00"/>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Statistics'!$BB$1032:$BB$1040</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67A3-47A0-8715-18CBB8993DA6}"/>
            </c:ext>
          </c:extLst>
        </c:ser>
        <c:ser>
          <c:idx val="16"/>
          <c:order val="16"/>
          <c:tx>
            <c:strRef>
              <c:f>'CR Statistics'!$BC$1031</c:f>
              <c:strCache>
                <c:ptCount val="1"/>
                <c:pt idx="0">
                  <c:v>RAN #59</c:v>
                </c:pt>
              </c:strCache>
            </c:strRef>
          </c:tx>
          <c:spPr>
            <a:solidFill>
              <a:srgbClr val="00CCFF"/>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Statistics'!$BC$1032:$BC$1040</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67A3-47A0-8715-18CBB8993DA6}"/>
            </c:ext>
          </c:extLst>
        </c:ser>
        <c:ser>
          <c:idx val="17"/>
          <c:order val="17"/>
          <c:tx>
            <c:strRef>
              <c:f>'CR Statistics'!$BD$1031</c:f>
              <c:strCache>
                <c:ptCount val="1"/>
                <c:pt idx="0">
                  <c:v>RAN #60</c:v>
                </c:pt>
              </c:strCache>
            </c:strRef>
          </c:tx>
          <c:spPr>
            <a:solidFill>
              <a:srgbClr val="00FF00"/>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Statistics'!$BD$1032:$BD$1040</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67A3-47A0-8715-18CBB8993DA6}"/>
            </c:ext>
          </c:extLst>
        </c:ser>
        <c:ser>
          <c:idx val="18"/>
          <c:order val="18"/>
          <c:tx>
            <c:strRef>
              <c:f>'CR Statistics'!$BE$1031</c:f>
              <c:strCache>
                <c:ptCount val="1"/>
                <c:pt idx="0">
                  <c:v>RAN #61</c:v>
                </c:pt>
              </c:strCache>
            </c:strRef>
          </c:tx>
          <c:spPr>
            <a:solidFill>
              <a:srgbClr val="FF0000"/>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Statistics'!$BE$1032:$BE$1040</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67A3-47A0-8715-18CBB8993DA6}"/>
            </c:ext>
          </c:extLst>
        </c:ser>
        <c:ser>
          <c:idx val="19"/>
          <c:order val="19"/>
          <c:tx>
            <c:strRef>
              <c:f>'CR Statistics'!$BF$1031</c:f>
              <c:strCache>
                <c:ptCount val="1"/>
                <c:pt idx="0">
                  <c:v>RAN #62</c:v>
                </c:pt>
              </c:strCache>
            </c:strRef>
          </c:tx>
          <c:spPr>
            <a:solidFill>
              <a:srgbClr val="00FFFF"/>
            </a:solidFill>
            <a:ln w="12700">
              <a:solidFill>
                <a:srgbClr val="000000"/>
              </a:solidFill>
              <a:prstDash val="solid"/>
            </a:ln>
          </c:spPr>
          <c:invertIfNegative val="0"/>
          <c:cat>
            <c:strRef>
              <c:f>'CR Statistics'!$AL$1032:$AL$1040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Statistics'!$BF$1032:$BF$1040</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67A3-47A0-8715-18CBB8993DA6}"/>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 Statistics'!$T$997</c:f>
              <c:strCache>
                <c:ptCount val="1"/>
                <c:pt idx="0">
                  <c:v>RAN1</c:v>
                </c:pt>
              </c:strCache>
            </c:strRef>
          </c:tx>
          <c:spPr>
            <a:solidFill>
              <a:srgbClr val="00FF00"/>
            </a:solidFill>
            <a:ln w="12700">
              <a:solidFill>
                <a:srgbClr val="000000"/>
              </a:solidFill>
              <a:prstDash val="solid"/>
            </a:ln>
          </c:spPr>
          <c:invertIfNegative val="0"/>
          <c:cat>
            <c:strRef>
              <c:f>'CR Statistics'!$S$998:$S$1006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Statistics'!$T$998:$T$1006</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0580-4E18-AF6C-E17C010F7CD1}"/>
            </c:ext>
          </c:extLst>
        </c:ser>
        <c:ser>
          <c:idx val="1"/>
          <c:order val="1"/>
          <c:tx>
            <c:strRef>
              <c:f>'CR Statistics'!$U$997</c:f>
              <c:strCache>
                <c:ptCount val="1"/>
                <c:pt idx="0">
                  <c:v>RAN2</c:v>
                </c:pt>
              </c:strCache>
            </c:strRef>
          </c:tx>
          <c:spPr>
            <a:solidFill>
              <a:srgbClr val="FF0000"/>
            </a:solidFill>
            <a:ln w="12700">
              <a:solidFill>
                <a:srgbClr val="000000"/>
              </a:solidFill>
              <a:prstDash val="solid"/>
            </a:ln>
          </c:spPr>
          <c:invertIfNegative val="0"/>
          <c:cat>
            <c:strRef>
              <c:f>'CR Statistics'!$S$998:$S$1006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Statistics'!$U$998:$U$1006</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0580-4E18-AF6C-E17C010F7CD1}"/>
            </c:ext>
          </c:extLst>
        </c:ser>
        <c:ser>
          <c:idx val="2"/>
          <c:order val="2"/>
          <c:tx>
            <c:strRef>
              <c:f>'CR Statistics'!$V$997</c:f>
              <c:strCache>
                <c:ptCount val="1"/>
                <c:pt idx="0">
                  <c:v>RAN3</c:v>
                </c:pt>
              </c:strCache>
            </c:strRef>
          </c:tx>
          <c:spPr>
            <a:solidFill>
              <a:srgbClr val="0000FF"/>
            </a:solidFill>
            <a:ln w="12700">
              <a:solidFill>
                <a:srgbClr val="000000"/>
              </a:solidFill>
              <a:prstDash val="solid"/>
            </a:ln>
          </c:spPr>
          <c:invertIfNegative val="0"/>
          <c:cat>
            <c:strRef>
              <c:f>'CR Statistics'!$S$998:$S$1006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Statistics'!$V$998:$V$1006</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0580-4E18-AF6C-E17C010F7CD1}"/>
            </c:ext>
          </c:extLst>
        </c:ser>
        <c:ser>
          <c:idx val="3"/>
          <c:order val="3"/>
          <c:tx>
            <c:strRef>
              <c:f>'CR Statistics'!$W$997</c:f>
              <c:strCache>
                <c:ptCount val="1"/>
                <c:pt idx="0">
                  <c:v>RAN4</c:v>
                </c:pt>
              </c:strCache>
            </c:strRef>
          </c:tx>
          <c:spPr>
            <a:solidFill>
              <a:srgbClr val="FFFF00"/>
            </a:solidFill>
            <a:ln w="12700">
              <a:solidFill>
                <a:srgbClr val="000000"/>
              </a:solidFill>
              <a:prstDash val="solid"/>
            </a:ln>
          </c:spPr>
          <c:invertIfNegative val="0"/>
          <c:cat>
            <c:strRef>
              <c:f>'CR Statistics'!$S$998:$S$1006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Statistics'!$W$998:$W$1006</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0580-4E18-AF6C-E17C010F7CD1}"/>
            </c:ext>
          </c:extLst>
        </c:ser>
        <c:ser>
          <c:idx val="4"/>
          <c:order val="4"/>
          <c:tx>
            <c:strRef>
              <c:f>'CR Statistics'!$X$997</c:f>
              <c:strCache>
                <c:ptCount val="1"/>
                <c:pt idx="0">
                  <c:v>RAN5</c:v>
                </c:pt>
              </c:strCache>
            </c:strRef>
          </c:tx>
          <c:spPr>
            <a:solidFill>
              <a:srgbClr val="660066"/>
            </a:solidFill>
            <a:ln w="12700">
              <a:solidFill>
                <a:srgbClr val="000000"/>
              </a:solidFill>
              <a:prstDash val="solid"/>
            </a:ln>
          </c:spPr>
          <c:invertIfNegative val="0"/>
          <c:cat>
            <c:strRef>
              <c:f>'CR Statistics'!$S$998:$S$1006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Statistics'!$X$998:$X$1006</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0580-4E18-AF6C-E17C010F7CD1}"/>
            </c:ext>
          </c:extLst>
        </c:ser>
        <c:ser>
          <c:idx val="5"/>
          <c:order val="5"/>
          <c:tx>
            <c:strRef>
              <c:f>'CR Statistics'!$Y$997</c:f>
              <c:strCache>
                <c:ptCount val="1"/>
                <c:pt idx="0">
                  <c:v>RAN without RAN5</c:v>
                </c:pt>
              </c:strCache>
            </c:strRef>
          </c:tx>
          <c:spPr>
            <a:solidFill>
              <a:srgbClr val="FF00FF"/>
            </a:solidFill>
            <a:ln w="12700">
              <a:solidFill>
                <a:srgbClr val="000000"/>
              </a:solidFill>
              <a:prstDash val="solid"/>
            </a:ln>
          </c:spPr>
          <c:invertIfNegative val="0"/>
          <c:cat>
            <c:strRef>
              <c:f>'CR Statistics'!$S$998:$S$1006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Statistics'!$Y$998:$Y$1006</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0580-4E18-AF6C-E17C010F7CD1}"/>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 Statistics'!$AM$991</c:f>
              <c:strCache>
                <c:ptCount val="1"/>
                <c:pt idx="0">
                  <c:v>RAN #43</c:v>
                </c:pt>
              </c:strCache>
            </c:strRef>
          </c:tx>
          <c:spPr>
            <a:solidFill>
              <a:srgbClr val="9999FF"/>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Statistics'!$AM$992:$AM$1000</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AE3F-42D3-9A21-F167D0788DE5}"/>
            </c:ext>
          </c:extLst>
        </c:ser>
        <c:ser>
          <c:idx val="1"/>
          <c:order val="1"/>
          <c:tx>
            <c:strRef>
              <c:f>'CR Statistics'!$AN$991</c:f>
              <c:strCache>
                <c:ptCount val="1"/>
                <c:pt idx="0">
                  <c:v>RAN #44</c:v>
                </c:pt>
              </c:strCache>
            </c:strRef>
          </c:tx>
          <c:spPr>
            <a:solidFill>
              <a:srgbClr val="339966"/>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Statistics'!$AN$992:$AN$1000</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AE3F-42D3-9A21-F167D0788DE5}"/>
            </c:ext>
          </c:extLst>
        </c:ser>
        <c:ser>
          <c:idx val="2"/>
          <c:order val="2"/>
          <c:tx>
            <c:strRef>
              <c:f>'CR Statistics'!$AO$991</c:f>
              <c:strCache>
                <c:ptCount val="1"/>
                <c:pt idx="0">
                  <c:v>RAN #45</c:v>
                </c:pt>
              </c:strCache>
            </c:strRef>
          </c:tx>
          <c:spPr>
            <a:solidFill>
              <a:srgbClr val="FFFF00"/>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Statistics'!$AO$992:$AO$1000</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AE3F-42D3-9A21-F167D0788DE5}"/>
            </c:ext>
          </c:extLst>
        </c:ser>
        <c:ser>
          <c:idx val="3"/>
          <c:order val="3"/>
          <c:tx>
            <c:strRef>
              <c:f>'CR Statistics'!$AP$991</c:f>
              <c:strCache>
                <c:ptCount val="1"/>
                <c:pt idx="0">
                  <c:v>RAN #46</c:v>
                </c:pt>
              </c:strCache>
            </c:strRef>
          </c:tx>
          <c:spPr>
            <a:solidFill>
              <a:srgbClr val="FF0000"/>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Statistics'!$AP$992:$AP$1000</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AE3F-42D3-9A21-F167D0788DE5}"/>
            </c:ext>
          </c:extLst>
        </c:ser>
        <c:ser>
          <c:idx val="4"/>
          <c:order val="4"/>
          <c:tx>
            <c:strRef>
              <c:f>'CR Statistics'!$AQ$991</c:f>
              <c:strCache>
                <c:ptCount val="1"/>
                <c:pt idx="0">
                  <c:v>RAN #47</c:v>
                </c:pt>
              </c:strCache>
            </c:strRef>
          </c:tx>
          <c:spPr>
            <a:solidFill>
              <a:srgbClr val="00FF00"/>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Statistics'!$AQ$992:$AQ$1000</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AE3F-42D3-9A21-F167D0788DE5}"/>
            </c:ext>
          </c:extLst>
        </c:ser>
        <c:ser>
          <c:idx val="5"/>
          <c:order val="5"/>
          <c:tx>
            <c:strRef>
              <c:f>'CR Statistics'!$AR$991</c:f>
              <c:strCache>
                <c:ptCount val="1"/>
                <c:pt idx="0">
                  <c:v>RAN #48</c:v>
                </c:pt>
              </c:strCache>
            </c:strRef>
          </c:tx>
          <c:spPr>
            <a:solidFill>
              <a:srgbClr val="800080"/>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Statistics'!$AR$992:$AR$1000</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AE3F-42D3-9A21-F167D0788DE5}"/>
            </c:ext>
          </c:extLst>
        </c:ser>
        <c:ser>
          <c:idx val="6"/>
          <c:order val="6"/>
          <c:tx>
            <c:strRef>
              <c:f>'CR Statistics'!$AS$991</c:f>
              <c:strCache>
                <c:ptCount val="1"/>
                <c:pt idx="0">
                  <c:v>RAN #49</c:v>
                </c:pt>
              </c:strCache>
            </c:strRef>
          </c:tx>
          <c:spPr>
            <a:solidFill>
              <a:srgbClr val="0066CC"/>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Statistics'!$AS$992:$AS$1000</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AE3F-42D3-9A21-F167D0788DE5}"/>
            </c:ext>
          </c:extLst>
        </c:ser>
        <c:ser>
          <c:idx val="7"/>
          <c:order val="7"/>
          <c:tx>
            <c:strRef>
              <c:f>'CR Statistics'!$AT$991</c:f>
              <c:strCache>
                <c:ptCount val="1"/>
                <c:pt idx="0">
                  <c:v>RAN #50</c:v>
                </c:pt>
              </c:strCache>
            </c:strRef>
          </c:tx>
          <c:spPr>
            <a:solidFill>
              <a:srgbClr val="FF9900"/>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Statistics'!$AT$992:$AT$1000</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AE3F-42D3-9A21-F167D0788DE5}"/>
            </c:ext>
          </c:extLst>
        </c:ser>
        <c:ser>
          <c:idx val="8"/>
          <c:order val="8"/>
          <c:tx>
            <c:strRef>
              <c:f>'CR Statistics'!$AU$991</c:f>
              <c:strCache>
                <c:ptCount val="1"/>
                <c:pt idx="0">
                  <c:v>RAN #51</c:v>
                </c:pt>
              </c:strCache>
            </c:strRef>
          </c:tx>
          <c:spPr>
            <a:solidFill>
              <a:srgbClr val="00FFFF"/>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Statistics'!$AU$992:$AU$1000</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AE3F-42D3-9A21-F167D0788DE5}"/>
            </c:ext>
          </c:extLst>
        </c:ser>
        <c:ser>
          <c:idx val="9"/>
          <c:order val="9"/>
          <c:tx>
            <c:strRef>
              <c:f>'CR Statistics'!$AV$991</c:f>
              <c:strCache>
                <c:ptCount val="1"/>
                <c:pt idx="0">
                  <c:v>RAN #52</c:v>
                </c:pt>
              </c:strCache>
            </c:strRef>
          </c:tx>
          <c:spPr>
            <a:solidFill>
              <a:srgbClr val="FF00FF"/>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Statistics'!$AV$992:$AV$1000</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AE3F-42D3-9A21-F167D0788DE5}"/>
            </c:ext>
          </c:extLst>
        </c:ser>
        <c:ser>
          <c:idx val="10"/>
          <c:order val="10"/>
          <c:tx>
            <c:strRef>
              <c:f>'CR Statistics'!$AW$991</c:f>
              <c:strCache>
                <c:ptCount val="1"/>
                <c:pt idx="0">
                  <c:v>RAN #53</c:v>
                </c:pt>
              </c:strCache>
            </c:strRef>
          </c:tx>
          <c:spPr>
            <a:solidFill>
              <a:srgbClr val="FF0000"/>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Statistics'!$AW$992:$AW$1000</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AE3F-42D3-9A21-F167D0788DE5}"/>
            </c:ext>
          </c:extLst>
        </c:ser>
        <c:ser>
          <c:idx val="11"/>
          <c:order val="11"/>
          <c:tx>
            <c:strRef>
              <c:f>'CR Statistics'!$AX$991</c:f>
              <c:strCache>
                <c:ptCount val="1"/>
                <c:pt idx="0">
                  <c:v>RAN #54</c:v>
                </c:pt>
              </c:strCache>
            </c:strRef>
          </c:tx>
          <c:spPr>
            <a:solidFill>
              <a:srgbClr val="00FFFF"/>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Statistics'!$AX$992:$AX$1000</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AE3F-42D3-9A21-F167D0788DE5}"/>
            </c:ext>
          </c:extLst>
        </c:ser>
        <c:ser>
          <c:idx val="12"/>
          <c:order val="12"/>
          <c:tx>
            <c:strRef>
              <c:f>'CR Statistics'!$AY$991</c:f>
              <c:strCache>
                <c:ptCount val="1"/>
                <c:pt idx="0">
                  <c:v>RAN #55</c:v>
                </c:pt>
              </c:strCache>
            </c:strRef>
          </c:tx>
          <c:spPr>
            <a:solidFill>
              <a:srgbClr val="FF00FF"/>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Statistics'!$AY$992:$AY$1000</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AE3F-42D3-9A21-F167D0788DE5}"/>
            </c:ext>
          </c:extLst>
        </c:ser>
        <c:ser>
          <c:idx val="13"/>
          <c:order val="13"/>
          <c:tx>
            <c:strRef>
              <c:f>'CR Statistics'!$AZ$991</c:f>
              <c:strCache>
                <c:ptCount val="1"/>
                <c:pt idx="0">
                  <c:v>RAN #56</c:v>
                </c:pt>
              </c:strCache>
            </c:strRef>
          </c:tx>
          <c:spPr>
            <a:solidFill>
              <a:srgbClr val="800000"/>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Statistics'!$AZ$992:$AZ$1000</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AE3F-42D3-9A21-F167D0788DE5}"/>
            </c:ext>
          </c:extLst>
        </c:ser>
        <c:ser>
          <c:idx val="14"/>
          <c:order val="14"/>
          <c:tx>
            <c:strRef>
              <c:f>'CR Statistics'!$BA$991</c:f>
              <c:strCache>
                <c:ptCount val="1"/>
                <c:pt idx="0">
                  <c:v>RAN #57</c:v>
                </c:pt>
              </c:strCache>
            </c:strRef>
          </c:tx>
          <c:spPr>
            <a:solidFill>
              <a:srgbClr val="FFCC00"/>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Statistics'!$BA$992:$BA$1000</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AE3F-42D3-9A21-F167D0788DE5}"/>
            </c:ext>
          </c:extLst>
        </c:ser>
        <c:ser>
          <c:idx val="15"/>
          <c:order val="15"/>
          <c:tx>
            <c:strRef>
              <c:f>'CR Statistics'!$BB$991</c:f>
              <c:strCache>
                <c:ptCount val="1"/>
                <c:pt idx="0">
                  <c:v>RAN #58</c:v>
                </c:pt>
              </c:strCache>
            </c:strRef>
          </c:tx>
          <c:spPr>
            <a:solidFill>
              <a:srgbClr val="FFFF00"/>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Statistics'!$BB$992:$BB$1000</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AE3F-42D3-9A21-F167D0788DE5}"/>
            </c:ext>
          </c:extLst>
        </c:ser>
        <c:ser>
          <c:idx val="16"/>
          <c:order val="16"/>
          <c:tx>
            <c:strRef>
              <c:f>'CR Statistics'!$BC$991</c:f>
              <c:strCache>
                <c:ptCount val="1"/>
                <c:pt idx="0">
                  <c:v>RAN #59</c:v>
                </c:pt>
              </c:strCache>
            </c:strRef>
          </c:tx>
          <c:spPr>
            <a:solidFill>
              <a:srgbClr val="00CCFF"/>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Statistics'!$BC$992:$BC$1000</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AE3F-42D3-9A21-F167D0788DE5}"/>
            </c:ext>
          </c:extLst>
        </c:ser>
        <c:ser>
          <c:idx val="17"/>
          <c:order val="17"/>
          <c:tx>
            <c:strRef>
              <c:f>'CR Statistics'!$BD$991</c:f>
              <c:strCache>
                <c:ptCount val="1"/>
                <c:pt idx="0">
                  <c:v>RAN #60</c:v>
                </c:pt>
              </c:strCache>
            </c:strRef>
          </c:tx>
          <c:spPr>
            <a:solidFill>
              <a:srgbClr val="00FF00"/>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Statistics'!$BD$992:$BD$1000</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AE3F-42D3-9A21-F167D0788DE5}"/>
            </c:ext>
          </c:extLst>
        </c:ser>
        <c:ser>
          <c:idx val="18"/>
          <c:order val="18"/>
          <c:tx>
            <c:strRef>
              <c:f>'CR Statistics'!$BE$991</c:f>
              <c:strCache>
                <c:ptCount val="1"/>
                <c:pt idx="0">
                  <c:v>RAN #61</c:v>
                </c:pt>
              </c:strCache>
            </c:strRef>
          </c:tx>
          <c:spPr>
            <a:solidFill>
              <a:srgbClr val="FF0000"/>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Statistics'!$BE$992:$BE$1000</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AE3F-42D3-9A21-F167D0788DE5}"/>
            </c:ext>
          </c:extLst>
        </c:ser>
        <c:ser>
          <c:idx val="19"/>
          <c:order val="19"/>
          <c:tx>
            <c:strRef>
              <c:f>'CR Statistics'!$BF$991</c:f>
              <c:strCache>
                <c:ptCount val="1"/>
                <c:pt idx="0">
                  <c:v>RAN #62</c:v>
                </c:pt>
              </c:strCache>
            </c:strRef>
          </c:tx>
          <c:spPr>
            <a:solidFill>
              <a:srgbClr val="00FFFF"/>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Statistics'!$BF$992:$BF$1000</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AE3F-42D3-9A21-F167D0788DE5}"/>
            </c:ext>
          </c:extLst>
        </c:ser>
        <c:ser>
          <c:idx val="20"/>
          <c:order val="20"/>
          <c:tx>
            <c:strRef>
              <c:f>'CR Statistics'!$BG$991</c:f>
              <c:strCache>
                <c:ptCount val="1"/>
                <c:pt idx="0">
                  <c:v>RAN #63</c:v>
                </c:pt>
              </c:strCache>
            </c:strRef>
          </c:tx>
          <c:spPr>
            <a:solidFill>
              <a:srgbClr val="FFFF00"/>
            </a:solidFill>
            <a:ln w="12700">
              <a:solidFill>
                <a:srgbClr val="000000"/>
              </a:solidFill>
              <a:prstDash val="solid"/>
            </a:ln>
          </c:spPr>
          <c:invertIfNegative val="0"/>
          <c:cat>
            <c:strRef>
              <c:f>'CR Statistics'!$AL$992:$AL$1000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Statistics'!$BG$992:$BG$1000</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AE3F-42D3-9A21-F167D0788DE5}"/>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 Statistics'!$T$957</c:f>
              <c:strCache>
                <c:ptCount val="1"/>
                <c:pt idx="0">
                  <c:v>RAN1</c:v>
                </c:pt>
              </c:strCache>
            </c:strRef>
          </c:tx>
          <c:spPr>
            <a:solidFill>
              <a:srgbClr val="00FF00"/>
            </a:solidFill>
            <a:ln w="12700">
              <a:solidFill>
                <a:srgbClr val="000000"/>
              </a:solidFill>
              <a:prstDash val="solid"/>
            </a:ln>
          </c:spPr>
          <c:invertIfNegative val="0"/>
          <c:cat>
            <c:strRef>
              <c:f>'CR Statistics'!$S$958:$S$966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Statistics'!$T$958:$T$966</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7DB1-4CCC-8E45-1F03FB40D79F}"/>
            </c:ext>
          </c:extLst>
        </c:ser>
        <c:ser>
          <c:idx val="1"/>
          <c:order val="1"/>
          <c:tx>
            <c:strRef>
              <c:f>'CR Statistics'!$U$957</c:f>
              <c:strCache>
                <c:ptCount val="1"/>
                <c:pt idx="0">
                  <c:v>RAN2</c:v>
                </c:pt>
              </c:strCache>
            </c:strRef>
          </c:tx>
          <c:spPr>
            <a:solidFill>
              <a:srgbClr val="FF0000"/>
            </a:solidFill>
            <a:ln w="12700">
              <a:solidFill>
                <a:srgbClr val="000000"/>
              </a:solidFill>
              <a:prstDash val="solid"/>
            </a:ln>
          </c:spPr>
          <c:invertIfNegative val="0"/>
          <c:cat>
            <c:strRef>
              <c:f>'CR Statistics'!$S$958:$S$966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Statistics'!$U$958:$U$966</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7DB1-4CCC-8E45-1F03FB40D79F}"/>
            </c:ext>
          </c:extLst>
        </c:ser>
        <c:ser>
          <c:idx val="2"/>
          <c:order val="2"/>
          <c:tx>
            <c:strRef>
              <c:f>'CR Statistics'!$V$957</c:f>
              <c:strCache>
                <c:ptCount val="1"/>
                <c:pt idx="0">
                  <c:v>RAN3</c:v>
                </c:pt>
              </c:strCache>
            </c:strRef>
          </c:tx>
          <c:spPr>
            <a:solidFill>
              <a:srgbClr val="0000FF"/>
            </a:solidFill>
            <a:ln w="12700">
              <a:solidFill>
                <a:srgbClr val="000000"/>
              </a:solidFill>
              <a:prstDash val="solid"/>
            </a:ln>
          </c:spPr>
          <c:invertIfNegative val="0"/>
          <c:cat>
            <c:strRef>
              <c:f>'CR Statistics'!$S$958:$S$966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Statistics'!$V$958:$V$966</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7DB1-4CCC-8E45-1F03FB40D79F}"/>
            </c:ext>
          </c:extLst>
        </c:ser>
        <c:ser>
          <c:idx val="3"/>
          <c:order val="3"/>
          <c:tx>
            <c:strRef>
              <c:f>'CR Statistics'!$W$957</c:f>
              <c:strCache>
                <c:ptCount val="1"/>
                <c:pt idx="0">
                  <c:v>RAN4</c:v>
                </c:pt>
              </c:strCache>
            </c:strRef>
          </c:tx>
          <c:spPr>
            <a:solidFill>
              <a:srgbClr val="FFFF00"/>
            </a:solidFill>
            <a:ln w="12700">
              <a:solidFill>
                <a:srgbClr val="000000"/>
              </a:solidFill>
              <a:prstDash val="solid"/>
            </a:ln>
          </c:spPr>
          <c:invertIfNegative val="0"/>
          <c:cat>
            <c:strRef>
              <c:f>'CR Statistics'!$S$958:$S$966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Statistics'!$W$958:$W$966</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7DB1-4CCC-8E45-1F03FB40D79F}"/>
            </c:ext>
          </c:extLst>
        </c:ser>
        <c:ser>
          <c:idx val="4"/>
          <c:order val="4"/>
          <c:tx>
            <c:strRef>
              <c:f>'CR Statistics'!$X$957</c:f>
              <c:strCache>
                <c:ptCount val="1"/>
                <c:pt idx="0">
                  <c:v>RAN5</c:v>
                </c:pt>
              </c:strCache>
            </c:strRef>
          </c:tx>
          <c:spPr>
            <a:solidFill>
              <a:srgbClr val="660066"/>
            </a:solidFill>
            <a:ln w="12700">
              <a:solidFill>
                <a:srgbClr val="000000"/>
              </a:solidFill>
              <a:prstDash val="solid"/>
            </a:ln>
          </c:spPr>
          <c:invertIfNegative val="0"/>
          <c:cat>
            <c:strRef>
              <c:f>'CR Statistics'!$S$958:$S$966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Statistics'!$X$958:$X$966</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7DB1-4CCC-8E45-1F03FB40D79F}"/>
            </c:ext>
          </c:extLst>
        </c:ser>
        <c:ser>
          <c:idx val="5"/>
          <c:order val="5"/>
          <c:tx>
            <c:strRef>
              <c:f>'CR Statistics'!$Y$957</c:f>
              <c:strCache>
                <c:ptCount val="1"/>
                <c:pt idx="0">
                  <c:v>RAN without RAN5</c:v>
                </c:pt>
              </c:strCache>
            </c:strRef>
          </c:tx>
          <c:spPr>
            <a:solidFill>
              <a:srgbClr val="FF00FF"/>
            </a:solidFill>
            <a:ln w="12700">
              <a:solidFill>
                <a:srgbClr val="000000"/>
              </a:solidFill>
              <a:prstDash val="solid"/>
            </a:ln>
          </c:spPr>
          <c:invertIfNegative val="0"/>
          <c:cat>
            <c:strRef>
              <c:f>'CR Statistics'!$S$958:$S$966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Statistics'!$Y$958:$Y$966</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7DB1-4CCC-8E45-1F03FB40D79F}"/>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 Statistics'!$AM$951</c:f>
              <c:strCache>
                <c:ptCount val="1"/>
                <c:pt idx="0">
                  <c:v>RAN #43</c:v>
                </c:pt>
              </c:strCache>
            </c:strRef>
          </c:tx>
          <c:spPr>
            <a:solidFill>
              <a:srgbClr val="9999FF"/>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Statistics'!$AM$952:$AM$959</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60C1-4620-AC7A-5AD46898C1FE}"/>
            </c:ext>
          </c:extLst>
        </c:ser>
        <c:ser>
          <c:idx val="1"/>
          <c:order val="1"/>
          <c:tx>
            <c:strRef>
              <c:f>'CR Statistics'!$AN$951</c:f>
              <c:strCache>
                <c:ptCount val="1"/>
                <c:pt idx="0">
                  <c:v>RAN #44</c:v>
                </c:pt>
              </c:strCache>
            </c:strRef>
          </c:tx>
          <c:spPr>
            <a:solidFill>
              <a:srgbClr val="339966"/>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Statistics'!$AN$952:$AN$959</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60C1-4620-AC7A-5AD46898C1FE}"/>
            </c:ext>
          </c:extLst>
        </c:ser>
        <c:ser>
          <c:idx val="2"/>
          <c:order val="2"/>
          <c:tx>
            <c:strRef>
              <c:f>'CR Statistics'!$AO$951</c:f>
              <c:strCache>
                <c:ptCount val="1"/>
                <c:pt idx="0">
                  <c:v>RAN #45</c:v>
                </c:pt>
              </c:strCache>
            </c:strRef>
          </c:tx>
          <c:spPr>
            <a:solidFill>
              <a:srgbClr val="FFFF00"/>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Statistics'!$AO$952:$AO$959</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60C1-4620-AC7A-5AD46898C1FE}"/>
            </c:ext>
          </c:extLst>
        </c:ser>
        <c:ser>
          <c:idx val="3"/>
          <c:order val="3"/>
          <c:tx>
            <c:strRef>
              <c:f>'CR Statistics'!$AP$951</c:f>
              <c:strCache>
                <c:ptCount val="1"/>
                <c:pt idx="0">
                  <c:v>RAN #46</c:v>
                </c:pt>
              </c:strCache>
            </c:strRef>
          </c:tx>
          <c:spPr>
            <a:solidFill>
              <a:srgbClr val="FF0000"/>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Statistics'!$AP$952:$AP$959</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60C1-4620-AC7A-5AD46898C1FE}"/>
            </c:ext>
          </c:extLst>
        </c:ser>
        <c:ser>
          <c:idx val="4"/>
          <c:order val="4"/>
          <c:tx>
            <c:strRef>
              <c:f>'CR Statistics'!$AQ$951</c:f>
              <c:strCache>
                <c:ptCount val="1"/>
                <c:pt idx="0">
                  <c:v>RAN #47</c:v>
                </c:pt>
              </c:strCache>
            </c:strRef>
          </c:tx>
          <c:spPr>
            <a:solidFill>
              <a:srgbClr val="00FF00"/>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Statistics'!$AQ$952:$AQ$959</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60C1-4620-AC7A-5AD46898C1FE}"/>
            </c:ext>
          </c:extLst>
        </c:ser>
        <c:ser>
          <c:idx val="5"/>
          <c:order val="5"/>
          <c:tx>
            <c:strRef>
              <c:f>'CR Statistics'!$AR$951</c:f>
              <c:strCache>
                <c:ptCount val="1"/>
                <c:pt idx="0">
                  <c:v>RAN #48</c:v>
                </c:pt>
              </c:strCache>
            </c:strRef>
          </c:tx>
          <c:spPr>
            <a:solidFill>
              <a:srgbClr val="800080"/>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Statistics'!$AR$952:$AR$959</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60C1-4620-AC7A-5AD46898C1FE}"/>
            </c:ext>
          </c:extLst>
        </c:ser>
        <c:ser>
          <c:idx val="6"/>
          <c:order val="6"/>
          <c:tx>
            <c:strRef>
              <c:f>'CR Statistics'!$AS$951</c:f>
              <c:strCache>
                <c:ptCount val="1"/>
                <c:pt idx="0">
                  <c:v>RAN #49</c:v>
                </c:pt>
              </c:strCache>
            </c:strRef>
          </c:tx>
          <c:spPr>
            <a:solidFill>
              <a:srgbClr val="0066CC"/>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Statistics'!$AS$952:$AS$959</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60C1-4620-AC7A-5AD46898C1FE}"/>
            </c:ext>
          </c:extLst>
        </c:ser>
        <c:ser>
          <c:idx val="7"/>
          <c:order val="7"/>
          <c:tx>
            <c:strRef>
              <c:f>'CR Statistics'!$AT$951</c:f>
              <c:strCache>
                <c:ptCount val="1"/>
                <c:pt idx="0">
                  <c:v>RAN #50</c:v>
                </c:pt>
              </c:strCache>
            </c:strRef>
          </c:tx>
          <c:spPr>
            <a:solidFill>
              <a:srgbClr val="FF9900"/>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Statistics'!$AT$952:$AT$959</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60C1-4620-AC7A-5AD46898C1FE}"/>
            </c:ext>
          </c:extLst>
        </c:ser>
        <c:ser>
          <c:idx val="8"/>
          <c:order val="8"/>
          <c:tx>
            <c:strRef>
              <c:f>'CR Statistics'!$AU$951</c:f>
              <c:strCache>
                <c:ptCount val="1"/>
                <c:pt idx="0">
                  <c:v>RAN #51</c:v>
                </c:pt>
              </c:strCache>
            </c:strRef>
          </c:tx>
          <c:spPr>
            <a:solidFill>
              <a:srgbClr val="00FFFF"/>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Statistics'!$AU$952:$AU$959</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60C1-4620-AC7A-5AD46898C1FE}"/>
            </c:ext>
          </c:extLst>
        </c:ser>
        <c:ser>
          <c:idx val="9"/>
          <c:order val="9"/>
          <c:tx>
            <c:strRef>
              <c:f>'CR Statistics'!$AV$951</c:f>
              <c:strCache>
                <c:ptCount val="1"/>
                <c:pt idx="0">
                  <c:v>RAN #52</c:v>
                </c:pt>
              </c:strCache>
            </c:strRef>
          </c:tx>
          <c:spPr>
            <a:solidFill>
              <a:srgbClr val="FF00FF"/>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Statistics'!$AV$952:$AV$959</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60C1-4620-AC7A-5AD46898C1FE}"/>
            </c:ext>
          </c:extLst>
        </c:ser>
        <c:ser>
          <c:idx val="10"/>
          <c:order val="10"/>
          <c:tx>
            <c:strRef>
              <c:f>'CR Statistics'!$AW$951</c:f>
              <c:strCache>
                <c:ptCount val="1"/>
                <c:pt idx="0">
                  <c:v>RAN #53</c:v>
                </c:pt>
              </c:strCache>
            </c:strRef>
          </c:tx>
          <c:spPr>
            <a:solidFill>
              <a:srgbClr val="FF0000"/>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Statistics'!$AW$952:$AW$959</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60C1-4620-AC7A-5AD46898C1FE}"/>
            </c:ext>
          </c:extLst>
        </c:ser>
        <c:ser>
          <c:idx val="11"/>
          <c:order val="11"/>
          <c:tx>
            <c:strRef>
              <c:f>'CR Statistics'!$AX$951</c:f>
              <c:strCache>
                <c:ptCount val="1"/>
                <c:pt idx="0">
                  <c:v>RAN #54</c:v>
                </c:pt>
              </c:strCache>
            </c:strRef>
          </c:tx>
          <c:spPr>
            <a:solidFill>
              <a:srgbClr val="00FFFF"/>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Statistics'!$AX$952:$AX$959</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60C1-4620-AC7A-5AD46898C1FE}"/>
            </c:ext>
          </c:extLst>
        </c:ser>
        <c:ser>
          <c:idx val="12"/>
          <c:order val="12"/>
          <c:tx>
            <c:strRef>
              <c:f>'CR Statistics'!$AY$951</c:f>
              <c:strCache>
                <c:ptCount val="1"/>
                <c:pt idx="0">
                  <c:v>RAN #55</c:v>
                </c:pt>
              </c:strCache>
            </c:strRef>
          </c:tx>
          <c:spPr>
            <a:solidFill>
              <a:srgbClr val="FF00FF"/>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Statistics'!$AY$952:$AY$959</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60C1-4620-AC7A-5AD46898C1FE}"/>
            </c:ext>
          </c:extLst>
        </c:ser>
        <c:ser>
          <c:idx val="13"/>
          <c:order val="13"/>
          <c:tx>
            <c:strRef>
              <c:f>'CR Statistics'!$AZ$951</c:f>
              <c:strCache>
                <c:ptCount val="1"/>
                <c:pt idx="0">
                  <c:v>RAN #56</c:v>
                </c:pt>
              </c:strCache>
            </c:strRef>
          </c:tx>
          <c:spPr>
            <a:solidFill>
              <a:srgbClr val="800000"/>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Statistics'!$AZ$952:$AZ$959</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60C1-4620-AC7A-5AD46898C1FE}"/>
            </c:ext>
          </c:extLst>
        </c:ser>
        <c:ser>
          <c:idx val="14"/>
          <c:order val="14"/>
          <c:tx>
            <c:strRef>
              <c:f>'CR Statistics'!$BA$951</c:f>
              <c:strCache>
                <c:ptCount val="1"/>
                <c:pt idx="0">
                  <c:v>RAN #57</c:v>
                </c:pt>
              </c:strCache>
            </c:strRef>
          </c:tx>
          <c:spPr>
            <a:solidFill>
              <a:srgbClr val="FFCC00"/>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Statistics'!$BA$952:$BA$959</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60C1-4620-AC7A-5AD46898C1FE}"/>
            </c:ext>
          </c:extLst>
        </c:ser>
        <c:ser>
          <c:idx val="15"/>
          <c:order val="15"/>
          <c:tx>
            <c:strRef>
              <c:f>'CR Statistics'!$BB$951</c:f>
              <c:strCache>
                <c:ptCount val="1"/>
                <c:pt idx="0">
                  <c:v>RAN #58</c:v>
                </c:pt>
              </c:strCache>
            </c:strRef>
          </c:tx>
          <c:spPr>
            <a:solidFill>
              <a:srgbClr val="FFFF00"/>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Statistics'!$BB$952:$BB$959</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60C1-4620-AC7A-5AD46898C1FE}"/>
            </c:ext>
          </c:extLst>
        </c:ser>
        <c:ser>
          <c:idx val="16"/>
          <c:order val="16"/>
          <c:tx>
            <c:strRef>
              <c:f>'CR Statistics'!$BC$951</c:f>
              <c:strCache>
                <c:ptCount val="1"/>
                <c:pt idx="0">
                  <c:v>RAN #59</c:v>
                </c:pt>
              </c:strCache>
            </c:strRef>
          </c:tx>
          <c:spPr>
            <a:solidFill>
              <a:srgbClr val="00CCFF"/>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Statistics'!$BC$952:$BC$959</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60C1-4620-AC7A-5AD46898C1FE}"/>
            </c:ext>
          </c:extLst>
        </c:ser>
        <c:ser>
          <c:idx val="17"/>
          <c:order val="17"/>
          <c:tx>
            <c:strRef>
              <c:f>'CR Statistics'!$BD$951</c:f>
              <c:strCache>
                <c:ptCount val="1"/>
                <c:pt idx="0">
                  <c:v>RAN #60</c:v>
                </c:pt>
              </c:strCache>
            </c:strRef>
          </c:tx>
          <c:spPr>
            <a:solidFill>
              <a:srgbClr val="00FF00"/>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Statistics'!$BD$952:$BD$959</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60C1-4620-AC7A-5AD46898C1FE}"/>
            </c:ext>
          </c:extLst>
        </c:ser>
        <c:ser>
          <c:idx val="18"/>
          <c:order val="18"/>
          <c:tx>
            <c:strRef>
              <c:f>'CR Statistics'!$BE$951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Statistics'!$BE$952:$BE$959</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60C1-4620-AC7A-5AD46898C1FE}"/>
            </c:ext>
          </c:extLst>
        </c:ser>
        <c:ser>
          <c:idx val="19"/>
          <c:order val="19"/>
          <c:tx>
            <c:strRef>
              <c:f>'CR Statistics'!$BF$951</c:f>
              <c:strCache>
                <c:ptCount val="1"/>
                <c:pt idx="0">
                  <c:v>RAN #62</c:v>
                </c:pt>
              </c:strCache>
            </c:strRef>
          </c:tx>
          <c:spPr>
            <a:solidFill>
              <a:srgbClr val="00FFFF"/>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Statistics'!$BF$952:$BF$959</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60C1-4620-AC7A-5AD46898C1FE}"/>
            </c:ext>
          </c:extLst>
        </c:ser>
        <c:ser>
          <c:idx val="20"/>
          <c:order val="20"/>
          <c:tx>
            <c:strRef>
              <c:f>'CR Statistics'!$BG$951</c:f>
              <c:strCache>
                <c:ptCount val="1"/>
                <c:pt idx="0">
                  <c:v>RAN #63</c:v>
                </c:pt>
              </c:strCache>
            </c:strRef>
          </c:tx>
          <c:spPr>
            <a:solidFill>
              <a:srgbClr val="FFFF00"/>
            </a:solidFill>
            <a:ln w="12700">
              <a:solidFill>
                <a:srgbClr val="000000"/>
              </a:solidFill>
              <a:prstDash val="solid"/>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Statistics'!$BG$952:$BG$959</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60C1-4620-AC7A-5AD46898C1FE}"/>
            </c:ext>
          </c:extLst>
        </c:ser>
        <c:ser>
          <c:idx val="21"/>
          <c:order val="21"/>
          <c:tx>
            <c:strRef>
              <c:f>'CR Statistics'!$BH$951</c:f>
              <c:strCache>
                <c:ptCount val="1"/>
                <c:pt idx="0">
                  <c:v>RAN #64</c:v>
                </c:pt>
              </c:strCache>
            </c:strRef>
          </c:tx>
          <c:spPr>
            <a:solidFill>
              <a:srgbClr val="FF0000"/>
            </a:solidFill>
            <a:ln>
              <a:solidFill>
                <a:schemeClr val="tx1"/>
              </a:solidFill>
            </a:ln>
          </c:spPr>
          <c:invertIfNegative val="0"/>
          <c:cat>
            <c:strRef>
              <c:f>'CR Statistics'!$AL$952:$AL$959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Statistics'!$BH$952:$BH$959</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60C1-4620-AC7A-5AD46898C1FE}"/>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 Statistics'!$T$913</c:f>
              <c:strCache>
                <c:ptCount val="1"/>
                <c:pt idx="0">
                  <c:v>RAN1</c:v>
                </c:pt>
              </c:strCache>
            </c:strRef>
          </c:tx>
          <c:spPr>
            <a:solidFill>
              <a:srgbClr val="00FF00"/>
            </a:solidFill>
            <a:ln w="12700">
              <a:solidFill>
                <a:srgbClr val="000000"/>
              </a:solidFill>
              <a:prstDash val="solid"/>
            </a:ln>
          </c:spPr>
          <c:invertIfNegative val="0"/>
          <c:cat>
            <c:strRef>
              <c:f>'CR Statistics'!$S$914:$S$922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Statistics'!$T$914:$T$922</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1921-493B-BC53-75F977A3DF9C}"/>
            </c:ext>
          </c:extLst>
        </c:ser>
        <c:ser>
          <c:idx val="1"/>
          <c:order val="1"/>
          <c:tx>
            <c:strRef>
              <c:f>'CR Statistics'!$U$913</c:f>
              <c:strCache>
                <c:ptCount val="1"/>
                <c:pt idx="0">
                  <c:v>RAN2</c:v>
                </c:pt>
              </c:strCache>
            </c:strRef>
          </c:tx>
          <c:spPr>
            <a:solidFill>
              <a:srgbClr val="FF0000"/>
            </a:solidFill>
            <a:ln w="12700">
              <a:solidFill>
                <a:srgbClr val="000000"/>
              </a:solidFill>
              <a:prstDash val="solid"/>
            </a:ln>
          </c:spPr>
          <c:invertIfNegative val="0"/>
          <c:cat>
            <c:strRef>
              <c:f>'CR Statistics'!$S$914:$S$922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Statistics'!$U$914:$U$922</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1921-493B-BC53-75F977A3DF9C}"/>
            </c:ext>
          </c:extLst>
        </c:ser>
        <c:ser>
          <c:idx val="2"/>
          <c:order val="2"/>
          <c:tx>
            <c:strRef>
              <c:f>'CR Statistics'!$V$913</c:f>
              <c:strCache>
                <c:ptCount val="1"/>
                <c:pt idx="0">
                  <c:v>RAN3</c:v>
                </c:pt>
              </c:strCache>
            </c:strRef>
          </c:tx>
          <c:spPr>
            <a:solidFill>
              <a:srgbClr val="0000FF"/>
            </a:solidFill>
            <a:ln w="12700">
              <a:solidFill>
                <a:srgbClr val="000000"/>
              </a:solidFill>
              <a:prstDash val="solid"/>
            </a:ln>
          </c:spPr>
          <c:invertIfNegative val="0"/>
          <c:cat>
            <c:strRef>
              <c:f>'CR Statistics'!$S$914:$S$922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Statistics'!$V$914:$V$922</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1921-493B-BC53-75F977A3DF9C}"/>
            </c:ext>
          </c:extLst>
        </c:ser>
        <c:ser>
          <c:idx val="3"/>
          <c:order val="3"/>
          <c:tx>
            <c:strRef>
              <c:f>'CR Statistics'!$W$913</c:f>
              <c:strCache>
                <c:ptCount val="1"/>
                <c:pt idx="0">
                  <c:v>RAN4</c:v>
                </c:pt>
              </c:strCache>
            </c:strRef>
          </c:tx>
          <c:spPr>
            <a:solidFill>
              <a:srgbClr val="FFFF00"/>
            </a:solidFill>
            <a:ln w="12700">
              <a:solidFill>
                <a:srgbClr val="000000"/>
              </a:solidFill>
              <a:prstDash val="solid"/>
            </a:ln>
          </c:spPr>
          <c:invertIfNegative val="0"/>
          <c:cat>
            <c:strRef>
              <c:f>'CR Statistics'!$S$914:$S$922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Statistics'!$W$914:$W$922</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1921-493B-BC53-75F977A3DF9C}"/>
            </c:ext>
          </c:extLst>
        </c:ser>
        <c:ser>
          <c:idx val="4"/>
          <c:order val="4"/>
          <c:tx>
            <c:strRef>
              <c:f>'CR Statistics'!$X$913</c:f>
              <c:strCache>
                <c:ptCount val="1"/>
                <c:pt idx="0">
                  <c:v>RAN5</c:v>
                </c:pt>
              </c:strCache>
            </c:strRef>
          </c:tx>
          <c:spPr>
            <a:solidFill>
              <a:srgbClr val="660066"/>
            </a:solidFill>
            <a:ln w="12700">
              <a:solidFill>
                <a:srgbClr val="000000"/>
              </a:solidFill>
              <a:prstDash val="solid"/>
            </a:ln>
          </c:spPr>
          <c:invertIfNegative val="0"/>
          <c:cat>
            <c:strRef>
              <c:f>'CR Statistics'!$S$914:$S$922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Statistics'!$X$914:$X$922</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1921-493B-BC53-75F977A3DF9C}"/>
            </c:ext>
          </c:extLst>
        </c:ser>
        <c:ser>
          <c:idx val="5"/>
          <c:order val="5"/>
          <c:tx>
            <c:strRef>
              <c:f>'CR Statistics'!$Y$913</c:f>
              <c:strCache>
                <c:ptCount val="1"/>
                <c:pt idx="0">
                  <c:v>RAN without RAN5</c:v>
                </c:pt>
              </c:strCache>
            </c:strRef>
          </c:tx>
          <c:spPr>
            <a:solidFill>
              <a:srgbClr val="FF00FF"/>
            </a:solidFill>
            <a:ln w="12700">
              <a:solidFill>
                <a:srgbClr val="000000"/>
              </a:solidFill>
              <a:prstDash val="solid"/>
            </a:ln>
          </c:spPr>
          <c:invertIfNegative val="0"/>
          <c:cat>
            <c:strRef>
              <c:f>'CR Statistics'!$S$914:$S$922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Statistics'!$Y$914:$Y$922</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1921-493B-BC53-75F977A3DF9C}"/>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Statistics'!$AM$907</c:f>
              <c:strCache>
                <c:ptCount val="1"/>
                <c:pt idx="0">
                  <c:v>RAN #43</c:v>
                </c:pt>
              </c:strCache>
            </c:strRef>
          </c:tx>
          <c:spPr>
            <a:solidFill>
              <a:srgbClr val="9999FF"/>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Statistics'!$AM$908:$AM$915</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9EF9-4008-86A7-B1C669690A67}"/>
            </c:ext>
          </c:extLst>
        </c:ser>
        <c:ser>
          <c:idx val="1"/>
          <c:order val="1"/>
          <c:tx>
            <c:strRef>
              <c:f>'CR Statistics'!$AN$907</c:f>
              <c:strCache>
                <c:ptCount val="1"/>
                <c:pt idx="0">
                  <c:v>RAN #44</c:v>
                </c:pt>
              </c:strCache>
            </c:strRef>
          </c:tx>
          <c:spPr>
            <a:solidFill>
              <a:srgbClr val="339966"/>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Statistics'!$AN$908:$AN$915</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9EF9-4008-86A7-B1C669690A67}"/>
            </c:ext>
          </c:extLst>
        </c:ser>
        <c:ser>
          <c:idx val="2"/>
          <c:order val="2"/>
          <c:tx>
            <c:strRef>
              <c:f>'CR Statistics'!$AO$907</c:f>
              <c:strCache>
                <c:ptCount val="1"/>
                <c:pt idx="0">
                  <c:v>RAN #45</c:v>
                </c:pt>
              </c:strCache>
            </c:strRef>
          </c:tx>
          <c:spPr>
            <a:solidFill>
              <a:srgbClr val="FFFF00"/>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Statistics'!$AO$908:$AO$915</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9EF9-4008-86A7-B1C669690A67}"/>
            </c:ext>
          </c:extLst>
        </c:ser>
        <c:ser>
          <c:idx val="3"/>
          <c:order val="3"/>
          <c:tx>
            <c:strRef>
              <c:f>'CR Statistics'!$AP$907</c:f>
              <c:strCache>
                <c:ptCount val="1"/>
                <c:pt idx="0">
                  <c:v>RAN #46</c:v>
                </c:pt>
              </c:strCache>
            </c:strRef>
          </c:tx>
          <c:spPr>
            <a:solidFill>
              <a:srgbClr val="FF0000"/>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Statistics'!$AP$908:$AP$915</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9EF9-4008-86A7-B1C669690A67}"/>
            </c:ext>
          </c:extLst>
        </c:ser>
        <c:ser>
          <c:idx val="4"/>
          <c:order val="4"/>
          <c:tx>
            <c:strRef>
              <c:f>'CR Statistics'!$AQ$907</c:f>
              <c:strCache>
                <c:ptCount val="1"/>
                <c:pt idx="0">
                  <c:v>RAN #47</c:v>
                </c:pt>
              </c:strCache>
            </c:strRef>
          </c:tx>
          <c:spPr>
            <a:solidFill>
              <a:srgbClr val="00FF00"/>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Statistics'!$AQ$908:$AQ$915</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9EF9-4008-86A7-B1C669690A67}"/>
            </c:ext>
          </c:extLst>
        </c:ser>
        <c:ser>
          <c:idx val="5"/>
          <c:order val="5"/>
          <c:tx>
            <c:strRef>
              <c:f>'CR Statistics'!$AR$907</c:f>
              <c:strCache>
                <c:ptCount val="1"/>
                <c:pt idx="0">
                  <c:v>RAN #48</c:v>
                </c:pt>
              </c:strCache>
            </c:strRef>
          </c:tx>
          <c:spPr>
            <a:solidFill>
              <a:srgbClr val="800080"/>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Statistics'!$AR$908:$AR$915</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9EF9-4008-86A7-B1C669690A67}"/>
            </c:ext>
          </c:extLst>
        </c:ser>
        <c:ser>
          <c:idx val="6"/>
          <c:order val="6"/>
          <c:tx>
            <c:strRef>
              <c:f>'CR Statistics'!$AS$907</c:f>
              <c:strCache>
                <c:ptCount val="1"/>
                <c:pt idx="0">
                  <c:v>RAN #49</c:v>
                </c:pt>
              </c:strCache>
            </c:strRef>
          </c:tx>
          <c:spPr>
            <a:solidFill>
              <a:srgbClr val="0066CC"/>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Statistics'!$AS$908:$AS$915</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9EF9-4008-86A7-B1C669690A67}"/>
            </c:ext>
          </c:extLst>
        </c:ser>
        <c:ser>
          <c:idx val="7"/>
          <c:order val="7"/>
          <c:tx>
            <c:strRef>
              <c:f>'CR Statistics'!$AT$907</c:f>
              <c:strCache>
                <c:ptCount val="1"/>
                <c:pt idx="0">
                  <c:v>RAN #50</c:v>
                </c:pt>
              </c:strCache>
            </c:strRef>
          </c:tx>
          <c:spPr>
            <a:solidFill>
              <a:srgbClr val="FF9900"/>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Statistics'!$AT$908:$AT$915</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9EF9-4008-86A7-B1C669690A67}"/>
            </c:ext>
          </c:extLst>
        </c:ser>
        <c:ser>
          <c:idx val="8"/>
          <c:order val="8"/>
          <c:tx>
            <c:strRef>
              <c:f>'CR Statistics'!$AU$907</c:f>
              <c:strCache>
                <c:ptCount val="1"/>
                <c:pt idx="0">
                  <c:v>RAN #51</c:v>
                </c:pt>
              </c:strCache>
            </c:strRef>
          </c:tx>
          <c:spPr>
            <a:solidFill>
              <a:srgbClr val="00FFFF"/>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Statistics'!$AU$908:$AU$915</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9EF9-4008-86A7-B1C669690A67}"/>
            </c:ext>
          </c:extLst>
        </c:ser>
        <c:ser>
          <c:idx val="9"/>
          <c:order val="9"/>
          <c:tx>
            <c:strRef>
              <c:f>'CR Statistics'!$AV$907</c:f>
              <c:strCache>
                <c:ptCount val="1"/>
                <c:pt idx="0">
                  <c:v>RAN #52</c:v>
                </c:pt>
              </c:strCache>
            </c:strRef>
          </c:tx>
          <c:spPr>
            <a:solidFill>
              <a:srgbClr val="FF00FF"/>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Statistics'!$AV$908:$AV$915</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9EF9-4008-86A7-B1C669690A67}"/>
            </c:ext>
          </c:extLst>
        </c:ser>
        <c:ser>
          <c:idx val="10"/>
          <c:order val="10"/>
          <c:tx>
            <c:strRef>
              <c:f>'CR Statistics'!$AW$907</c:f>
              <c:strCache>
                <c:ptCount val="1"/>
                <c:pt idx="0">
                  <c:v>RAN #53</c:v>
                </c:pt>
              </c:strCache>
            </c:strRef>
          </c:tx>
          <c:spPr>
            <a:solidFill>
              <a:srgbClr val="FF0000"/>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Statistics'!$AW$908:$AW$915</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9EF9-4008-86A7-B1C669690A67}"/>
            </c:ext>
          </c:extLst>
        </c:ser>
        <c:ser>
          <c:idx val="11"/>
          <c:order val="11"/>
          <c:tx>
            <c:strRef>
              <c:f>'CR Statistics'!$AX$907</c:f>
              <c:strCache>
                <c:ptCount val="1"/>
                <c:pt idx="0">
                  <c:v>RAN #54</c:v>
                </c:pt>
              </c:strCache>
            </c:strRef>
          </c:tx>
          <c:spPr>
            <a:solidFill>
              <a:srgbClr val="00FFFF"/>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Statistics'!$AX$908:$AX$915</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9EF9-4008-86A7-B1C669690A67}"/>
            </c:ext>
          </c:extLst>
        </c:ser>
        <c:ser>
          <c:idx val="12"/>
          <c:order val="12"/>
          <c:tx>
            <c:strRef>
              <c:f>'CR Statistics'!$AY$907</c:f>
              <c:strCache>
                <c:ptCount val="1"/>
                <c:pt idx="0">
                  <c:v>RAN #55</c:v>
                </c:pt>
              </c:strCache>
            </c:strRef>
          </c:tx>
          <c:spPr>
            <a:solidFill>
              <a:srgbClr val="FF00FF"/>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Statistics'!$AY$908:$AY$915</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9EF9-4008-86A7-B1C669690A67}"/>
            </c:ext>
          </c:extLst>
        </c:ser>
        <c:ser>
          <c:idx val="13"/>
          <c:order val="13"/>
          <c:tx>
            <c:strRef>
              <c:f>'CR Statistics'!$AZ$907</c:f>
              <c:strCache>
                <c:ptCount val="1"/>
                <c:pt idx="0">
                  <c:v>RAN #56</c:v>
                </c:pt>
              </c:strCache>
            </c:strRef>
          </c:tx>
          <c:spPr>
            <a:solidFill>
              <a:srgbClr val="800000"/>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Statistics'!$AZ$908:$AZ$915</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9EF9-4008-86A7-B1C669690A67}"/>
            </c:ext>
          </c:extLst>
        </c:ser>
        <c:ser>
          <c:idx val="14"/>
          <c:order val="14"/>
          <c:tx>
            <c:strRef>
              <c:f>'CR Statistics'!$BA$907</c:f>
              <c:strCache>
                <c:ptCount val="1"/>
                <c:pt idx="0">
                  <c:v>RAN #57</c:v>
                </c:pt>
              </c:strCache>
            </c:strRef>
          </c:tx>
          <c:spPr>
            <a:solidFill>
              <a:srgbClr val="FFCC00"/>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Statistics'!$BA$908:$BA$915</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9EF9-4008-86A7-B1C669690A67}"/>
            </c:ext>
          </c:extLst>
        </c:ser>
        <c:ser>
          <c:idx val="15"/>
          <c:order val="15"/>
          <c:tx>
            <c:strRef>
              <c:f>'CR Statistics'!$BB$907</c:f>
              <c:strCache>
                <c:ptCount val="1"/>
                <c:pt idx="0">
                  <c:v>RAN #58</c:v>
                </c:pt>
              </c:strCache>
            </c:strRef>
          </c:tx>
          <c:spPr>
            <a:solidFill>
              <a:srgbClr val="FFFF00"/>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Statistics'!$BB$908:$BB$915</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9EF9-4008-86A7-B1C669690A67}"/>
            </c:ext>
          </c:extLst>
        </c:ser>
        <c:ser>
          <c:idx val="16"/>
          <c:order val="16"/>
          <c:tx>
            <c:strRef>
              <c:f>'CR Statistics'!$BC$907</c:f>
              <c:strCache>
                <c:ptCount val="1"/>
                <c:pt idx="0">
                  <c:v>RAN #59</c:v>
                </c:pt>
              </c:strCache>
            </c:strRef>
          </c:tx>
          <c:spPr>
            <a:solidFill>
              <a:srgbClr val="00CCFF"/>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Statistics'!$BC$908:$BC$915</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9EF9-4008-86A7-B1C669690A67}"/>
            </c:ext>
          </c:extLst>
        </c:ser>
        <c:ser>
          <c:idx val="17"/>
          <c:order val="17"/>
          <c:tx>
            <c:strRef>
              <c:f>'CR Statistics'!$BD$907</c:f>
              <c:strCache>
                <c:ptCount val="1"/>
                <c:pt idx="0">
                  <c:v>RAN #60</c:v>
                </c:pt>
              </c:strCache>
            </c:strRef>
          </c:tx>
          <c:spPr>
            <a:solidFill>
              <a:srgbClr val="00FF00"/>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Statistics'!$BD$908:$BD$915</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9EF9-4008-86A7-B1C669690A67}"/>
            </c:ext>
          </c:extLst>
        </c:ser>
        <c:ser>
          <c:idx val="18"/>
          <c:order val="18"/>
          <c:tx>
            <c:strRef>
              <c:f>'CR Statistics'!$BE$907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Statistics'!$BE$908:$BE$915</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9EF9-4008-86A7-B1C669690A67}"/>
            </c:ext>
          </c:extLst>
        </c:ser>
        <c:ser>
          <c:idx val="19"/>
          <c:order val="19"/>
          <c:tx>
            <c:strRef>
              <c:f>'CR Statistics'!$BF$907</c:f>
              <c:strCache>
                <c:ptCount val="1"/>
                <c:pt idx="0">
                  <c:v>RAN #62</c:v>
                </c:pt>
              </c:strCache>
            </c:strRef>
          </c:tx>
          <c:spPr>
            <a:solidFill>
              <a:srgbClr val="00FFFF"/>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Statistics'!$BF$908:$BF$915</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9EF9-4008-86A7-B1C669690A67}"/>
            </c:ext>
          </c:extLst>
        </c:ser>
        <c:ser>
          <c:idx val="20"/>
          <c:order val="20"/>
          <c:tx>
            <c:strRef>
              <c:f>'CR Statistics'!$BG$907</c:f>
              <c:strCache>
                <c:ptCount val="1"/>
                <c:pt idx="0">
                  <c:v>RAN #63</c:v>
                </c:pt>
              </c:strCache>
            </c:strRef>
          </c:tx>
          <c:spPr>
            <a:solidFill>
              <a:srgbClr val="FFFF00"/>
            </a:solidFill>
            <a:ln w="12700">
              <a:solidFill>
                <a:srgbClr val="000000"/>
              </a:solidFill>
              <a:prstDash val="solid"/>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Statistics'!$BG$908:$BG$915</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9EF9-4008-86A7-B1C669690A67}"/>
            </c:ext>
          </c:extLst>
        </c:ser>
        <c:ser>
          <c:idx val="21"/>
          <c:order val="21"/>
          <c:tx>
            <c:strRef>
              <c:f>'CR Statistics'!$BH$907</c:f>
              <c:strCache>
                <c:ptCount val="1"/>
                <c:pt idx="0">
                  <c:v>RAN #64</c:v>
                </c:pt>
              </c:strCache>
            </c:strRef>
          </c:tx>
          <c:spPr>
            <a:solidFill>
              <a:srgbClr val="FF99CC"/>
            </a:solidFill>
            <a:ln>
              <a:solidFill>
                <a:schemeClr val="tx1"/>
              </a:solidFill>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Statistics'!$BH$908:$BH$915</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9EF9-4008-86A7-B1C669690A67}"/>
            </c:ext>
          </c:extLst>
        </c:ser>
        <c:ser>
          <c:idx val="22"/>
          <c:order val="22"/>
          <c:tx>
            <c:strRef>
              <c:f>'CR Statistics'!$BI$907</c:f>
              <c:strCache>
                <c:ptCount val="1"/>
                <c:pt idx="0">
                  <c:v>RAN#65</c:v>
                </c:pt>
              </c:strCache>
            </c:strRef>
          </c:tx>
          <c:spPr>
            <a:solidFill>
              <a:srgbClr val="FF0000"/>
            </a:solidFill>
            <a:ln>
              <a:solidFill>
                <a:srgbClr val="000000"/>
              </a:solidFill>
            </a:ln>
          </c:spPr>
          <c:invertIfNegative val="0"/>
          <c:cat>
            <c:strRef>
              <c:f>'CR Statistics'!$AL$908:$AL$915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Statistics'!$BI$908:$BI$915</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9EF9-4008-86A7-B1C669690A67}"/>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 Statistics'!$T$875</c:f>
              <c:strCache>
                <c:ptCount val="1"/>
                <c:pt idx="0">
                  <c:v>RAN1</c:v>
                </c:pt>
              </c:strCache>
            </c:strRef>
          </c:tx>
          <c:spPr>
            <a:solidFill>
              <a:srgbClr val="00FF00"/>
            </a:solidFill>
            <a:ln w="12700">
              <a:solidFill>
                <a:srgbClr val="000000"/>
              </a:solidFill>
              <a:prstDash val="solid"/>
            </a:ln>
          </c:spPr>
          <c:invertIfNegative val="0"/>
          <c:cat>
            <c:strRef>
              <c:f>'CR Statistics'!$S$876:$S$881</c:f>
              <c:strCache>
                <c:ptCount val="6"/>
                <c:pt idx="0">
                  <c:v>REL-8</c:v>
                </c:pt>
                <c:pt idx="1">
                  <c:v>REL-9</c:v>
                </c:pt>
                <c:pt idx="2">
                  <c:v>REL-10</c:v>
                </c:pt>
                <c:pt idx="3">
                  <c:v>REL-11</c:v>
                </c:pt>
                <c:pt idx="4">
                  <c:v>REL-12</c:v>
                </c:pt>
                <c:pt idx="5">
                  <c:v>REL-13</c:v>
                </c:pt>
              </c:strCache>
            </c:strRef>
          </c:cat>
          <c:val>
            <c:numRef>
              <c:f>'CR Statistics'!$T$876:$T$881</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103F-4D6C-9B50-4D6499FF623E}"/>
            </c:ext>
          </c:extLst>
        </c:ser>
        <c:ser>
          <c:idx val="1"/>
          <c:order val="1"/>
          <c:tx>
            <c:strRef>
              <c:f>'CR Statistics'!$U$875</c:f>
              <c:strCache>
                <c:ptCount val="1"/>
                <c:pt idx="0">
                  <c:v>RAN2</c:v>
                </c:pt>
              </c:strCache>
            </c:strRef>
          </c:tx>
          <c:spPr>
            <a:solidFill>
              <a:srgbClr val="FF0000"/>
            </a:solidFill>
            <a:ln w="12700">
              <a:solidFill>
                <a:srgbClr val="000000"/>
              </a:solidFill>
              <a:prstDash val="solid"/>
            </a:ln>
          </c:spPr>
          <c:invertIfNegative val="0"/>
          <c:cat>
            <c:strRef>
              <c:f>'CR Statistics'!$S$876:$S$881</c:f>
              <c:strCache>
                <c:ptCount val="6"/>
                <c:pt idx="0">
                  <c:v>REL-8</c:v>
                </c:pt>
                <c:pt idx="1">
                  <c:v>REL-9</c:v>
                </c:pt>
                <c:pt idx="2">
                  <c:v>REL-10</c:v>
                </c:pt>
                <c:pt idx="3">
                  <c:v>REL-11</c:v>
                </c:pt>
                <c:pt idx="4">
                  <c:v>REL-12</c:v>
                </c:pt>
                <c:pt idx="5">
                  <c:v>REL-13</c:v>
                </c:pt>
              </c:strCache>
            </c:strRef>
          </c:cat>
          <c:val>
            <c:numRef>
              <c:f>'CR Statistics'!$U$876:$U$881</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103F-4D6C-9B50-4D6499FF623E}"/>
            </c:ext>
          </c:extLst>
        </c:ser>
        <c:ser>
          <c:idx val="2"/>
          <c:order val="2"/>
          <c:tx>
            <c:strRef>
              <c:f>'CR Statistics'!$V$875</c:f>
              <c:strCache>
                <c:ptCount val="1"/>
                <c:pt idx="0">
                  <c:v>RAN3</c:v>
                </c:pt>
              </c:strCache>
            </c:strRef>
          </c:tx>
          <c:spPr>
            <a:solidFill>
              <a:srgbClr val="0000FF"/>
            </a:solidFill>
            <a:ln w="12700">
              <a:solidFill>
                <a:srgbClr val="000000"/>
              </a:solidFill>
              <a:prstDash val="solid"/>
            </a:ln>
          </c:spPr>
          <c:invertIfNegative val="0"/>
          <c:cat>
            <c:strRef>
              <c:f>'CR Statistics'!$S$876:$S$881</c:f>
              <c:strCache>
                <c:ptCount val="6"/>
                <c:pt idx="0">
                  <c:v>REL-8</c:v>
                </c:pt>
                <c:pt idx="1">
                  <c:v>REL-9</c:v>
                </c:pt>
                <c:pt idx="2">
                  <c:v>REL-10</c:v>
                </c:pt>
                <c:pt idx="3">
                  <c:v>REL-11</c:v>
                </c:pt>
                <c:pt idx="4">
                  <c:v>REL-12</c:v>
                </c:pt>
                <c:pt idx="5">
                  <c:v>REL-13</c:v>
                </c:pt>
              </c:strCache>
            </c:strRef>
          </c:cat>
          <c:val>
            <c:numRef>
              <c:f>'CR Statistics'!$V$876:$V$881</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103F-4D6C-9B50-4D6499FF623E}"/>
            </c:ext>
          </c:extLst>
        </c:ser>
        <c:ser>
          <c:idx val="3"/>
          <c:order val="3"/>
          <c:tx>
            <c:strRef>
              <c:f>'CR Statistics'!$W$875</c:f>
              <c:strCache>
                <c:ptCount val="1"/>
                <c:pt idx="0">
                  <c:v>RAN4</c:v>
                </c:pt>
              </c:strCache>
            </c:strRef>
          </c:tx>
          <c:spPr>
            <a:solidFill>
              <a:srgbClr val="FFFF00"/>
            </a:solidFill>
            <a:ln w="12700">
              <a:solidFill>
                <a:srgbClr val="000000"/>
              </a:solidFill>
              <a:prstDash val="solid"/>
            </a:ln>
          </c:spPr>
          <c:invertIfNegative val="0"/>
          <c:cat>
            <c:strRef>
              <c:f>'CR Statistics'!$S$876:$S$881</c:f>
              <c:strCache>
                <c:ptCount val="6"/>
                <c:pt idx="0">
                  <c:v>REL-8</c:v>
                </c:pt>
                <c:pt idx="1">
                  <c:v>REL-9</c:v>
                </c:pt>
                <c:pt idx="2">
                  <c:v>REL-10</c:v>
                </c:pt>
                <c:pt idx="3">
                  <c:v>REL-11</c:v>
                </c:pt>
                <c:pt idx="4">
                  <c:v>REL-12</c:v>
                </c:pt>
                <c:pt idx="5">
                  <c:v>REL-13</c:v>
                </c:pt>
              </c:strCache>
            </c:strRef>
          </c:cat>
          <c:val>
            <c:numRef>
              <c:f>'CR Statistics'!$W$876:$W$881</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103F-4D6C-9B50-4D6499FF623E}"/>
            </c:ext>
          </c:extLst>
        </c:ser>
        <c:ser>
          <c:idx val="4"/>
          <c:order val="4"/>
          <c:tx>
            <c:strRef>
              <c:f>'CR Statistics'!$X$875</c:f>
              <c:strCache>
                <c:ptCount val="1"/>
                <c:pt idx="0">
                  <c:v>RAN5</c:v>
                </c:pt>
              </c:strCache>
            </c:strRef>
          </c:tx>
          <c:spPr>
            <a:solidFill>
              <a:srgbClr val="660066"/>
            </a:solidFill>
            <a:ln w="12700">
              <a:solidFill>
                <a:srgbClr val="000000"/>
              </a:solidFill>
              <a:prstDash val="solid"/>
            </a:ln>
          </c:spPr>
          <c:invertIfNegative val="0"/>
          <c:cat>
            <c:strRef>
              <c:f>'CR Statistics'!$S$876:$S$881</c:f>
              <c:strCache>
                <c:ptCount val="6"/>
                <c:pt idx="0">
                  <c:v>REL-8</c:v>
                </c:pt>
                <c:pt idx="1">
                  <c:v>REL-9</c:v>
                </c:pt>
                <c:pt idx="2">
                  <c:v>REL-10</c:v>
                </c:pt>
                <c:pt idx="3">
                  <c:v>REL-11</c:v>
                </c:pt>
                <c:pt idx="4">
                  <c:v>REL-12</c:v>
                </c:pt>
                <c:pt idx="5">
                  <c:v>REL-13</c:v>
                </c:pt>
              </c:strCache>
            </c:strRef>
          </c:cat>
          <c:val>
            <c:numRef>
              <c:f>'CR Statistics'!$X$876:$X$881</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103F-4D6C-9B50-4D6499FF623E}"/>
            </c:ext>
          </c:extLst>
        </c:ser>
        <c:ser>
          <c:idx val="5"/>
          <c:order val="5"/>
          <c:tx>
            <c:strRef>
              <c:f>'CR Statistics'!$Y$875</c:f>
              <c:strCache>
                <c:ptCount val="1"/>
                <c:pt idx="0">
                  <c:v>RAN without RAN5</c:v>
                </c:pt>
              </c:strCache>
            </c:strRef>
          </c:tx>
          <c:spPr>
            <a:solidFill>
              <a:srgbClr val="FF00FF"/>
            </a:solidFill>
            <a:ln w="12700">
              <a:solidFill>
                <a:srgbClr val="000000"/>
              </a:solidFill>
              <a:prstDash val="solid"/>
            </a:ln>
          </c:spPr>
          <c:invertIfNegative val="0"/>
          <c:cat>
            <c:strRef>
              <c:f>'CR Statistics'!$S$876:$S$881</c:f>
              <c:strCache>
                <c:ptCount val="6"/>
                <c:pt idx="0">
                  <c:v>REL-8</c:v>
                </c:pt>
                <c:pt idx="1">
                  <c:v>REL-9</c:v>
                </c:pt>
                <c:pt idx="2">
                  <c:v>REL-10</c:v>
                </c:pt>
                <c:pt idx="3">
                  <c:v>REL-11</c:v>
                </c:pt>
                <c:pt idx="4">
                  <c:v>REL-12</c:v>
                </c:pt>
                <c:pt idx="5">
                  <c:v>REL-13</c:v>
                </c:pt>
              </c:strCache>
            </c:strRef>
          </c:cat>
          <c:val>
            <c:numRef>
              <c:f>'CR Statistics'!$Y$876:$Y$881</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103F-4D6C-9B50-4D6499FF623E}"/>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Statistics'!$AM$874</c:f>
              <c:strCache>
                <c:ptCount val="1"/>
                <c:pt idx="0">
                  <c:v>RAN #43</c:v>
                </c:pt>
              </c:strCache>
            </c:strRef>
          </c:tx>
          <c:spPr>
            <a:solidFill>
              <a:srgbClr val="9999FF"/>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Statistics'!$AM$875:$AM$882</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3D2B-427B-AE24-3790B05B3545}"/>
            </c:ext>
          </c:extLst>
        </c:ser>
        <c:ser>
          <c:idx val="1"/>
          <c:order val="1"/>
          <c:tx>
            <c:strRef>
              <c:f>'CR Statistics'!$AN$874</c:f>
              <c:strCache>
                <c:ptCount val="1"/>
                <c:pt idx="0">
                  <c:v>RAN #44</c:v>
                </c:pt>
              </c:strCache>
            </c:strRef>
          </c:tx>
          <c:spPr>
            <a:solidFill>
              <a:srgbClr val="339966"/>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Statistics'!$AN$875:$AN$882</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3D2B-427B-AE24-3790B05B3545}"/>
            </c:ext>
          </c:extLst>
        </c:ser>
        <c:ser>
          <c:idx val="2"/>
          <c:order val="2"/>
          <c:tx>
            <c:strRef>
              <c:f>'CR Statistics'!$AO$874</c:f>
              <c:strCache>
                <c:ptCount val="1"/>
                <c:pt idx="0">
                  <c:v>RAN #45</c:v>
                </c:pt>
              </c:strCache>
            </c:strRef>
          </c:tx>
          <c:spPr>
            <a:solidFill>
              <a:srgbClr val="FFFF00"/>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Statistics'!$AO$875:$AO$882</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3D2B-427B-AE24-3790B05B3545}"/>
            </c:ext>
          </c:extLst>
        </c:ser>
        <c:ser>
          <c:idx val="3"/>
          <c:order val="3"/>
          <c:tx>
            <c:strRef>
              <c:f>'CR Statistics'!$AP$874</c:f>
              <c:strCache>
                <c:ptCount val="1"/>
                <c:pt idx="0">
                  <c:v>RAN #46</c:v>
                </c:pt>
              </c:strCache>
            </c:strRef>
          </c:tx>
          <c:spPr>
            <a:solidFill>
              <a:srgbClr val="FF0000"/>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Statistics'!$AP$875:$AP$882</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3D2B-427B-AE24-3790B05B3545}"/>
            </c:ext>
          </c:extLst>
        </c:ser>
        <c:ser>
          <c:idx val="4"/>
          <c:order val="4"/>
          <c:tx>
            <c:strRef>
              <c:f>'CR Statistics'!$AQ$874</c:f>
              <c:strCache>
                <c:ptCount val="1"/>
                <c:pt idx="0">
                  <c:v>RAN #47</c:v>
                </c:pt>
              </c:strCache>
            </c:strRef>
          </c:tx>
          <c:spPr>
            <a:solidFill>
              <a:srgbClr val="00FF00"/>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Statistics'!$AQ$875:$AQ$882</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3D2B-427B-AE24-3790B05B3545}"/>
            </c:ext>
          </c:extLst>
        </c:ser>
        <c:ser>
          <c:idx val="5"/>
          <c:order val="5"/>
          <c:tx>
            <c:strRef>
              <c:f>'CR Statistics'!$AR$874</c:f>
              <c:strCache>
                <c:ptCount val="1"/>
                <c:pt idx="0">
                  <c:v>RAN #48</c:v>
                </c:pt>
              </c:strCache>
            </c:strRef>
          </c:tx>
          <c:spPr>
            <a:solidFill>
              <a:srgbClr val="800080"/>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Statistics'!$AR$875:$AR$882</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3D2B-427B-AE24-3790B05B3545}"/>
            </c:ext>
          </c:extLst>
        </c:ser>
        <c:ser>
          <c:idx val="6"/>
          <c:order val="6"/>
          <c:tx>
            <c:strRef>
              <c:f>'CR Statistics'!$AS$874</c:f>
              <c:strCache>
                <c:ptCount val="1"/>
                <c:pt idx="0">
                  <c:v>RAN #49</c:v>
                </c:pt>
              </c:strCache>
            </c:strRef>
          </c:tx>
          <c:spPr>
            <a:solidFill>
              <a:srgbClr val="0066CC"/>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Statistics'!$AS$875:$AS$882</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3D2B-427B-AE24-3790B05B3545}"/>
            </c:ext>
          </c:extLst>
        </c:ser>
        <c:ser>
          <c:idx val="7"/>
          <c:order val="7"/>
          <c:tx>
            <c:strRef>
              <c:f>'CR Statistics'!$AT$874</c:f>
              <c:strCache>
                <c:ptCount val="1"/>
                <c:pt idx="0">
                  <c:v>RAN #50</c:v>
                </c:pt>
              </c:strCache>
            </c:strRef>
          </c:tx>
          <c:spPr>
            <a:solidFill>
              <a:srgbClr val="FF9900"/>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Statistics'!$AT$875:$AT$882</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3D2B-427B-AE24-3790B05B3545}"/>
            </c:ext>
          </c:extLst>
        </c:ser>
        <c:ser>
          <c:idx val="8"/>
          <c:order val="8"/>
          <c:tx>
            <c:strRef>
              <c:f>'CR Statistics'!$AU$874</c:f>
              <c:strCache>
                <c:ptCount val="1"/>
                <c:pt idx="0">
                  <c:v>RAN #51</c:v>
                </c:pt>
              </c:strCache>
            </c:strRef>
          </c:tx>
          <c:spPr>
            <a:solidFill>
              <a:srgbClr val="00FFFF"/>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Statistics'!$AU$875:$AU$882</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3D2B-427B-AE24-3790B05B3545}"/>
            </c:ext>
          </c:extLst>
        </c:ser>
        <c:ser>
          <c:idx val="9"/>
          <c:order val="9"/>
          <c:tx>
            <c:strRef>
              <c:f>'CR Statistics'!$AV$874</c:f>
              <c:strCache>
                <c:ptCount val="1"/>
                <c:pt idx="0">
                  <c:v>RAN #52</c:v>
                </c:pt>
              </c:strCache>
            </c:strRef>
          </c:tx>
          <c:spPr>
            <a:solidFill>
              <a:srgbClr val="FF00FF"/>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Statistics'!$AV$875:$AV$882</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3D2B-427B-AE24-3790B05B3545}"/>
            </c:ext>
          </c:extLst>
        </c:ser>
        <c:ser>
          <c:idx val="10"/>
          <c:order val="10"/>
          <c:tx>
            <c:strRef>
              <c:f>'CR Statistics'!$AW$874</c:f>
              <c:strCache>
                <c:ptCount val="1"/>
                <c:pt idx="0">
                  <c:v>RAN #53</c:v>
                </c:pt>
              </c:strCache>
            </c:strRef>
          </c:tx>
          <c:spPr>
            <a:solidFill>
              <a:srgbClr val="FF0000"/>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Statistics'!$AW$875:$AW$882</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3D2B-427B-AE24-3790B05B3545}"/>
            </c:ext>
          </c:extLst>
        </c:ser>
        <c:ser>
          <c:idx val="11"/>
          <c:order val="11"/>
          <c:tx>
            <c:strRef>
              <c:f>'CR Statistics'!$AX$874</c:f>
              <c:strCache>
                <c:ptCount val="1"/>
                <c:pt idx="0">
                  <c:v>RAN #54</c:v>
                </c:pt>
              </c:strCache>
            </c:strRef>
          </c:tx>
          <c:spPr>
            <a:solidFill>
              <a:srgbClr val="00FFFF"/>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Statistics'!$AX$875:$AX$882</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3D2B-427B-AE24-3790B05B3545}"/>
            </c:ext>
          </c:extLst>
        </c:ser>
        <c:ser>
          <c:idx val="12"/>
          <c:order val="12"/>
          <c:tx>
            <c:strRef>
              <c:f>'CR Statistics'!$AY$874</c:f>
              <c:strCache>
                <c:ptCount val="1"/>
                <c:pt idx="0">
                  <c:v>RAN #55</c:v>
                </c:pt>
              </c:strCache>
            </c:strRef>
          </c:tx>
          <c:spPr>
            <a:solidFill>
              <a:srgbClr val="FF00FF"/>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Statistics'!$AY$875:$AY$882</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3D2B-427B-AE24-3790B05B3545}"/>
            </c:ext>
          </c:extLst>
        </c:ser>
        <c:ser>
          <c:idx val="13"/>
          <c:order val="13"/>
          <c:tx>
            <c:strRef>
              <c:f>'CR Statistics'!$AZ$874</c:f>
              <c:strCache>
                <c:ptCount val="1"/>
                <c:pt idx="0">
                  <c:v>RAN #56</c:v>
                </c:pt>
              </c:strCache>
            </c:strRef>
          </c:tx>
          <c:spPr>
            <a:solidFill>
              <a:srgbClr val="800000"/>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Statistics'!$AZ$875:$AZ$882</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3D2B-427B-AE24-3790B05B3545}"/>
            </c:ext>
          </c:extLst>
        </c:ser>
        <c:ser>
          <c:idx val="14"/>
          <c:order val="14"/>
          <c:tx>
            <c:strRef>
              <c:f>'CR Statistics'!$BA$874</c:f>
              <c:strCache>
                <c:ptCount val="1"/>
                <c:pt idx="0">
                  <c:v>RAN #57</c:v>
                </c:pt>
              </c:strCache>
            </c:strRef>
          </c:tx>
          <c:spPr>
            <a:solidFill>
              <a:srgbClr val="FFCC00"/>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Statistics'!$BA$875:$BA$882</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3D2B-427B-AE24-3790B05B3545}"/>
            </c:ext>
          </c:extLst>
        </c:ser>
        <c:ser>
          <c:idx val="15"/>
          <c:order val="15"/>
          <c:tx>
            <c:strRef>
              <c:f>'CR Statistics'!$BB$874</c:f>
              <c:strCache>
                <c:ptCount val="1"/>
                <c:pt idx="0">
                  <c:v>RAN #58</c:v>
                </c:pt>
              </c:strCache>
            </c:strRef>
          </c:tx>
          <c:spPr>
            <a:solidFill>
              <a:srgbClr val="FFFF00"/>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Statistics'!$BB$875:$BB$882</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3D2B-427B-AE24-3790B05B3545}"/>
            </c:ext>
          </c:extLst>
        </c:ser>
        <c:ser>
          <c:idx val="16"/>
          <c:order val="16"/>
          <c:tx>
            <c:strRef>
              <c:f>'CR Statistics'!$BC$874</c:f>
              <c:strCache>
                <c:ptCount val="1"/>
                <c:pt idx="0">
                  <c:v>RAN #59</c:v>
                </c:pt>
              </c:strCache>
            </c:strRef>
          </c:tx>
          <c:spPr>
            <a:solidFill>
              <a:srgbClr val="00CCFF"/>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Statistics'!$BC$875:$BC$882</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3D2B-427B-AE24-3790B05B3545}"/>
            </c:ext>
          </c:extLst>
        </c:ser>
        <c:ser>
          <c:idx val="17"/>
          <c:order val="17"/>
          <c:tx>
            <c:strRef>
              <c:f>'CR Statistics'!$BD$874</c:f>
              <c:strCache>
                <c:ptCount val="1"/>
                <c:pt idx="0">
                  <c:v>RAN #60</c:v>
                </c:pt>
              </c:strCache>
            </c:strRef>
          </c:tx>
          <c:spPr>
            <a:solidFill>
              <a:srgbClr val="00FF00"/>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Statistics'!$BD$875:$BD$882</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3D2B-427B-AE24-3790B05B3545}"/>
            </c:ext>
          </c:extLst>
        </c:ser>
        <c:ser>
          <c:idx val="18"/>
          <c:order val="18"/>
          <c:tx>
            <c:strRef>
              <c:f>'CR Statistics'!$BE$874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Statistics'!$BE$875:$BE$882</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3D2B-427B-AE24-3790B05B3545}"/>
            </c:ext>
          </c:extLst>
        </c:ser>
        <c:ser>
          <c:idx val="19"/>
          <c:order val="19"/>
          <c:tx>
            <c:strRef>
              <c:f>'CR Statistics'!$BF$874</c:f>
              <c:strCache>
                <c:ptCount val="1"/>
                <c:pt idx="0">
                  <c:v>RAN #62</c:v>
                </c:pt>
              </c:strCache>
            </c:strRef>
          </c:tx>
          <c:spPr>
            <a:solidFill>
              <a:srgbClr val="00FFFF"/>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Statistics'!$BF$875:$BF$882</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3D2B-427B-AE24-3790B05B3545}"/>
            </c:ext>
          </c:extLst>
        </c:ser>
        <c:ser>
          <c:idx val="20"/>
          <c:order val="20"/>
          <c:tx>
            <c:strRef>
              <c:f>'CR Statistics'!$BG$874</c:f>
              <c:strCache>
                <c:ptCount val="1"/>
                <c:pt idx="0">
                  <c:v>RAN #63</c:v>
                </c:pt>
              </c:strCache>
            </c:strRef>
          </c:tx>
          <c:spPr>
            <a:solidFill>
              <a:srgbClr val="FFFF00"/>
            </a:solidFill>
            <a:ln w="12700">
              <a:solidFill>
                <a:srgbClr val="000000"/>
              </a:solidFill>
              <a:prstDash val="solid"/>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Statistics'!$BG$875:$BG$882</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3D2B-427B-AE24-3790B05B3545}"/>
            </c:ext>
          </c:extLst>
        </c:ser>
        <c:ser>
          <c:idx val="21"/>
          <c:order val="21"/>
          <c:tx>
            <c:strRef>
              <c:f>'CR Statistics'!$BH$874</c:f>
              <c:strCache>
                <c:ptCount val="1"/>
                <c:pt idx="0">
                  <c:v>RAN #64</c:v>
                </c:pt>
              </c:strCache>
            </c:strRef>
          </c:tx>
          <c:spPr>
            <a:solidFill>
              <a:srgbClr val="FF9900"/>
            </a:solidFill>
            <a:ln>
              <a:solidFill>
                <a:schemeClr val="tx1"/>
              </a:solidFill>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Statistics'!$BH$875:$BH$882</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3D2B-427B-AE24-3790B05B3545}"/>
            </c:ext>
          </c:extLst>
        </c:ser>
        <c:ser>
          <c:idx val="22"/>
          <c:order val="22"/>
          <c:tx>
            <c:strRef>
              <c:f>'CR Statistics'!$BI$874</c:f>
              <c:strCache>
                <c:ptCount val="1"/>
                <c:pt idx="0">
                  <c:v>RAN#65</c:v>
                </c:pt>
              </c:strCache>
            </c:strRef>
          </c:tx>
          <c:spPr>
            <a:solidFill>
              <a:srgbClr val="0066FF"/>
            </a:solidFill>
            <a:ln>
              <a:solidFill>
                <a:srgbClr val="000000"/>
              </a:solidFill>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Statistics'!$BI$875:$BI$882</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3D2B-427B-AE24-3790B05B3545}"/>
            </c:ext>
          </c:extLst>
        </c:ser>
        <c:ser>
          <c:idx val="23"/>
          <c:order val="23"/>
          <c:tx>
            <c:strRef>
              <c:f>'CR Statistics'!$BJ$874</c:f>
              <c:strCache>
                <c:ptCount val="1"/>
                <c:pt idx="0">
                  <c:v>RAN #66</c:v>
                </c:pt>
              </c:strCache>
            </c:strRef>
          </c:tx>
          <c:spPr>
            <a:solidFill>
              <a:srgbClr val="FF0000"/>
            </a:solidFill>
            <a:ln>
              <a:solidFill>
                <a:schemeClr val="tx1"/>
              </a:solidFill>
            </a:ln>
          </c:spPr>
          <c:invertIfNegative val="0"/>
          <c:cat>
            <c:strRef>
              <c:f>'CR Statistics'!$AL$875:$AL$882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Statistics'!$BJ$875:$BJ$882</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3D2B-427B-AE24-3790B05B3545}"/>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 Statistics'!$T$839</c:f>
              <c:strCache>
                <c:ptCount val="1"/>
                <c:pt idx="0">
                  <c:v>RAN1</c:v>
                </c:pt>
              </c:strCache>
            </c:strRef>
          </c:tx>
          <c:spPr>
            <a:solidFill>
              <a:srgbClr val="00FF00"/>
            </a:solidFill>
            <a:ln w="12700">
              <a:solidFill>
                <a:srgbClr val="000000"/>
              </a:solidFill>
              <a:prstDash val="solid"/>
            </a:ln>
          </c:spPr>
          <c:invertIfNegative val="0"/>
          <c:cat>
            <c:strRef>
              <c:f>'CR Statistics'!$S$840:$S$845</c:f>
              <c:strCache>
                <c:ptCount val="6"/>
                <c:pt idx="0">
                  <c:v>REL-8</c:v>
                </c:pt>
                <c:pt idx="1">
                  <c:v>REL-9</c:v>
                </c:pt>
                <c:pt idx="2">
                  <c:v>REL-10</c:v>
                </c:pt>
                <c:pt idx="3">
                  <c:v>REL-11</c:v>
                </c:pt>
                <c:pt idx="4">
                  <c:v>REL-12</c:v>
                </c:pt>
                <c:pt idx="5">
                  <c:v>REL-13</c:v>
                </c:pt>
              </c:strCache>
            </c:strRef>
          </c:cat>
          <c:val>
            <c:numRef>
              <c:f>'CR Statistics'!$T$840:$T$845</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699F-4E5C-B079-BE6A15D1132D}"/>
            </c:ext>
          </c:extLst>
        </c:ser>
        <c:ser>
          <c:idx val="1"/>
          <c:order val="1"/>
          <c:tx>
            <c:strRef>
              <c:f>'CR Statistics'!$U$839</c:f>
              <c:strCache>
                <c:ptCount val="1"/>
                <c:pt idx="0">
                  <c:v>RAN2</c:v>
                </c:pt>
              </c:strCache>
            </c:strRef>
          </c:tx>
          <c:spPr>
            <a:solidFill>
              <a:srgbClr val="FF0000"/>
            </a:solidFill>
            <a:ln w="12700">
              <a:solidFill>
                <a:srgbClr val="000000"/>
              </a:solidFill>
              <a:prstDash val="solid"/>
            </a:ln>
          </c:spPr>
          <c:invertIfNegative val="0"/>
          <c:cat>
            <c:strRef>
              <c:f>'CR Statistics'!$S$840:$S$845</c:f>
              <c:strCache>
                <c:ptCount val="6"/>
                <c:pt idx="0">
                  <c:v>REL-8</c:v>
                </c:pt>
                <c:pt idx="1">
                  <c:v>REL-9</c:v>
                </c:pt>
                <c:pt idx="2">
                  <c:v>REL-10</c:v>
                </c:pt>
                <c:pt idx="3">
                  <c:v>REL-11</c:v>
                </c:pt>
                <c:pt idx="4">
                  <c:v>REL-12</c:v>
                </c:pt>
                <c:pt idx="5">
                  <c:v>REL-13</c:v>
                </c:pt>
              </c:strCache>
            </c:strRef>
          </c:cat>
          <c:val>
            <c:numRef>
              <c:f>'CR Statistics'!$U$840:$U$845</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699F-4E5C-B079-BE6A15D1132D}"/>
            </c:ext>
          </c:extLst>
        </c:ser>
        <c:ser>
          <c:idx val="2"/>
          <c:order val="2"/>
          <c:tx>
            <c:strRef>
              <c:f>'CR Statistics'!$V$839</c:f>
              <c:strCache>
                <c:ptCount val="1"/>
                <c:pt idx="0">
                  <c:v>RAN3</c:v>
                </c:pt>
              </c:strCache>
            </c:strRef>
          </c:tx>
          <c:spPr>
            <a:solidFill>
              <a:srgbClr val="0000FF"/>
            </a:solidFill>
            <a:ln w="12700">
              <a:solidFill>
                <a:srgbClr val="000000"/>
              </a:solidFill>
              <a:prstDash val="solid"/>
            </a:ln>
          </c:spPr>
          <c:invertIfNegative val="0"/>
          <c:cat>
            <c:strRef>
              <c:f>'CR Statistics'!$S$840:$S$845</c:f>
              <c:strCache>
                <c:ptCount val="6"/>
                <c:pt idx="0">
                  <c:v>REL-8</c:v>
                </c:pt>
                <c:pt idx="1">
                  <c:v>REL-9</c:v>
                </c:pt>
                <c:pt idx="2">
                  <c:v>REL-10</c:v>
                </c:pt>
                <c:pt idx="3">
                  <c:v>REL-11</c:v>
                </c:pt>
                <c:pt idx="4">
                  <c:v>REL-12</c:v>
                </c:pt>
                <c:pt idx="5">
                  <c:v>REL-13</c:v>
                </c:pt>
              </c:strCache>
            </c:strRef>
          </c:cat>
          <c:val>
            <c:numRef>
              <c:f>'CR Statistics'!$V$840:$V$845</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699F-4E5C-B079-BE6A15D1132D}"/>
            </c:ext>
          </c:extLst>
        </c:ser>
        <c:ser>
          <c:idx val="3"/>
          <c:order val="3"/>
          <c:tx>
            <c:strRef>
              <c:f>'CR Statistics'!$W$839</c:f>
              <c:strCache>
                <c:ptCount val="1"/>
                <c:pt idx="0">
                  <c:v>RAN4</c:v>
                </c:pt>
              </c:strCache>
            </c:strRef>
          </c:tx>
          <c:spPr>
            <a:solidFill>
              <a:srgbClr val="FFFF00"/>
            </a:solidFill>
            <a:ln w="12700">
              <a:solidFill>
                <a:srgbClr val="000000"/>
              </a:solidFill>
              <a:prstDash val="solid"/>
            </a:ln>
          </c:spPr>
          <c:invertIfNegative val="0"/>
          <c:cat>
            <c:strRef>
              <c:f>'CR Statistics'!$S$840:$S$845</c:f>
              <c:strCache>
                <c:ptCount val="6"/>
                <c:pt idx="0">
                  <c:v>REL-8</c:v>
                </c:pt>
                <c:pt idx="1">
                  <c:v>REL-9</c:v>
                </c:pt>
                <c:pt idx="2">
                  <c:v>REL-10</c:v>
                </c:pt>
                <c:pt idx="3">
                  <c:v>REL-11</c:v>
                </c:pt>
                <c:pt idx="4">
                  <c:v>REL-12</c:v>
                </c:pt>
                <c:pt idx="5">
                  <c:v>REL-13</c:v>
                </c:pt>
              </c:strCache>
            </c:strRef>
          </c:cat>
          <c:val>
            <c:numRef>
              <c:f>'CR Statistics'!$W$840:$W$845</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699F-4E5C-B079-BE6A15D1132D}"/>
            </c:ext>
          </c:extLst>
        </c:ser>
        <c:ser>
          <c:idx val="4"/>
          <c:order val="4"/>
          <c:tx>
            <c:strRef>
              <c:f>'CR Statistics'!$X$839</c:f>
              <c:strCache>
                <c:ptCount val="1"/>
                <c:pt idx="0">
                  <c:v>RAN5</c:v>
                </c:pt>
              </c:strCache>
            </c:strRef>
          </c:tx>
          <c:spPr>
            <a:solidFill>
              <a:srgbClr val="660066"/>
            </a:solidFill>
            <a:ln w="12700">
              <a:solidFill>
                <a:srgbClr val="000000"/>
              </a:solidFill>
              <a:prstDash val="solid"/>
            </a:ln>
          </c:spPr>
          <c:invertIfNegative val="0"/>
          <c:cat>
            <c:strRef>
              <c:f>'CR Statistics'!$S$840:$S$845</c:f>
              <c:strCache>
                <c:ptCount val="6"/>
                <c:pt idx="0">
                  <c:v>REL-8</c:v>
                </c:pt>
                <c:pt idx="1">
                  <c:v>REL-9</c:v>
                </c:pt>
                <c:pt idx="2">
                  <c:v>REL-10</c:v>
                </c:pt>
                <c:pt idx="3">
                  <c:v>REL-11</c:v>
                </c:pt>
                <c:pt idx="4">
                  <c:v>REL-12</c:v>
                </c:pt>
                <c:pt idx="5">
                  <c:v>REL-13</c:v>
                </c:pt>
              </c:strCache>
            </c:strRef>
          </c:cat>
          <c:val>
            <c:numRef>
              <c:f>'CR Statistics'!$X$840:$X$845</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699F-4E5C-B079-BE6A15D1132D}"/>
            </c:ext>
          </c:extLst>
        </c:ser>
        <c:ser>
          <c:idx val="5"/>
          <c:order val="5"/>
          <c:tx>
            <c:strRef>
              <c:f>'CR Statistics'!$Y$839</c:f>
              <c:strCache>
                <c:ptCount val="1"/>
                <c:pt idx="0">
                  <c:v>RAN without RAN5</c:v>
                </c:pt>
              </c:strCache>
            </c:strRef>
          </c:tx>
          <c:spPr>
            <a:solidFill>
              <a:srgbClr val="FF00FF"/>
            </a:solidFill>
            <a:ln w="12700">
              <a:solidFill>
                <a:srgbClr val="000000"/>
              </a:solidFill>
              <a:prstDash val="solid"/>
            </a:ln>
          </c:spPr>
          <c:invertIfNegative val="0"/>
          <c:cat>
            <c:strRef>
              <c:f>'CR Statistics'!$S$840:$S$845</c:f>
              <c:strCache>
                <c:ptCount val="6"/>
                <c:pt idx="0">
                  <c:v>REL-8</c:v>
                </c:pt>
                <c:pt idx="1">
                  <c:v>REL-9</c:v>
                </c:pt>
                <c:pt idx="2">
                  <c:v>REL-10</c:v>
                </c:pt>
                <c:pt idx="3">
                  <c:v>REL-11</c:v>
                </c:pt>
                <c:pt idx="4">
                  <c:v>REL-12</c:v>
                </c:pt>
                <c:pt idx="5">
                  <c:v>REL-13</c:v>
                </c:pt>
              </c:strCache>
            </c:strRef>
          </c:cat>
          <c:val>
            <c:numRef>
              <c:f>'CR Statistics'!$Y$840:$Y$845</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699F-4E5C-B079-BE6A15D1132D}"/>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Statistics'!$AQ$838</c:f>
              <c:strCache>
                <c:ptCount val="1"/>
                <c:pt idx="0">
                  <c:v>RAN #47</c:v>
                </c:pt>
              </c:strCache>
            </c:strRef>
          </c:tx>
          <c:spPr>
            <a:solidFill>
              <a:srgbClr val="00FF00"/>
            </a:solidFill>
            <a:ln w="12700">
              <a:solidFill>
                <a:srgbClr val="000000"/>
              </a:solidFill>
              <a:prstDash val="solid"/>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Statistics'!$AQ$839:$AQ$845</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A50C-44A6-AFE6-705C032CA476}"/>
            </c:ext>
          </c:extLst>
        </c:ser>
        <c:ser>
          <c:idx val="5"/>
          <c:order val="1"/>
          <c:tx>
            <c:strRef>
              <c:f>'CR Statistics'!$AR$838</c:f>
              <c:strCache>
                <c:ptCount val="1"/>
                <c:pt idx="0">
                  <c:v>RAN #48</c:v>
                </c:pt>
              </c:strCache>
            </c:strRef>
          </c:tx>
          <c:spPr>
            <a:solidFill>
              <a:srgbClr val="800080"/>
            </a:solidFill>
            <a:ln w="12700">
              <a:solidFill>
                <a:srgbClr val="000000"/>
              </a:solidFill>
              <a:prstDash val="solid"/>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Statistics'!$AR$839:$AR$845</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A50C-44A6-AFE6-705C032CA476}"/>
            </c:ext>
          </c:extLst>
        </c:ser>
        <c:ser>
          <c:idx val="6"/>
          <c:order val="2"/>
          <c:tx>
            <c:strRef>
              <c:f>'CR Statistics'!$AS$838</c:f>
              <c:strCache>
                <c:ptCount val="1"/>
                <c:pt idx="0">
                  <c:v>RAN #49</c:v>
                </c:pt>
              </c:strCache>
            </c:strRef>
          </c:tx>
          <c:spPr>
            <a:solidFill>
              <a:srgbClr val="0066CC"/>
            </a:solidFill>
            <a:ln w="12700">
              <a:solidFill>
                <a:srgbClr val="000000"/>
              </a:solidFill>
              <a:prstDash val="solid"/>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Statistics'!$AS$839:$AS$845</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A50C-44A6-AFE6-705C032CA476}"/>
            </c:ext>
          </c:extLst>
        </c:ser>
        <c:ser>
          <c:idx val="7"/>
          <c:order val="3"/>
          <c:tx>
            <c:strRef>
              <c:f>'CR Statistics'!$AT$838</c:f>
              <c:strCache>
                <c:ptCount val="1"/>
                <c:pt idx="0">
                  <c:v>RAN #50</c:v>
                </c:pt>
              </c:strCache>
            </c:strRef>
          </c:tx>
          <c:spPr>
            <a:solidFill>
              <a:srgbClr val="FF9900"/>
            </a:solidFill>
            <a:ln w="12700">
              <a:solidFill>
                <a:srgbClr val="000000"/>
              </a:solidFill>
              <a:prstDash val="solid"/>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Statistics'!$AT$839:$AT$845</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A50C-44A6-AFE6-705C032CA476}"/>
            </c:ext>
          </c:extLst>
        </c:ser>
        <c:ser>
          <c:idx val="8"/>
          <c:order val="4"/>
          <c:tx>
            <c:strRef>
              <c:f>'CR Statistics'!$AU$838</c:f>
              <c:strCache>
                <c:ptCount val="1"/>
                <c:pt idx="0">
                  <c:v>RAN #51</c:v>
                </c:pt>
              </c:strCache>
            </c:strRef>
          </c:tx>
          <c:spPr>
            <a:solidFill>
              <a:srgbClr val="00FFFF"/>
            </a:solidFill>
            <a:ln w="12700">
              <a:solidFill>
                <a:srgbClr val="000000"/>
              </a:solidFill>
              <a:prstDash val="solid"/>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Statistics'!$AU$839:$AU$845</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A50C-44A6-AFE6-705C032CA476}"/>
            </c:ext>
          </c:extLst>
        </c:ser>
        <c:ser>
          <c:idx val="9"/>
          <c:order val="5"/>
          <c:tx>
            <c:strRef>
              <c:f>'CR Statistics'!$AV$838</c:f>
              <c:strCache>
                <c:ptCount val="1"/>
                <c:pt idx="0">
                  <c:v>RAN #52</c:v>
                </c:pt>
              </c:strCache>
            </c:strRef>
          </c:tx>
          <c:spPr>
            <a:solidFill>
              <a:srgbClr val="FF00FF"/>
            </a:solidFill>
            <a:ln w="12700">
              <a:solidFill>
                <a:srgbClr val="000000"/>
              </a:solidFill>
              <a:prstDash val="solid"/>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Statistics'!$AV$839:$AV$845</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A50C-44A6-AFE6-705C032CA476}"/>
            </c:ext>
          </c:extLst>
        </c:ser>
        <c:ser>
          <c:idx val="10"/>
          <c:order val="6"/>
          <c:tx>
            <c:strRef>
              <c:f>'CR Statistics'!$AW$838</c:f>
              <c:strCache>
                <c:ptCount val="1"/>
                <c:pt idx="0">
                  <c:v>RAN #53</c:v>
                </c:pt>
              </c:strCache>
            </c:strRef>
          </c:tx>
          <c:spPr>
            <a:solidFill>
              <a:srgbClr val="FF0000"/>
            </a:solidFill>
            <a:ln w="12700">
              <a:solidFill>
                <a:srgbClr val="000000"/>
              </a:solidFill>
              <a:prstDash val="solid"/>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Statistics'!$AW$839:$AW$845</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A50C-44A6-AFE6-705C032CA476}"/>
            </c:ext>
          </c:extLst>
        </c:ser>
        <c:ser>
          <c:idx val="11"/>
          <c:order val="7"/>
          <c:tx>
            <c:strRef>
              <c:f>'CR Statistics'!$AX$838</c:f>
              <c:strCache>
                <c:ptCount val="1"/>
                <c:pt idx="0">
                  <c:v>RAN #54</c:v>
                </c:pt>
              </c:strCache>
            </c:strRef>
          </c:tx>
          <c:spPr>
            <a:solidFill>
              <a:srgbClr val="00FFFF"/>
            </a:solidFill>
            <a:ln w="12700">
              <a:solidFill>
                <a:srgbClr val="000000"/>
              </a:solidFill>
              <a:prstDash val="solid"/>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Statistics'!$AX$839:$AX$845</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A50C-44A6-AFE6-705C032CA476}"/>
            </c:ext>
          </c:extLst>
        </c:ser>
        <c:ser>
          <c:idx val="12"/>
          <c:order val="8"/>
          <c:tx>
            <c:strRef>
              <c:f>'CR Statistics'!$AY$838</c:f>
              <c:strCache>
                <c:ptCount val="1"/>
                <c:pt idx="0">
                  <c:v>RAN #55</c:v>
                </c:pt>
              </c:strCache>
            </c:strRef>
          </c:tx>
          <c:spPr>
            <a:solidFill>
              <a:srgbClr val="FF00FF"/>
            </a:solidFill>
            <a:ln w="12700">
              <a:solidFill>
                <a:srgbClr val="000000"/>
              </a:solidFill>
              <a:prstDash val="solid"/>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Statistics'!$AY$839:$AY$845</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A50C-44A6-AFE6-705C032CA476}"/>
            </c:ext>
          </c:extLst>
        </c:ser>
        <c:ser>
          <c:idx val="13"/>
          <c:order val="9"/>
          <c:tx>
            <c:strRef>
              <c:f>'CR Statistics'!$AZ$838</c:f>
              <c:strCache>
                <c:ptCount val="1"/>
                <c:pt idx="0">
                  <c:v>RAN #56</c:v>
                </c:pt>
              </c:strCache>
            </c:strRef>
          </c:tx>
          <c:spPr>
            <a:solidFill>
              <a:srgbClr val="800000"/>
            </a:solidFill>
            <a:ln w="12700">
              <a:solidFill>
                <a:srgbClr val="000000"/>
              </a:solidFill>
              <a:prstDash val="solid"/>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Statistics'!$AZ$839:$AZ$845</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A50C-44A6-AFE6-705C032CA476}"/>
            </c:ext>
          </c:extLst>
        </c:ser>
        <c:ser>
          <c:idx val="14"/>
          <c:order val="10"/>
          <c:tx>
            <c:strRef>
              <c:f>'CR Statistics'!$BA$838</c:f>
              <c:strCache>
                <c:ptCount val="1"/>
                <c:pt idx="0">
                  <c:v>RAN #57</c:v>
                </c:pt>
              </c:strCache>
            </c:strRef>
          </c:tx>
          <c:spPr>
            <a:solidFill>
              <a:srgbClr val="FFCC00"/>
            </a:solidFill>
            <a:ln w="12700">
              <a:solidFill>
                <a:srgbClr val="000000"/>
              </a:solidFill>
              <a:prstDash val="solid"/>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Statistics'!$BA$839:$BA$845</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A50C-44A6-AFE6-705C032CA476}"/>
            </c:ext>
          </c:extLst>
        </c:ser>
        <c:ser>
          <c:idx val="15"/>
          <c:order val="11"/>
          <c:tx>
            <c:strRef>
              <c:f>'CR Statistics'!$BB$838</c:f>
              <c:strCache>
                <c:ptCount val="1"/>
                <c:pt idx="0">
                  <c:v>RAN #58</c:v>
                </c:pt>
              </c:strCache>
            </c:strRef>
          </c:tx>
          <c:spPr>
            <a:solidFill>
              <a:srgbClr val="FFFF00"/>
            </a:solidFill>
            <a:ln w="12700">
              <a:solidFill>
                <a:srgbClr val="000000"/>
              </a:solidFill>
              <a:prstDash val="solid"/>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Statistics'!$BB$839:$BB$845</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A50C-44A6-AFE6-705C032CA476}"/>
            </c:ext>
          </c:extLst>
        </c:ser>
        <c:ser>
          <c:idx val="16"/>
          <c:order val="12"/>
          <c:tx>
            <c:strRef>
              <c:f>'CR Statistics'!$BC$838</c:f>
              <c:strCache>
                <c:ptCount val="1"/>
                <c:pt idx="0">
                  <c:v>RAN #59</c:v>
                </c:pt>
              </c:strCache>
            </c:strRef>
          </c:tx>
          <c:spPr>
            <a:solidFill>
              <a:srgbClr val="00CCFF"/>
            </a:solidFill>
            <a:ln w="12700">
              <a:solidFill>
                <a:srgbClr val="000000"/>
              </a:solidFill>
              <a:prstDash val="solid"/>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Statistics'!$BC$839:$BC$845</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A50C-44A6-AFE6-705C032CA476}"/>
            </c:ext>
          </c:extLst>
        </c:ser>
        <c:ser>
          <c:idx val="17"/>
          <c:order val="13"/>
          <c:tx>
            <c:strRef>
              <c:f>'CR Statistics'!$BD$838</c:f>
              <c:strCache>
                <c:ptCount val="1"/>
                <c:pt idx="0">
                  <c:v>RAN #60</c:v>
                </c:pt>
              </c:strCache>
            </c:strRef>
          </c:tx>
          <c:spPr>
            <a:solidFill>
              <a:srgbClr val="00FF00"/>
            </a:solidFill>
            <a:ln w="12700">
              <a:solidFill>
                <a:srgbClr val="000000"/>
              </a:solidFill>
              <a:prstDash val="solid"/>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Statistics'!$BD$839:$BD$845</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A50C-44A6-AFE6-705C032CA476}"/>
            </c:ext>
          </c:extLst>
        </c:ser>
        <c:ser>
          <c:idx val="18"/>
          <c:order val="14"/>
          <c:tx>
            <c:strRef>
              <c:f>'CR Statistics'!$BE$838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Statistics'!$BE$839:$BE$845</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A50C-44A6-AFE6-705C032CA476}"/>
            </c:ext>
          </c:extLst>
        </c:ser>
        <c:ser>
          <c:idx val="19"/>
          <c:order val="15"/>
          <c:tx>
            <c:strRef>
              <c:f>'CR Statistics'!$BF$838</c:f>
              <c:strCache>
                <c:ptCount val="1"/>
                <c:pt idx="0">
                  <c:v>RAN #62</c:v>
                </c:pt>
              </c:strCache>
            </c:strRef>
          </c:tx>
          <c:spPr>
            <a:solidFill>
              <a:srgbClr val="00FFFF"/>
            </a:solidFill>
            <a:ln w="12700">
              <a:solidFill>
                <a:srgbClr val="000000"/>
              </a:solidFill>
              <a:prstDash val="solid"/>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Statistics'!$BF$839:$BF$845</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A50C-44A6-AFE6-705C032CA476}"/>
            </c:ext>
          </c:extLst>
        </c:ser>
        <c:ser>
          <c:idx val="20"/>
          <c:order val="16"/>
          <c:tx>
            <c:strRef>
              <c:f>'CR Statistics'!$BG$838</c:f>
              <c:strCache>
                <c:ptCount val="1"/>
                <c:pt idx="0">
                  <c:v>RAN #63</c:v>
                </c:pt>
              </c:strCache>
            </c:strRef>
          </c:tx>
          <c:spPr>
            <a:solidFill>
              <a:srgbClr val="FFFF00"/>
            </a:solidFill>
            <a:ln w="12700">
              <a:solidFill>
                <a:srgbClr val="000000"/>
              </a:solidFill>
              <a:prstDash val="solid"/>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Statistics'!$BG$839:$BG$845</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A50C-44A6-AFE6-705C032CA476}"/>
            </c:ext>
          </c:extLst>
        </c:ser>
        <c:ser>
          <c:idx val="21"/>
          <c:order val="17"/>
          <c:tx>
            <c:strRef>
              <c:f>'CR Statistics'!$BH$838</c:f>
              <c:strCache>
                <c:ptCount val="1"/>
                <c:pt idx="0">
                  <c:v>RAN #64</c:v>
                </c:pt>
              </c:strCache>
            </c:strRef>
          </c:tx>
          <c:spPr>
            <a:solidFill>
              <a:srgbClr val="FF9900"/>
            </a:solidFill>
            <a:ln>
              <a:solidFill>
                <a:schemeClr val="tx1"/>
              </a:solidFill>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Statistics'!$BH$839:$BH$845</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A50C-44A6-AFE6-705C032CA476}"/>
            </c:ext>
          </c:extLst>
        </c:ser>
        <c:ser>
          <c:idx val="22"/>
          <c:order val="18"/>
          <c:tx>
            <c:strRef>
              <c:f>'CR Statistics'!$BI$838</c:f>
              <c:strCache>
                <c:ptCount val="1"/>
                <c:pt idx="0">
                  <c:v>RAN#65</c:v>
                </c:pt>
              </c:strCache>
            </c:strRef>
          </c:tx>
          <c:spPr>
            <a:solidFill>
              <a:srgbClr val="0066FF"/>
            </a:solidFill>
            <a:ln>
              <a:solidFill>
                <a:srgbClr val="000000"/>
              </a:solidFill>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Statistics'!$BI$839:$BI$845</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A50C-44A6-AFE6-705C032CA476}"/>
            </c:ext>
          </c:extLst>
        </c:ser>
        <c:ser>
          <c:idx val="23"/>
          <c:order val="19"/>
          <c:tx>
            <c:strRef>
              <c:f>'CR Statistics'!$BJ$838</c:f>
              <c:strCache>
                <c:ptCount val="1"/>
                <c:pt idx="0">
                  <c:v>RAN #66</c:v>
                </c:pt>
              </c:strCache>
            </c:strRef>
          </c:tx>
          <c:spPr>
            <a:solidFill>
              <a:schemeClr val="accent6">
                <a:lumMod val="50000"/>
              </a:schemeClr>
            </a:solidFill>
            <a:ln>
              <a:solidFill>
                <a:schemeClr val="tx1"/>
              </a:solidFill>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Statistics'!$BJ$839:$BJ$845</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A50C-44A6-AFE6-705C032CA476}"/>
            </c:ext>
          </c:extLst>
        </c:ser>
        <c:ser>
          <c:idx val="24"/>
          <c:order val="20"/>
          <c:tx>
            <c:strRef>
              <c:f>'CR Statistics'!$BK$838</c:f>
              <c:strCache>
                <c:ptCount val="1"/>
                <c:pt idx="0">
                  <c:v>RAN #67</c:v>
                </c:pt>
              </c:strCache>
            </c:strRef>
          </c:tx>
          <c:spPr>
            <a:solidFill>
              <a:srgbClr val="FF0000"/>
            </a:solidFill>
            <a:ln>
              <a:solidFill>
                <a:sysClr val="windowText" lastClr="000000"/>
              </a:solidFill>
            </a:ln>
          </c:spPr>
          <c:invertIfNegative val="0"/>
          <c:cat>
            <c:strRef>
              <c:f>'CR Statistics'!$AL$839:$AL$845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Statistics'!$BK$839:$BK$845</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A50C-44A6-AFE6-705C032CA476}"/>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 Statistics'!$T$798</c:f>
              <c:strCache>
                <c:ptCount val="1"/>
                <c:pt idx="0">
                  <c:v>RAN1</c:v>
                </c:pt>
              </c:strCache>
            </c:strRef>
          </c:tx>
          <c:spPr>
            <a:solidFill>
              <a:srgbClr val="00FF00"/>
            </a:solidFill>
            <a:ln w="12700">
              <a:solidFill>
                <a:srgbClr val="000000"/>
              </a:solidFill>
              <a:prstDash val="solid"/>
            </a:ln>
          </c:spPr>
          <c:invertIfNegative val="0"/>
          <c:cat>
            <c:strRef>
              <c:f>'CR Statistics'!$S$799:$S$804</c:f>
              <c:strCache>
                <c:ptCount val="6"/>
                <c:pt idx="0">
                  <c:v>REL-8</c:v>
                </c:pt>
                <c:pt idx="1">
                  <c:v>REL-9</c:v>
                </c:pt>
                <c:pt idx="2">
                  <c:v>REL-10</c:v>
                </c:pt>
                <c:pt idx="3">
                  <c:v>REL-11</c:v>
                </c:pt>
                <c:pt idx="4">
                  <c:v>REL-12</c:v>
                </c:pt>
                <c:pt idx="5">
                  <c:v>REL-13</c:v>
                </c:pt>
              </c:strCache>
            </c:strRef>
          </c:cat>
          <c:val>
            <c:numRef>
              <c:f>'CR Statistics'!$T$799:$T$804</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707D-47A7-8DEB-6D2FF3DC653D}"/>
            </c:ext>
          </c:extLst>
        </c:ser>
        <c:ser>
          <c:idx val="1"/>
          <c:order val="1"/>
          <c:tx>
            <c:strRef>
              <c:f>'CR Statistics'!$U$798</c:f>
              <c:strCache>
                <c:ptCount val="1"/>
                <c:pt idx="0">
                  <c:v>RAN2</c:v>
                </c:pt>
              </c:strCache>
            </c:strRef>
          </c:tx>
          <c:spPr>
            <a:solidFill>
              <a:srgbClr val="FF0000"/>
            </a:solidFill>
            <a:ln w="12700">
              <a:solidFill>
                <a:srgbClr val="000000"/>
              </a:solidFill>
              <a:prstDash val="solid"/>
            </a:ln>
          </c:spPr>
          <c:invertIfNegative val="0"/>
          <c:cat>
            <c:strRef>
              <c:f>'CR Statistics'!$S$799:$S$804</c:f>
              <c:strCache>
                <c:ptCount val="6"/>
                <c:pt idx="0">
                  <c:v>REL-8</c:v>
                </c:pt>
                <c:pt idx="1">
                  <c:v>REL-9</c:v>
                </c:pt>
                <c:pt idx="2">
                  <c:v>REL-10</c:v>
                </c:pt>
                <c:pt idx="3">
                  <c:v>REL-11</c:v>
                </c:pt>
                <c:pt idx="4">
                  <c:v>REL-12</c:v>
                </c:pt>
                <c:pt idx="5">
                  <c:v>REL-13</c:v>
                </c:pt>
              </c:strCache>
            </c:strRef>
          </c:cat>
          <c:val>
            <c:numRef>
              <c:f>'CR Statistics'!$U$799:$U$804</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707D-47A7-8DEB-6D2FF3DC653D}"/>
            </c:ext>
          </c:extLst>
        </c:ser>
        <c:ser>
          <c:idx val="2"/>
          <c:order val="2"/>
          <c:tx>
            <c:strRef>
              <c:f>'CR Statistics'!$V$798</c:f>
              <c:strCache>
                <c:ptCount val="1"/>
                <c:pt idx="0">
                  <c:v>RAN3</c:v>
                </c:pt>
              </c:strCache>
            </c:strRef>
          </c:tx>
          <c:spPr>
            <a:solidFill>
              <a:srgbClr val="0000FF"/>
            </a:solidFill>
            <a:ln w="12700">
              <a:solidFill>
                <a:srgbClr val="000000"/>
              </a:solidFill>
              <a:prstDash val="solid"/>
            </a:ln>
          </c:spPr>
          <c:invertIfNegative val="0"/>
          <c:cat>
            <c:strRef>
              <c:f>'CR Statistics'!$S$799:$S$804</c:f>
              <c:strCache>
                <c:ptCount val="6"/>
                <c:pt idx="0">
                  <c:v>REL-8</c:v>
                </c:pt>
                <c:pt idx="1">
                  <c:v>REL-9</c:v>
                </c:pt>
                <c:pt idx="2">
                  <c:v>REL-10</c:v>
                </c:pt>
                <c:pt idx="3">
                  <c:v>REL-11</c:v>
                </c:pt>
                <c:pt idx="4">
                  <c:v>REL-12</c:v>
                </c:pt>
                <c:pt idx="5">
                  <c:v>REL-13</c:v>
                </c:pt>
              </c:strCache>
            </c:strRef>
          </c:cat>
          <c:val>
            <c:numRef>
              <c:f>'CR Statistics'!$V$799:$V$804</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707D-47A7-8DEB-6D2FF3DC653D}"/>
            </c:ext>
          </c:extLst>
        </c:ser>
        <c:ser>
          <c:idx val="3"/>
          <c:order val="3"/>
          <c:tx>
            <c:strRef>
              <c:f>'CR Statistics'!$W$798</c:f>
              <c:strCache>
                <c:ptCount val="1"/>
                <c:pt idx="0">
                  <c:v>RAN4</c:v>
                </c:pt>
              </c:strCache>
            </c:strRef>
          </c:tx>
          <c:spPr>
            <a:solidFill>
              <a:srgbClr val="FFFF00"/>
            </a:solidFill>
            <a:ln w="12700">
              <a:solidFill>
                <a:srgbClr val="000000"/>
              </a:solidFill>
              <a:prstDash val="solid"/>
            </a:ln>
          </c:spPr>
          <c:invertIfNegative val="0"/>
          <c:cat>
            <c:strRef>
              <c:f>'CR Statistics'!$S$799:$S$804</c:f>
              <c:strCache>
                <c:ptCount val="6"/>
                <c:pt idx="0">
                  <c:v>REL-8</c:v>
                </c:pt>
                <c:pt idx="1">
                  <c:v>REL-9</c:v>
                </c:pt>
                <c:pt idx="2">
                  <c:v>REL-10</c:v>
                </c:pt>
                <c:pt idx="3">
                  <c:v>REL-11</c:v>
                </c:pt>
                <c:pt idx="4">
                  <c:v>REL-12</c:v>
                </c:pt>
                <c:pt idx="5">
                  <c:v>REL-13</c:v>
                </c:pt>
              </c:strCache>
            </c:strRef>
          </c:cat>
          <c:val>
            <c:numRef>
              <c:f>'CR Statistics'!$W$799:$W$804</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707D-47A7-8DEB-6D2FF3DC653D}"/>
            </c:ext>
          </c:extLst>
        </c:ser>
        <c:ser>
          <c:idx val="4"/>
          <c:order val="4"/>
          <c:tx>
            <c:strRef>
              <c:f>'CR Statistics'!$X$798</c:f>
              <c:strCache>
                <c:ptCount val="1"/>
                <c:pt idx="0">
                  <c:v>RAN5</c:v>
                </c:pt>
              </c:strCache>
            </c:strRef>
          </c:tx>
          <c:spPr>
            <a:solidFill>
              <a:srgbClr val="660066"/>
            </a:solidFill>
            <a:ln w="12700">
              <a:solidFill>
                <a:srgbClr val="000000"/>
              </a:solidFill>
              <a:prstDash val="solid"/>
            </a:ln>
          </c:spPr>
          <c:invertIfNegative val="0"/>
          <c:cat>
            <c:strRef>
              <c:f>'CR Statistics'!$S$799:$S$804</c:f>
              <c:strCache>
                <c:ptCount val="6"/>
                <c:pt idx="0">
                  <c:v>REL-8</c:v>
                </c:pt>
                <c:pt idx="1">
                  <c:v>REL-9</c:v>
                </c:pt>
                <c:pt idx="2">
                  <c:v>REL-10</c:v>
                </c:pt>
                <c:pt idx="3">
                  <c:v>REL-11</c:v>
                </c:pt>
                <c:pt idx="4">
                  <c:v>REL-12</c:v>
                </c:pt>
                <c:pt idx="5">
                  <c:v>REL-13</c:v>
                </c:pt>
              </c:strCache>
            </c:strRef>
          </c:cat>
          <c:val>
            <c:numRef>
              <c:f>'CR Statistics'!$X$799:$X$804</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707D-47A7-8DEB-6D2FF3DC653D}"/>
            </c:ext>
          </c:extLst>
        </c:ser>
        <c:ser>
          <c:idx val="5"/>
          <c:order val="5"/>
          <c:tx>
            <c:strRef>
              <c:f>'CR Statistics'!$Y$798</c:f>
              <c:strCache>
                <c:ptCount val="1"/>
                <c:pt idx="0">
                  <c:v>RAN without RAN5</c:v>
                </c:pt>
              </c:strCache>
            </c:strRef>
          </c:tx>
          <c:spPr>
            <a:solidFill>
              <a:srgbClr val="FF00FF"/>
            </a:solidFill>
            <a:ln w="12700">
              <a:solidFill>
                <a:srgbClr val="000000"/>
              </a:solidFill>
              <a:prstDash val="solid"/>
            </a:ln>
          </c:spPr>
          <c:invertIfNegative val="0"/>
          <c:cat>
            <c:strRef>
              <c:f>'CR Statistics'!$S$799:$S$804</c:f>
              <c:strCache>
                <c:ptCount val="6"/>
                <c:pt idx="0">
                  <c:v>REL-8</c:v>
                </c:pt>
                <c:pt idx="1">
                  <c:v>REL-9</c:v>
                </c:pt>
                <c:pt idx="2">
                  <c:v>REL-10</c:v>
                </c:pt>
                <c:pt idx="3">
                  <c:v>REL-11</c:v>
                </c:pt>
                <c:pt idx="4">
                  <c:v>REL-12</c:v>
                </c:pt>
                <c:pt idx="5">
                  <c:v>REL-13</c:v>
                </c:pt>
              </c:strCache>
            </c:strRef>
          </c:cat>
          <c:val>
            <c:numRef>
              <c:f>'CR Statistics'!$Y$799:$Y$804</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707D-47A7-8DEB-6D2FF3DC653D}"/>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Statistics'!$AQ$797</c:f>
              <c:strCache>
                <c:ptCount val="1"/>
                <c:pt idx="0">
                  <c:v>RAN #47</c:v>
                </c:pt>
              </c:strCache>
            </c:strRef>
          </c:tx>
          <c:spPr>
            <a:solidFill>
              <a:srgbClr val="00FF00"/>
            </a:solidFill>
            <a:ln w="12700">
              <a:solidFill>
                <a:srgbClr val="000000"/>
              </a:solidFill>
              <a:prstDash val="solid"/>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Statistics'!$AQ$798:$AQ$804</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5B08-4BAD-8A3A-2E2764B44B25}"/>
            </c:ext>
          </c:extLst>
        </c:ser>
        <c:ser>
          <c:idx val="5"/>
          <c:order val="1"/>
          <c:tx>
            <c:strRef>
              <c:f>'CR Statistics'!$AR$797</c:f>
              <c:strCache>
                <c:ptCount val="1"/>
                <c:pt idx="0">
                  <c:v>RAN #48</c:v>
                </c:pt>
              </c:strCache>
            </c:strRef>
          </c:tx>
          <c:spPr>
            <a:solidFill>
              <a:srgbClr val="800080"/>
            </a:solidFill>
            <a:ln w="12700">
              <a:solidFill>
                <a:srgbClr val="000000"/>
              </a:solidFill>
              <a:prstDash val="solid"/>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Statistics'!$AR$798:$AR$804</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5B08-4BAD-8A3A-2E2764B44B25}"/>
            </c:ext>
          </c:extLst>
        </c:ser>
        <c:ser>
          <c:idx val="6"/>
          <c:order val="2"/>
          <c:tx>
            <c:strRef>
              <c:f>'CR Statistics'!$AS$797</c:f>
              <c:strCache>
                <c:ptCount val="1"/>
                <c:pt idx="0">
                  <c:v>RAN #49</c:v>
                </c:pt>
              </c:strCache>
            </c:strRef>
          </c:tx>
          <c:spPr>
            <a:solidFill>
              <a:srgbClr val="0066CC"/>
            </a:solidFill>
            <a:ln w="12700">
              <a:solidFill>
                <a:srgbClr val="000000"/>
              </a:solidFill>
              <a:prstDash val="solid"/>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Statistics'!$AS$798:$AS$804</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5B08-4BAD-8A3A-2E2764B44B25}"/>
            </c:ext>
          </c:extLst>
        </c:ser>
        <c:ser>
          <c:idx val="7"/>
          <c:order val="3"/>
          <c:tx>
            <c:strRef>
              <c:f>'CR Statistics'!$AT$797</c:f>
              <c:strCache>
                <c:ptCount val="1"/>
                <c:pt idx="0">
                  <c:v>RAN #50</c:v>
                </c:pt>
              </c:strCache>
            </c:strRef>
          </c:tx>
          <c:spPr>
            <a:solidFill>
              <a:srgbClr val="FF9900"/>
            </a:solidFill>
            <a:ln w="12700">
              <a:solidFill>
                <a:srgbClr val="000000"/>
              </a:solidFill>
              <a:prstDash val="solid"/>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Statistics'!$AT$798:$AT$804</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5B08-4BAD-8A3A-2E2764B44B25}"/>
            </c:ext>
          </c:extLst>
        </c:ser>
        <c:ser>
          <c:idx val="8"/>
          <c:order val="4"/>
          <c:tx>
            <c:strRef>
              <c:f>'CR Statistics'!$AU$797</c:f>
              <c:strCache>
                <c:ptCount val="1"/>
                <c:pt idx="0">
                  <c:v>RAN #51</c:v>
                </c:pt>
              </c:strCache>
            </c:strRef>
          </c:tx>
          <c:spPr>
            <a:solidFill>
              <a:srgbClr val="00FFFF"/>
            </a:solidFill>
            <a:ln w="12700">
              <a:solidFill>
                <a:srgbClr val="000000"/>
              </a:solidFill>
              <a:prstDash val="solid"/>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Statistics'!$AU$798:$AU$804</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5B08-4BAD-8A3A-2E2764B44B25}"/>
            </c:ext>
          </c:extLst>
        </c:ser>
        <c:ser>
          <c:idx val="9"/>
          <c:order val="5"/>
          <c:tx>
            <c:strRef>
              <c:f>'CR Statistics'!$AV$797</c:f>
              <c:strCache>
                <c:ptCount val="1"/>
                <c:pt idx="0">
                  <c:v>RAN #52</c:v>
                </c:pt>
              </c:strCache>
            </c:strRef>
          </c:tx>
          <c:spPr>
            <a:solidFill>
              <a:srgbClr val="FF00FF"/>
            </a:solidFill>
            <a:ln w="12700">
              <a:solidFill>
                <a:srgbClr val="000000"/>
              </a:solidFill>
              <a:prstDash val="solid"/>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Statistics'!$AV$798:$AV$804</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5B08-4BAD-8A3A-2E2764B44B25}"/>
            </c:ext>
          </c:extLst>
        </c:ser>
        <c:ser>
          <c:idx val="10"/>
          <c:order val="6"/>
          <c:tx>
            <c:strRef>
              <c:f>'CR Statistics'!$AW$797</c:f>
              <c:strCache>
                <c:ptCount val="1"/>
                <c:pt idx="0">
                  <c:v>RAN #53</c:v>
                </c:pt>
              </c:strCache>
            </c:strRef>
          </c:tx>
          <c:spPr>
            <a:solidFill>
              <a:srgbClr val="FF0000"/>
            </a:solidFill>
            <a:ln w="12700">
              <a:solidFill>
                <a:srgbClr val="000000"/>
              </a:solidFill>
              <a:prstDash val="solid"/>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Statistics'!$AW$798:$AW$804</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5B08-4BAD-8A3A-2E2764B44B25}"/>
            </c:ext>
          </c:extLst>
        </c:ser>
        <c:ser>
          <c:idx val="11"/>
          <c:order val="7"/>
          <c:tx>
            <c:strRef>
              <c:f>'CR Statistics'!$AX$797</c:f>
              <c:strCache>
                <c:ptCount val="1"/>
                <c:pt idx="0">
                  <c:v>RAN #54</c:v>
                </c:pt>
              </c:strCache>
            </c:strRef>
          </c:tx>
          <c:spPr>
            <a:solidFill>
              <a:srgbClr val="00FFFF"/>
            </a:solidFill>
            <a:ln w="12700">
              <a:solidFill>
                <a:srgbClr val="000000"/>
              </a:solidFill>
              <a:prstDash val="solid"/>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Statistics'!$AX$798:$AX$804</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5B08-4BAD-8A3A-2E2764B44B25}"/>
            </c:ext>
          </c:extLst>
        </c:ser>
        <c:ser>
          <c:idx val="12"/>
          <c:order val="8"/>
          <c:tx>
            <c:strRef>
              <c:f>'CR Statistics'!$AY$797</c:f>
              <c:strCache>
                <c:ptCount val="1"/>
                <c:pt idx="0">
                  <c:v>RAN #55</c:v>
                </c:pt>
              </c:strCache>
            </c:strRef>
          </c:tx>
          <c:spPr>
            <a:solidFill>
              <a:srgbClr val="FF00FF"/>
            </a:solidFill>
            <a:ln w="12700">
              <a:solidFill>
                <a:srgbClr val="000000"/>
              </a:solidFill>
              <a:prstDash val="solid"/>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Statistics'!$AY$798:$AY$804</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5B08-4BAD-8A3A-2E2764B44B25}"/>
            </c:ext>
          </c:extLst>
        </c:ser>
        <c:ser>
          <c:idx val="13"/>
          <c:order val="9"/>
          <c:tx>
            <c:strRef>
              <c:f>'CR Statistics'!$AZ$797</c:f>
              <c:strCache>
                <c:ptCount val="1"/>
                <c:pt idx="0">
                  <c:v>RAN #56</c:v>
                </c:pt>
              </c:strCache>
            </c:strRef>
          </c:tx>
          <c:spPr>
            <a:solidFill>
              <a:srgbClr val="800000"/>
            </a:solidFill>
            <a:ln w="12700">
              <a:solidFill>
                <a:srgbClr val="000000"/>
              </a:solidFill>
              <a:prstDash val="solid"/>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Statistics'!$AZ$798:$AZ$804</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5B08-4BAD-8A3A-2E2764B44B25}"/>
            </c:ext>
          </c:extLst>
        </c:ser>
        <c:ser>
          <c:idx val="14"/>
          <c:order val="10"/>
          <c:tx>
            <c:strRef>
              <c:f>'CR Statistics'!$BA$797</c:f>
              <c:strCache>
                <c:ptCount val="1"/>
                <c:pt idx="0">
                  <c:v>RAN #57</c:v>
                </c:pt>
              </c:strCache>
            </c:strRef>
          </c:tx>
          <c:spPr>
            <a:solidFill>
              <a:srgbClr val="FFCC00"/>
            </a:solidFill>
            <a:ln w="12700">
              <a:solidFill>
                <a:srgbClr val="000000"/>
              </a:solidFill>
              <a:prstDash val="solid"/>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Statistics'!$BA$798:$BA$804</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5B08-4BAD-8A3A-2E2764B44B25}"/>
            </c:ext>
          </c:extLst>
        </c:ser>
        <c:ser>
          <c:idx val="15"/>
          <c:order val="11"/>
          <c:tx>
            <c:strRef>
              <c:f>'CR Statistics'!$BB$797</c:f>
              <c:strCache>
                <c:ptCount val="1"/>
                <c:pt idx="0">
                  <c:v>RAN #58</c:v>
                </c:pt>
              </c:strCache>
            </c:strRef>
          </c:tx>
          <c:spPr>
            <a:solidFill>
              <a:srgbClr val="FFFF00"/>
            </a:solidFill>
            <a:ln w="12700">
              <a:solidFill>
                <a:srgbClr val="000000"/>
              </a:solidFill>
              <a:prstDash val="solid"/>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Statistics'!$BB$798:$BB$804</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5B08-4BAD-8A3A-2E2764B44B25}"/>
            </c:ext>
          </c:extLst>
        </c:ser>
        <c:ser>
          <c:idx val="16"/>
          <c:order val="12"/>
          <c:tx>
            <c:strRef>
              <c:f>'CR Statistics'!$BC$797</c:f>
              <c:strCache>
                <c:ptCount val="1"/>
                <c:pt idx="0">
                  <c:v>RAN #59</c:v>
                </c:pt>
              </c:strCache>
            </c:strRef>
          </c:tx>
          <c:spPr>
            <a:solidFill>
              <a:srgbClr val="00CCFF"/>
            </a:solidFill>
            <a:ln w="12700">
              <a:solidFill>
                <a:srgbClr val="000000"/>
              </a:solidFill>
              <a:prstDash val="solid"/>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Statistics'!$BC$798:$BC$804</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5B08-4BAD-8A3A-2E2764B44B25}"/>
            </c:ext>
          </c:extLst>
        </c:ser>
        <c:ser>
          <c:idx val="17"/>
          <c:order val="13"/>
          <c:tx>
            <c:strRef>
              <c:f>'CR Statistics'!$BD$797</c:f>
              <c:strCache>
                <c:ptCount val="1"/>
                <c:pt idx="0">
                  <c:v>RAN #60</c:v>
                </c:pt>
              </c:strCache>
            </c:strRef>
          </c:tx>
          <c:spPr>
            <a:solidFill>
              <a:srgbClr val="00FF00"/>
            </a:solidFill>
            <a:ln w="12700">
              <a:solidFill>
                <a:srgbClr val="000000"/>
              </a:solidFill>
              <a:prstDash val="solid"/>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Statistics'!$BD$798:$BD$804</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5B08-4BAD-8A3A-2E2764B44B25}"/>
            </c:ext>
          </c:extLst>
        </c:ser>
        <c:ser>
          <c:idx val="18"/>
          <c:order val="14"/>
          <c:tx>
            <c:strRef>
              <c:f>'CR Statistics'!$BE$797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Statistics'!$BE$798:$BE$804</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5B08-4BAD-8A3A-2E2764B44B25}"/>
            </c:ext>
          </c:extLst>
        </c:ser>
        <c:ser>
          <c:idx val="19"/>
          <c:order val="15"/>
          <c:tx>
            <c:strRef>
              <c:f>'CR Statistics'!$BF$797</c:f>
              <c:strCache>
                <c:ptCount val="1"/>
                <c:pt idx="0">
                  <c:v>RAN #62</c:v>
                </c:pt>
              </c:strCache>
            </c:strRef>
          </c:tx>
          <c:spPr>
            <a:solidFill>
              <a:srgbClr val="00FFFF"/>
            </a:solidFill>
            <a:ln w="12700">
              <a:solidFill>
                <a:srgbClr val="000000"/>
              </a:solidFill>
              <a:prstDash val="solid"/>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Statistics'!$BF$798:$BF$804</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5B08-4BAD-8A3A-2E2764B44B25}"/>
            </c:ext>
          </c:extLst>
        </c:ser>
        <c:ser>
          <c:idx val="20"/>
          <c:order val="16"/>
          <c:tx>
            <c:strRef>
              <c:f>'CR Statistics'!$BG$797</c:f>
              <c:strCache>
                <c:ptCount val="1"/>
                <c:pt idx="0">
                  <c:v>RAN #63</c:v>
                </c:pt>
              </c:strCache>
            </c:strRef>
          </c:tx>
          <c:spPr>
            <a:solidFill>
              <a:srgbClr val="FFFF00"/>
            </a:solidFill>
            <a:ln w="12700">
              <a:solidFill>
                <a:srgbClr val="000000"/>
              </a:solidFill>
              <a:prstDash val="solid"/>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Statistics'!$BG$798:$BG$804</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5B08-4BAD-8A3A-2E2764B44B25}"/>
            </c:ext>
          </c:extLst>
        </c:ser>
        <c:ser>
          <c:idx val="21"/>
          <c:order val="17"/>
          <c:tx>
            <c:strRef>
              <c:f>'CR Statistics'!$BH$797</c:f>
              <c:strCache>
                <c:ptCount val="1"/>
                <c:pt idx="0">
                  <c:v>RAN #64</c:v>
                </c:pt>
              </c:strCache>
            </c:strRef>
          </c:tx>
          <c:spPr>
            <a:solidFill>
              <a:srgbClr val="FF9900"/>
            </a:solidFill>
            <a:ln>
              <a:solidFill>
                <a:schemeClr val="tx1"/>
              </a:solidFill>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Statistics'!$BH$798:$BH$804</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5B08-4BAD-8A3A-2E2764B44B25}"/>
            </c:ext>
          </c:extLst>
        </c:ser>
        <c:ser>
          <c:idx val="22"/>
          <c:order val="18"/>
          <c:tx>
            <c:strRef>
              <c:f>'CR Statistics'!$BI$797</c:f>
              <c:strCache>
                <c:ptCount val="1"/>
                <c:pt idx="0">
                  <c:v>RAN#65</c:v>
                </c:pt>
              </c:strCache>
            </c:strRef>
          </c:tx>
          <c:spPr>
            <a:solidFill>
              <a:srgbClr val="0066FF"/>
            </a:solidFill>
            <a:ln>
              <a:solidFill>
                <a:srgbClr val="000000"/>
              </a:solidFill>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Statistics'!$BI$798:$BI$804</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5B08-4BAD-8A3A-2E2764B44B25}"/>
            </c:ext>
          </c:extLst>
        </c:ser>
        <c:ser>
          <c:idx val="23"/>
          <c:order val="19"/>
          <c:tx>
            <c:strRef>
              <c:f>'CR Statistics'!$BJ$797</c:f>
              <c:strCache>
                <c:ptCount val="1"/>
                <c:pt idx="0">
                  <c:v>RAN #66</c:v>
                </c:pt>
              </c:strCache>
            </c:strRef>
          </c:tx>
          <c:spPr>
            <a:solidFill>
              <a:schemeClr val="accent6">
                <a:lumMod val="50000"/>
              </a:schemeClr>
            </a:solidFill>
            <a:ln>
              <a:solidFill>
                <a:schemeClr val="tx1"/>
              </a:solidFill>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Statistics'!$BJ$798:$BJ$804</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5B08-4BAD-8A3A-2E2764B44B25}"/>
            </c:ext>
          </c:extLst>
        </c:ser>
        <c:ser>
          <c:idx val="24"/>
          <c:order val="20"/>
          <c:tx>
            <c:strRef>
              <c:f>'CR Statistics'!$BK$797</c:f>
              <c:strCache>
                <c:ptCount val="1"/>
                <c:pt idx="0">
                  <c:v>RAN #67</c:v>
                </c:pt>
              </c:strCache>
            </c:strRef>
          </c:tx>
          <c:spPr>
            <a:solidFill>
              <a:srgbClr val="FF0000"/>
            </a:solidFill>
            <a:ln>
              <a:solidFill>
                <a:sysClr val="windowText" lastClr="000000"/>
              </a:solidFill>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Statistics'!$BK$798:$BK$804</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5B08-4BAD-8A3A-2E2764B44B25}"/>
            </c:ext>
          </c:extLst>
        </c:ser>
        <c:ser>
          <c:idx val="0"/>
          <c:order val="21"/>
          <c:tx>
            <c:strRef>
              <c:f>'CR Statistics'!$BL$797</c:f>
              <c:strCache>
                <c:ptCount val="1"/>
                <c:pt idx="0">
                  <c:v>RAN #68</c:v>
                </c:pt>
              </c:strCache>
            </c:strRef>
          </c:tx>
          <c:spPr>
            <a:solidFill>
              <a:srgbClr val="FF9900"/>
            </a:solidFill>
            <a:ln>
              <a:solidFill>
                <a:schemeClr val="tx1"/>
              </a:solidFill>
            </a:ln>
          </c:spPr>
          <c:invertIfNegative val="0"/>
          <c:cat>
            <c:strRef>
              <c:f>'CR Statistics'!$AL$798:$AL$804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Statistics'!$BL$798:$BL$804</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5B08-4BAD-8A3A-2E2764B44B25}"/>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 Statistics'!$T$760</c:f>
              <c:strCache>
                <c:ptCount val="1"/>
                <c:pt idx="0">
                  <c:v>RAN1</c:v>
                </c:pt>
              </c:strCache>
            </c:strRef>
          </c:tx>
          <c:spPr>
            <a:solidFill>
              <a:srgbClr val="00FF00"/>
            </a:solidFill>
            <a:ln w="12700">
              <a:solidFill>
                <a:srgbClr val="000000"/>
              </a:solidFill>
              <a:prstDash val="solid"/>
            </a:ln>
          </c:spPr>
          <c:invertIfNegative val="0"/>
          <c:cat>
            <c:strRef>
              <c:f>'CR Statistics'!$S$799:$S$804</c:f>
              <c:strCache>
                <c:ptCount val="6"/>
                <c:pt idx="0">
                  <c:v>REL-8</c:v>
                </c:pt>
                <c:pt idx="1">
                  <c:v>REL-9</c:v>
                </c:pt>
                <c:pt idx="2">
                  <c:v>REL-10</c:v>
                </c:pt>
                <c:pt idx="3">
                  <c:v>REL-11</c:v>
                </c:pt>
                <c:pt idx="4">
                  <c:v>REL-12</c:v>
                </c:pt>
                <c:pt idx="5">
                  <c:v>REL-13</c:v>
                </c:pt>
              </c:strCache>
            </c:strRef>
          </c:cat>
          <c:val>
            <c:numRef>
              <c:f>'CR Statistics'!$T$761:$T$766</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F956-4699-B61F-836F81452D08}"/>
            </c:ext>
          </c:extLst>
        </c:ser>
        <c:ser>
          <c:idx val="1"/>
          <c:order val="1"/>
          <c:tx>
            <c:strRef>
              <c:f>'CR Statistics'!$U$760</c:f>
              <c:strCache>
                <c:ptCount val="1"/>
                <c:pt idx="0">
                  <c:v>RAN2</c:v>
                </c:pt>
              </c:strCache>
            </c:strRef>
          </c:tx>
          <c:spPr>
            <a:solidFill>
              <a:srgbClr val="FF0000"/>
            </a:solidFill>
            <a:ln w="12700">
              <a:solidFill>
                <a:srgbClr val="000000"/>
              </a:solidFill>
              <a:prstDash val="solid"/>
            </a:ln>
          </c:spPr>
          <c:invertIfNegative val="0"/>
          <c:cat>
            <c:strRef>
              <c:f>'CR Statistics'!$S$799:$S$804</c:f>
              <c:strCache>
                <c:ptCount val="6"/>
                <c:pt idx="0">
                  <c:v>REL-8</c:v>
                </c:pt>
                <c:pt idx="1">
                  <c:v>REL-9</c:v>
                </c:pt>
                <c:pt idx="2">
                  <c:v>REL-10</c:v>
                </c:pt>
                <c:pt idx="3">
                  <c:v>REL-11</c:v>
                </c:pt>
                <c:pt idx="4">
                  <c:v>REL-12</c:v>
                </c:pt>
                <c:pt idx="5">
                  <c:v>REL-13</c:v>
                </c:pt>
              </c:strCache>
            </c:strRef>
          </c:cat>
          <c:val>
            <c:numRef>
              <c:f>'CR Statistics'!$U$761:$U$766</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F956-4699-B61F-836F81452D08}"/>
            </c:ext>
          </c:extLst>
        </c:ser>
        <c:ser>
          <c:idx val="2"/>
          <c:order val="2"/>
          <c:tx>
            <c:strRef>
              <c:f>'CR Statistics'!$V$760</c:f>
              <c:strCache>
                <c:ptCount val="1"/>
                <c:pt idx="0">
                  <c:v>RAN3</c:v>
                </c:pt>
              </c:strCache>
            </c:strRef>
          </c:tx>
          <c:spPr>
            <a:solidFill>
              <a:srgbClr val="0000FF"/>
            </a:solidFill>
            <a:ln w="12700">
              <a:solidFill>
                <a:srgbClr val="000000"/>
              </a:solidFill>
              <a:prstDash val="solid"/>
            </a:ln>
          </c:spPr>
          <c:invertIfNegative val="0"/>
          <c:cat>
            <c:strRef>
              <c:f>'CR Statistics'!$S$799:$S$804</c:f>
              <c:strCache>
                <c:ptCount val="6"/>
                <c:pt idx="0">
                  <c:v>REL-8</c:v>
                </c:pt>
                <c:pt idx="1">
                  <c:v>REL-9</c:v>
                </c:pt>
                <c:pt idx="2">
                  <c:v>REL-10</c:v>
                </c:pt>
                <c:pt idx="3">
                  <c:v>REL-11</c:v>
                </c:pt>
                <c:pt idx="4">
                  <c:v>REL-12</c:v>
                </c:pt>
                <c:pt idx="5">
                  <c:v>REL-13</c:v>
                </c:pt>
              </c:strCache>
            </c:strRef>
          </c:cat>
          <c:val>
            <c:numRef>
              <c:f>'CR Statistics'!$V$761:$V$766</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F956-4699-B61F-836F81452D08}"/>
            </c:ext>
          </c:extLst>
        </c:ser>
        <c:ser>
          <c:idx val="3"/>
          <c:order val="3"/>
          <c:tx>
            <c:strRef>
              <c:f>'CR Statistics'!$W$760</c:f>
              <c:strCache>
                <c:ptCount val="1"/>
                <c:pt idx="0">
                  <c:v>RAN4</c:v>
                </c:pt>
              </c:strCache>
            </c:strRef>
          </c:tx>
          <c:spPr>
            <a:solidFill>
              <a:srgbClr val="FFFF00"/>
            </a:solidFill>
            <a:ln w="12700">
              <a:solidFill>
                <a:srgbClr val="000000"/>
              </a:solidFill>
              <a:prstDash val="solid"/>
            </a:ln>
          </c:spPr>
          <c:invertIfNegative val="0"/>
          <c:cat>
            <c:strRef>
              <c:f>'CR Statistics'!$S$799:$S$804</c:f>
              <c:strCache>
                <c:ptCount val="6"/>
                <c:pt idx="0">
                  <c:v>REL-8</c:v>
                </c:pt>
                <c:pt idx="1">
                  <c:v>REL-9</c:v>
                </c:pt>
                <c:pt idx="2">
                  <c:v>REL-10</c:v>
                </c:pt>
                <c:pt idx="3">
                  <c:v>REL-11</c:v>
                </c:pt>
                <c:pt idx="4">
                  <c:v>REL-12</c:v>
                </c:pt>
                <c:pt idx="5">
                  <c:v>REL-13</c:v>
                </c:pt>
              </c:strCache>
            </c:strRef>
          </c:cat>
          <c:val>
            <c:numRef>
              <c:f>'CR Statistics'!$W$761:$W$766</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F956-4699-B61F-836F81452D08}"/>
            </c:ext>
          </c:extLst>
        </c:ser>
        <c:ser>
          <c:idx val="4"/>
          <c:order val="4"/>
          <c:tx>
            <c:strRef>
              <c:f>'CR Statistics'!$X$760</c:f>
              <c:strCache>
                <c:ptCount val="1"/>
                <c:pt idx="0">
                  <c:v>RAN5</c:v>
                </c:pt>
              </c:strCache>
            </c:strRef>
          </c:tx>
          <c:spPr>
            <a:solidFill>
              <a:srgbClr val="660066"/>
            </a:solidFill>
            <a:ln w="12700">
              <a:solidFill>
                <a:srgbClr val="000000"/>
              </a:solidFill>
              <a:prstDash val="solid"/>
            </a:ln>
          </c:spPr>
          <c:invertIfNegative val="0"/>
          <c:cat>
            <c:strRef>
              <c:f>'CR Statistics'!$S$799:$S$804</c:f>
              <c:strCache>
                <c:ptCount val="6"/>
                <c:pt idx="0">
                  <c:v>REL-8</c:v>
                </c:pt>
                <c:pt idx="1">
                  <c:v>REL-9</c:v>
                </c:pt>
                <c:pt idx="2">
                  <c:v>REL-10</c:v>
                </c:pt>
                <c:pt idx="3">
                  <c:v>REL-11</c:v>
                </c:pt>
                <c:pt idx="4">
                  <c:v>REL-12</c:v>
                </c:pt>
                <c:pt idx="5">
                  <c:v>REL-13</c:v>
                </c:pt>
              </c:strCache>
            </c:strRef>
          </c:cat>
          <c:val>
            <c:numRef>
              <c:f>'CR Statistics'!$X$761:$X$766</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F956-4699-B61F-836F81452D08}"/>
            </c:ext>
          </c:extLst>
        </c:ser>
        <c:ser>
          <c:idx val="5"/>
          <c:order val="5"/>
          <c:tx>
            <c:strRef>
              <c:f>'CR Statistics'!$Y$760</c:f>
              <c:strCache>
                <c:ptCount val="1"/>
                <c:pt idx="0">
                  <c:v>RAN without RAN5</c:v>
                </c:pt>
              </c:strCache>
            </c:strRef>
          </c:tx>
          <c:spPr>
            <a:solidFill>
              <a:srgbClr val="FF00FF"/>
            </a:solidFill>
            <a:ln w="12700">
              <a:solidFill>
                <a:srgbClr val="000000"/>
              </a:solidFill>
              <a:prstDash val="solid"/>
            </a:ln>
          </c:spPr>
          <c:invertIfNegative val="0"/>
          <c:cat>
            <c:strRef>
              <c:f>'CR Statistics'!$S$799:$S$804</c:f>
              <c:strCache>
                <c:ptCount val="6"/>
                <c:pt idx="0">
                  <c:v>REL-8</c:v>
                </c:pt>
                <c:pt idx="1">
                  <c:v>REL-9</c:v>
                </c:pt>
                <c:pt idx="2">
                  <c:v>REL-10</c:v>
                </c:pt>
                <c:pt idx="3">
                  <c:v>REL-11</c:v>
                </c:pt>
                <c:pt idx="4">
                  <c:v>REL-12</c:v>
                </c:pt>
                <c:pt idx="5">
                  <c:v>REL-13</c:v>
                </c:pt>
              </c:strCache>
            </c:strRef>
          </c:cat>
          <c:val>
            <c:numRef>
              <c:f>'CR Statistics'!$Y$761:$Y$766</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F956-4699-B61F-836F81452D08}"/>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Statistics'!$AQ$759</c:f>
              <c:strCache>
                <c:ptCount val="1"/>
                <c:pt idx="0">
                  <c:v>RAN #47</c:v>
                </c:pt>
              </c:strCache>
            </c:strRef>
          </c:tx>
          <c:spPr>
            <a:solidFill>
              <a:srgbClr val="00FF00"/>
            </a:solidFill>
            <a:ln w="12700">
              <a:solidFill>
                <a:srgbClr val="000000"/>
              </a:solidFill>
              <a:prstDash val="solid"/>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Statistics'!$AQ$760:$AQ$767</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550-403D-A256-C839089777AF}"/>
            </c:ext>
          </c:extLst>
        </c:ser>
        <c:ser>
          <c:idx val="5"/>
          <c:order val="1"/>
          <c:tx>
            <c:strRef>
              <c:f>'CR Statistics'!$AR$759</c:f>
              <c:strCache>
                <c:ptCount val="1"/>
                <c:pt idx="0">
                  <c:v>RAN #48</c:v>
                </c:pt>
              </c:strCache>
            </c:strRef>
          </c:tx>
          <c:spPr>
            <a:solidFill>
              <a:srgbClr val="800080"/>
            </a:solidFill>
            <a:ln w="12700">
              <a:solidFill>
                <a:srgbClr val="000000"/>
              </a:solidFill>
              <a:prstDash val="solid"/>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Statistics'!$AR$760:$AR$767</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4550-403D-A256-C839089777AF}"/>
            </c:ext>
          </c:extLst>
        </c:ser>
        <c:ser>
          <c:idx val="6"/>
          <c:order val="2"/>
          <c:tx>
            <c:strRef>
              <c:f>'CR Statistics'!$AS$759</c:f>
              <c:strCache>
                <c:ptCount val="1"/>
                <c:pt idx="0">
                  <c:v>RAN #49</c:v>
                </c:pt>
              </c:strCache>
            </c:strRef>
          </c:tx>
          <c:spPr>
            <a:solidFill>
              <a:srgbClr val="0066CC"/>
            </a:solidFill>
            <a:ln w="12700">
              <a:solidFill>
                <a:srgbClr val="000000"/>
              </a:solidFill>
              <a:prstDash val="solid"/>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Statistics'!$AS$760:$AS$767</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4550-403D-A256-C839089777AF}"/>
            </c:ext>
          </c:extLst>
        </c:ser>
        <c:ser>
          <c:idx val="7"/>
          <c:order val="3"/>
          <c:tx>
            <c:strRef>
              <c:f>'CR Statistics'!$AT$759</c:f>
              <c:strCache>
                <c:ptCount val="1"/>
                <c:pt idx="0">
                  <c:v>RAN #50</c:v>
                </c:pt>
              </c:strCache>
            </c:strRef>
          </c:tx>
          <c:spPr>
            <a:solidFill>
              <a:srgbClr val="FF9900"/>
            </a:solidFill>
            <a:ln w="12700">
              <a:solidFill>
                <a:srgbClr val="000000"/>
              </a:solidFill>
              <a:prstDash val="solid"/>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Statistics'!$AT$760:$AT$767</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4550-403D-A256-C839089777AF}"/>
            </c:ext>
          </c:extLst>
        </c:ser>
        <c:ser>
          <c:idx val="8"/>
          <c:order val="4"/>
          <c:tx>
            <c:strRef>
              <c:f>'CR Statistics'!$AU$759</c:f>
              <c:strCache>
                <c:ptCount val="1"/>
                <c:pt idx="0">
                  <c:v>RAN #51</c:v>
                </c:pt>
              </c:strCache>
            </c:strRef>
          </c:tx>
          <c:spPr>
            <a:solidFill>
              <a:srgbClr val="00FFFF"/>
            </a:solidFill>
            <a:ln w="12700">
              <a:solidFill>
                <a:srgbClr val="000000"/>
              </a:solidFill>
              <a:prstDash val="solid"/>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Statistics'!$AU$760:$AU$767</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4550-403D-A256-C839089777AF}"/>
            </c:ext>
          </c:extLst>
        </c:ser>
        <c:ser>
          <c:idx val="9"/>
          <c:order val="5"/>
          <c:tx>
            <c:strRef>
              <c:f>'CR Statistics'!$AV$759</c:f>
              <c:strCache>
                <c:ptCount val="1"/>
                <c:pt idx="0">
                  <c:v>RAN #52</c:v>
                </c:pt>
              </c:strCache>
            </c:strRef>
          </c:tx>
          <c:spPr>
            <a:solidFill>
              <a:srgbClr val="FF00FF"/>
            </a:solidFill>
            <a:ln w="12700">
              <a:solidFill>
                <a:srgbClr val="000000"/>
              </a:solidFill>
              <a:prstDash val="solid"/>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Statistics'!$AV$760:$AV$767</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4550-403D-A256-C839089777AF}"/>
            </c:ext>
          </c:extLst>
        </c:ser>
        <c:ser>
          <c:idx val="10"/>
          <c:order val="6"/>
          <c:tx>
            <c:strRef>
              <c:f>'CR Statistics'!$AW$759</c:f>
              <c:strCache>
                <c:ptCount val="1"/>
                <c:pt idx="0">
                  <c:v>RAN #53</c:v>
                </c:pt>
              </c:strCache>
            </c:strRef>
          </c:tx>
          <c:spPr>
            <a:solidFill>
              <a:srgbClr val="FF0000"/>
            </a:solidFill>
            <a:ln w="12700">
              <a:solidFill>
                <a:srgbClr val="000000"/>
              </a:solidFill>
              <a:prstDash val="solid"/>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Statistics'!$AW$760:$AW$767</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4550-403D-A256-C839089777AF}"/>
            </c:ext>
          </c:extLst>
        </c:ser>
        <c:ser>
          <c:idx val="11"/>
          <c:order val="7"/>
          <c:tx>
            <c:strRef>
              <c:f>'CR Statistics'!$AX$759</c:f>
              <c:strCache>
                <c:ptCount val="1"/>
                <c:pt idx="0">
                  <c:v>RAN #54</c:v>
                </c:pt>
              </c:strCache>
            </c:strRef>
          </c:tx>
          <c:spPr>
            <a:solidFill>
              <a:srgbClr val="00FFFF"/>
            </a:solidFill>
            <a:ln w="12700">
              <a:solidFill>
                <a:srgbClr val="000000"/>
              </a:solidFill>
              <a:prstDash val="solid"/>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Statistics'!$AX$760:$AX$767</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4550-403D-A256-C839089777AF}"/>
            </c:ext>
          </c:extLst>
        </c:ser>
        <c:ser>
          <c:idx val="12"/>
          <c:order val="8"/>
          <c:tx>
            <c:strRef>
              <c:f>'CR Statistics'!$AY$759</c:f>
              <c:strCache>
                <c:ptCount val="1"/>
                <c:pt idx="0">
                  <c:v>RAN #55</c:v>
                </c:pt>
              </c:strCache>
            </c:strRef>
          </c:tx>
          <c:spPr>
            <a:solidFill>
              <a:srgbClr val="FF00FF"/>
            </a:solidFill>
            <a:ln w="12700">
              <a:solidFill>
                <a:srgbClr val="000000"/>
              </a:solidFill>
              <a:prstDash val="solid"/>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Statistics'!$AY$760:$AY$767</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4550-403D-A256-C839089777AF}"/>
            </c:ext>
          </c:extLst>
        </c:ser>
        <c:ser>
          <c:idx val="13"/>
          <c:order val="9"/>
          <c:tx>
            <c:strRef>
              <c:f>'CR Statistics'!$AZ$759</c:f>
              <c:strCache>
                <c:ptCount val="1"/>
                <c:pt idx="0">
                  <c:v>RAN #56</c:v>
                </c:pt>
              </c:strCache>
            </c:strRef>
          </c:tx>
          <c:spPr>
            <a:solidFill>
              <a:srgbClr val="800000"/>
            </a:solidFill>
            <a:ln w="12700">
              <a:solidFill>
                <a:srgbClr val="000000"/>
              </a:solidFill>
              <a:prstDash val="solid"/>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Statistics'!$AZ$760:$AZ$767</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4550-403D-A256-C839089777AF}"/>
            </c:ext>
          </c:extLst>
        </c:ser>
        <c:ser>
          <c:idx val="14"/>
          <c:order val="10"/>
          <c:tx>
            <c:strRef>
              <c:f>'CR Statistics'!$BA$759</c:f>
              <c:strCache>
                <c:ptCount val="1"/>
                <c:pt idx="0">
                  <c:v>RAN #57</c:v>
                </c:pt>
              </c:strCache>
            </c:strRef>
          </c:tx>
          <c:spPr>
            <a:solidFill>
              <a:srgbClr val="FFCC00"/>
            </a:solidFill>
            <a:ln w="12700">
              <a:solidFill>
                <a:srgbClr val="000000"/>
              </a:solidFill>
              <a:prstDash val="solid"/>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Statistics'!$BA$760:$BA$767</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4550-403D-A256-C839089777AF}"/>
            </c:ext>
          </c:extLst>
        </c:ser>
        <c:ser>
          <c:idx val="15"/>
          <c:order val="11"/>
          <c:tx>
            <c:strRef>
              <c:f>'CR Statistics'!$BB$759</c:f>
              <c:strCache>
                <c:ptCount val="1"/>
                <c:pt idx="0">
                  <c:v>RAN #58</c:v>
                </c:pt>
              </c:strCache>
            </c:strRef>
          </c:tx>
          <c:spPr>
            <a:solidFill>
              <a:srgbClr val="FFFF00"/>
            </a:solidFill>
            <a:ln w="12700">
              <a:solidFill>
                <a:srgbClr val="000000"/>
              </a:solidFill>
              <a:prstDash val="solid"/>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Statistics'!$BB$760:$BB$767</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4550-403D-A256-C839089777AF}"/>
            </c:ext>
          </c:extLst>
        </c:ser>
        <c:ser>
          <c:idx val="16"/>
          <c:order val="12"/>
          <c:tx>
            <c:strRef>
              <c:f>'CR Statistics'!$BC$759</c:f>
              <c:strCache>
                <c:ptCount val="1"/>
                <c:pt idx="0">
                  <c:v>RAN #59</c:v>
                </c:pt>
              </c:strCache>
            </c:strRef>
          </c:tx>
          <c:spPr>
            <a:solidFill>
              <a:srgbClr val="00CCFF"/>
            </a:solidFill>
            <a:ln w="12700">
              <a:solidFill>
                <a:srgbClr val="000000"/>
              </a:solidFill>
              <a:prstDash val="solid"/>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Statistics'!$BC$760:$BC$767</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4550-403D-A256-C839089777AF}"/>
            </c:ext>
          </c:extLst>
        </c:ser>
        <c:ser>
          <c:idx val="17"/>
          <c:order val="13"/>
          <c:tx>
            <c:strRef>
              <c:f>'CR Statistics'!$BD$759</c:f>
              <c:strCache>
                <c:ptCount val="1"/>
                <c:pt idx="0">
                  <c:v>RAN #60</c:v>
                </c:pt>
              </c:strCache>
            </c:strRef>
          </c:tx>
          <c:spPr>
            <a:solidFill>
              <a:srgbClr val="00FF00"/>
            </a:solidFill>
            <a:ln w="12700">
              <a:solidFill>
                <a:srgbClr val="000000"/>
              </a:solidFill>
              <a:prstDash val="solid"/>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Statistics'!$BD$760:$BD$767</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4550-403D-A256-C839089777AF}"/>
            </c:ext>
          </c:extLst>
        </c:ser>
        <c:ser>
          <c:idx val="18"/>
          <c:order val="14"/>
          <c:tx>
            <c:strRef>
              <c:f>'CR Statistics'!$BE$759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Statistics'!$BE$760:$BE$767</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4550-403D-A256-C839089777AF}"/>
            </c:ext>
          </c:extLst>
        </c:ser>
        <c:ser>
          <c:idx val="19"/>
          <c:order val="15"/>
          <c:tx>
            <c:strRef>
              <c:f>'CR Statistics'!$BF$759</c:f>
              <c:strCache>
                <c:ptCount val="1"/>
                <c:pt idx="0">
                  <c:v>RAN #62</c:v>
                </c:pt>
              </c:strCache>
            </c:strRef>
          </c:tx>
          <c:spPr>
            <a:solidFill>
              <a:srgbClr val="00FFFF"/>
            </a:solidFill>
            <a:ln w="12700">
              <a:solidFill>
                <a:srgbClr val="000000"/>
              </a:solidFill>
              <a:prstDash val="solid"/>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Statistics'!$BF$760:$BF$767</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4550-403D-A256-C839089777AF}"/>
            </c:ext>
          </c:extLst>
        </c:ser>
        <c:ser>
          <c:idx val="20"/>
          <c:order val="16"/>
          <c:tx>
            <c:strRef>
              <c:f>'CR Statistics'!$BG$759</c:f>
              <c:strCache>
                <c:ptCount val="1"/>
                <c:pt idx="0">
                  <c:v>RAN #63</c:v>
                </c:pt>
              </c:strCache>
            </c:strRef>
          </c:tx>
          <c:spPr>
            <a:solidFill>
              <a:srgbClr val="FFFF00"/>
            </a:solidFill>
            <a:ln w="12700">
              <a:solidFill>
                <a:srgbClr val="000000"/>
              </a:solidFill>
              <a:prstDash val="solid"/>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Statistics'!$BG$760:$BG$767</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4550-403D-A256-C839089777AF}"/>
            </c:ext>
          </c:extLst>
        </c:ser>
        <c:ser>
          <c:idx val="21"/>
          <c:order val="17"/>
          <c:tx>
            <c:strRef>
              <c:f>'CR Statistics'!$BH$759</c:f>
              <c:strCache>
                <c:ptCount val="1"/>
                <c:pt idx="0">
                  <c:v>RAN #64</c:v>
                </c:pt>
              </c:strCache>
            </c:strRef>
          </c:tx>
          <c:spPr>
            <a:solidFill>
              <a:srgbClr val="FF9900"/>
            </a:solidFill>
            <a:ln>
              <a:solidFill>
                <a:schemeClr val="tx1"/>
              </a:solidFill>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Statistics'!$BH$760:$BH$767</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4550-403D-A256-C839089777AF}"/>
            </c:ext>
          </c:extLst>
        </c:ser>
        <c:ser>
          <c:idx val="22"/>
          <c:order val="18"/>
          <c:tx>
            <c:strRef>
              <c:f>'CR Statistics'!$BI$759</c:f>
              <c:strCache>
                <c:ptCount val="1"/>
                <c:pt idx="0">
                  <c:v>RAN#65</c:v>
                </c:pt>
              </c:strCache>
            </c:strRef>
          </c:tx>
          <c:spPr>
            <a:solidFill>
              <a:srgbClr val="0066FF"/>
            </a:solidFill>
            <a:ln>
              <a:solidFill>
                <a:srgbClr val="000000"/>
              </a:solidFill>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Statistics'!$BI$760:$BI$767</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4550-403D-A256-C839089777AF}"/>
            </c:ext>
          </c:extLst>
        </c:ser>
        <c:ser>
          <c:idx val="23"/>
          <c:order val="19"/>
          <c:tx>
            <c:strRef>
              <c:f>'CR Statistics'!$BJ$759</c:f>
              <c:strCache>
                <c:ptCount val="1"/>
                <c:pt idx="0">
                  <c:v>RAN #66</c:v>
                </c:pt>
              </c:strCache>
            </c:strRef>
          </c:tx>
          <c:spPr>
            <a:solidFill>
              <a:schemeClr val="accent6">
                <a:lumMod val="50000"/>
              </a:schemeClr>
            </a:solidFill>
            <a:ln>
              <a:solidFill>
                <a:schemeClr val="tx1"/>
              </a:solidFill>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Statistics'!$BJ$760:$BJ$767</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4550-403D-A256-C839089777AF}"/>
            </c:ext>
          </c:extLst>
        </c:ser>
        <c:ser>
          <c:idx val="24"/>
          <c:order val="20"/>
          <c:tx>
            <c:strRef>
              <c:f>'CR Statistics'!$BK$759</c:f>
              <c:strCache>
                <c:ptCount val="1"/>
                <c:pt idx="0">
                  <c:v>RAN #67</c:v>
                </c:pt>
              </c:strCache>
            </c:strRef>
          </c:tx>
          <c:spPr>
            <a:solidFill>
              <a:srgbClr val="FF0000"/>
            </a:solidFill>
            <a:ln>
              <a:solidFill>
                <a:sysClr val="windowText" lastClr="000000"/>
              </a:solidFill>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Statistics'!$BK$760:$BK$767</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4550-403D-A256-C839089777AF}"/>
            </c:ext>
          </c:extLst>
        </c:ser>
        <c:ser>
          <c:idx val="0"/>
          <c:order val="21"/>
          <c:tx>
            <c:strRef>
              <c:f>'CR Statistics'!$BL$759</c:f>
              <c:strCache>
                <c:ptCount val="1"/>
                <c:pt idx="0">
                  <c:v>RAN #68</c:v>
                </c:pt>
              </c:strCache>
            </c:strRef>
          </c:tx>
          <c:spPr>
            <a:solidFill>
              <a:srgbClr val="FF9900"/>
            </a:solidFill>
            <a:ln>
              <a:solidFill>
                <a:schemeClr val="tx1"/>
              </a:solidFill>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Statistics'!$BL$760:$BL$767</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4550-403D-A256-C839089777AF}"/>
            </c:ext>
          </c:extLst>
        </c:ser>
        <c:ser>
          <c:idx val="1"/>
          <c:order val="22"/>
          <c:tx>
            <c:strRef>
              <c:f>'CR Statistics'!$BM$759</c:f>
              <c:strCache>
                <c:ptCount val="1"/>
                <c:pt idx="0">
                  <c:v>RAN #69</c:v>
                </c:pt>
              </c:strCache>
            </c:strRef>
          </c:tx>
          <c:spPr>
            <a:ln>
              <a:solidFill>
                <a:srgbClr val="000000"/>
              </a:solidFill>
            </a:ln>
          </c:spPr>
          <c:invertIfNegative val="0"/>
          <c:cat>
            <c:strRef>
              <c:f>'CR Statistics'!$BN$760:$BN$767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Statistics'!$BM$760:$BM$767</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4550-403D-A256-C839089777AF}"/>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 Statistics'!$T$717</c:f>
              <c:strCache>
                <c:ptCount val="1"/>
                <c:pt idx="0">
                  <c:v>RAN1</c:v>
                </c:pt>
              </c:strCache>
            </c:strRef>
          </c:tx>
          <c:spPr>
            <a:solidFill>
              <a:srgbClr val="00FF00"/>
            </a:solidFill>
            <a:ln w="12700">
              <a:solidFill>
                <a:srgbClr val="000000"/>
              </a:solidFill>
              <a:prstDash val="solid"/>
            </a:ln>
          </c:spPr>
          <c:invertIfNegative val="0"/>
          <c:cat>
            <c:strRef>
              <c:f>'CR Statistics'!$S$718:$S$723</c:f>
              <c:strCache>
                <c:ptCount val="6"/>
                <c:pt idx="0">
                  <c:v>REL-8</c:v>
                </c:pt>
                <c:pt idx="1">
                  <c:v>REL-9</c:v>
                </c:pt>
                <c:pt idx="2">
                  <c:v>REL-10</c:v>
                </c:pt>
                <c:pt idx="3">
                  <c:v>REL-11</c:v>
                </c:pt>
                <c:pt idx="4">
                  <c:v>REL-12</c:v>
                </c:pt>
                <c:pt idx="5">
                  <c:v>REL-13</c:v>
                </c:pt>
              </c:strCache>
            </c:strRef>
          </c:cat>
          <c:val>
            <c:numRef>
              <c:f>'CR Statistics'!$T$718:$T$723</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E82E-49BF-8851-BF2740A281E0}"/>
            </c:ext>
          </c:extLst>
        </c:ser>
        <c:ser>
          <c:idx val="1"/>
          <c:order val="1"/>
          <c:tx>
            <c:strRef>
              <c:f>'CR Statistics'!$U$717</c:f>
              <c:strCache>
                <c:ptCount val="1"/>
                <c:pt idx="0">
                  <c:v>RAN2</c:v>
                </c:pt>
              </c:strCache>
            </c:strRef>
          </c:tx>
          <c:spPr>
            <a:solidFill>
              <a:srgbClr val="FF0000"/>
            </a:solidFill>
            <a:ln w="12700">
              <a:solidFill>
                <a:srgbClr val="000000"/>
              </a:solidFill>
              <a:prstDash val="solid"/>
            </a:ln>
          </c:spPr>
          <c:invertIfNegative val="0"/>
          <c:cat>
            <c:strRef>
              <c:f>'CR Statistics'!$S$718:$S$723</c:f>
              <c:strCache>
                <c:ptCount val="6"/>
                <c:pt idx="0">
                  <c:v>REL-8</c:v>
                </c:pt>
                <c:pt idx="1">
                  <c:v>REL-9</c:v>
                </c:pt>
                <c:pt idx="2">
                  <c:v>REL-10</c:v>
                </c:pt>
                <c:pt idx="3">
                  <c:v>REL-11</c:v>
                </c:pt>
                <c:pt idx="4">
                  <c:v>REL-12</c:v>
                </c:pt>
                <c:pt idx="5">
                  <c:v>REL-13</c:v>
                </c:pt>
              </c:strCache>
            </c:strRef>
          </c:cat>
          <c:val>
            <c:numRef>
              <c:f>'CR Statistics'!$U$718:$U$723</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E82E-49BF-8851-BF2740A281E0}"/>
            </c:ext>
          </c:extLst>
        </c:ser>
        <c:ser>
          <c:idx val="2"/>
          <c:order val="2"/>
          <c:tx>
            <c:strRef>
              <c:f>'CR Statistics'!$V$717</c:f>
              <c:strCache>
                <c:ptCount val="1"/>
                <c:pt idx="0">
                  <c:v>RAN3</c:v>
                </c:pt>
              </c:strCache>
            </c:strRef>
          </c:tx>
          <c:spPr>
            <a:solidFill>
              <a:srgbClr val="0000FF"/>
            </a:solidFill>
            <a:ln w="12700">
              <a:solidFill>
                <a:srgbClr val="000000"/>
              </a:solidFill>
              <a:prstDash val="solid"/>
            </a:ln>
          </c:spPr>
          <c:invertIfNegative val="0"/>
          <c:cat>
            <c:strRef>
              <c:f>'CR Statistics'!$S$718:$S$723</c:f>
              <c:strCache>
                <c:ptCount val="6"/>
                <c:pt idx="0">
                  <c:v>REL-8</c:v>
                </c:pt>
                <c:pt idx="1">
                  <c:v>REL-9</c:v>
                </c:pt>
                <c:pt idx="2">
                  <c:v>REL-10</c:v>
                </c:pt>
                <c:pt idx="3">
                  <c:v>REL-11</c:v>
                </c:pt>
                <c:pt idx="4">
                  <c:v>REL-12</c:v>
                </c:pt>
                <c:pt idx="5">
                  <c:v>REL-13</c:v>
                </c:pt>
              </c:strCache>
            </c:strRef>
          </c:cat>
          <c:val>
            <c:numRef>
              <c:f>'CR Statistics'!$V$718:$V$723</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E82E-49BF-8851-BF2740A281E0}"/>
            </c:ext>
          </c:extLst>
        </c:ser>
        <c:ser>
          <c:idx val="3"/>
          <c:order val="3"/>
          <c:tx>
            <c:strRef>
              <c:f>'CR Statistics'!$W$717</c:f>
              <c:strCache>
                <c:ptCount val="1"/>
                <c:pt idx="0">
                  <c:v>RAN4</c:v>
                </c:pt>
              </c:strCache>
            </c:strRef>
          </c:tx>
          <c:spPr>
            <a:solidFill>
              <a:srgbClr val="FFFF00"/>
            </a:solidFill>
            <a:ln w="12700">
              <a:solidFill>
                <a:srgbClr val="000000"/>
              </a:solidFill>
              <a:prstDash val="solid"/>
            </a:ln>
          </c:spPr>
          <c:invertIfNegative val="0"/>
          <c:cat>
            <c:strRef>
              <c:f>'CR Statistics'!$S$718:$S$723</c:f>
              <c:strCache>
                <c:ptCount val="6"/>
                <c:pt idx="0">
                  <c:v>REL-8</c:v>
                </c:pt>
                <c:pt idx="1">
                  <c:v>REL-9</c:v>
                </c:pt>
                <c:pt idx="2">
                  <c:v>REL-10</c:v>
                </c:pt>
                <c:pt idx="3">
                  <c:v>REL-11</c:v>
                </c:pt>
                <c:pt idx="4">
                  <c:v>REL-12</c:v>
                </c:pt>
                <c:pt idx="5">
                  <c:v>REL-13</c:v>
                </c:pt>
              </c:strCache>
            </c:strRef>
          </c:cat>
          <c:val>
            <c:numRef>
              <c:f>'CR Statistics'!$W$718:$W$723</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E82E-49BF-8851-BF2740A281E0}"/>
            </c:ext>
          </c:extLst>
        </c:ser>
        <c:ser>
          <c:idx val="4"/>
          <c:order val="4"/>
          <c:tx>
            <c:strRef>
              <c:f>'CR Statistics'!$X$717</c:f>
              <c:strCache>
                <c:ptCount val="1"/>
                <c:pt idx="0">
                  <c:v>RAN5</c:v>
                </c:pt>
              </c:strCache>
            </c:strRef>
          </c:tx>
          <c:spPr>
            <a:solidFill>
              <a:srgbClr val="660066"/>
            </a:solidFill>
            <a:ln w="12700">
              <a:solidFill>
                <a:srgbClr val="000000"/>
              </a:solidFill>
              <a:prstDash val="solid"/>
            </a:ln>
          </c:spPr>
          <c:invertIfNegative val="0"/>
          <c:cat>
            <c:strRef>
              <c:f>'CR Statistics'!$S$718:$S$723</c:f>
              <c:strCache>
                <c:ptCount val="6"/>
                <c:pt idx="0">
                  <c:v>REL-8</c:v>
                </c:pt>
                <c:pt idx="1">
                  <c:v>REL-9</c:v>
                </c:pt>
                <c:pt idx="2">
                  <c:v>REL-10</c:v>
                </c:pt>
                <c:pt idx="3">
                  <c:v>REL-11</c:v>
                </c:pt>
                <c:pt idx="4">
                  <c:v>REL-12</c:v>
                </c:pt>
                <c:pt idx="5">
                  <c:v>REL-13</c:v>
                </c:pt>
              </c:strCache>
            </c:strRef>
          </c:cat>
          <c:val>
            <c:numRef>
              <c:f>'CR Statistics'!$X$718:$X$723</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E82E-49BF-8851-BF2740A281E0}"/>
            </c:ext>
          </c:extLst>
        </c:ser>
        <c:ser>
          <c:idx val="5"/>
          <c:order val="5"/>
          <c:tx>
            <c:strRef>
              <c:f>'CR Statistics'!$Y$717</c:f>
              <c:strCache>
                <c:ptCount val="1"/>
                <c:pt idx="0">
                  <c:v>RAN without RAN5</c:v>
                </c:pt>
              </c:strCache>
            </c:strRef>
          </c:tx>
          <c:spPr>
            <a:solidFill>
              <a:srgbClr val="FF00FF"/>
            </a:solidFill>
            <a:ln w="12700">
              <a:solidFill>
                <a:srgbClr val="000000"/>
              </a:solidFill>
              <a:prstDash val="solid"/>
            </a:ln>
          </c:spPr>
          <c:invertIfNegative val="0"/>
          <c:cat>
            <c:strRef>
              <c:f>'CR Statistics'!$S$718:$S$723</c:f>
              <c:strCache>
                <c:ptCount val="6"/>
                <c:pt idx="0">
                  <c:v>REL-8</c:v>
                </c:pt>
                <c:pt idx="1">
                  <c:v>REL-9</c:v>
                </c:pt>
                <c:pt idx="2">
                  <c:v>REL-10</c:v>
                </c:pt>
                <c:pt idx="3">
                  <c:v>REL-11</c:v>
                </c:pt>
                <c:pt idx="4">
                  <c:v>REL-12</c:v>
                </c:pt>
                <c:pt idx="5">
                  <c:v>REL-13</c:v>
                </c:pt>
              </c:strCache>
            </c:strRef>
          </c:cat>
          <c:val>
            <c:numRef>
              <c:f>'CR Statistics'!$Y$718:$Y$723</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E82E-49BF-8851-BF2740A281E0}"/>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Statistics'!$AQ$716</c:f>
              <c:strCache>
                <c:ptCount val="1"/>
                <c:pt idx="0">
                  <c:v>RAN #47</c:v>
                </c:pt>
              </c:strCache>
            </c:strRef>
          </c:tx>
          <c:spPr>
            <a:solidFill>
              <a:srgbClr val="00FF00"/>
            </a:solidFill>
            <a:ln w="12700">
              <a:solidFill>
                <a:srgbClr val="000000"/>
              </a:solidFill>
              <a:prstDash val="solid"/>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Statistics'!$AQ$717:$AQ$724</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D07-4BEC-ADE6-4E1572F5EC1F}"/>
            </c:ext>
          </c:extLst>
        </c:ser>
        <c:ser>
          <c:idx val="5"/>
          <c:order val="1"/>
          <c:tx>
            <c:strRef>
              <c:f>'CR Statistics'!$AR$716</c:f>
              <c:strCache>
                <c:ptCount val="1"/>
                <c:pt idx="0">
                  <c:v>RAN #48</c:v>
                </c:pt>
              </c:strCache>
            </c:strRef>
          </c:tx>
          <c:spPr>
            <a:solidFill>
              <a:srgbClr val="800080"/>
            </a:solidFill>
            <a:ln w="12700">
              <a:solidFill>
                <a:srgbClr val="000000"/>
              </a:solidFill>
              <a:prstDash val="solid"/>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Statistics'!$AR$717:$AR$724</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D07-4BEC-ADE6-4E1572F5EC1F}"/>
            </c:ext>
          </c:extLst>
        </c:ser>
        <c:ser>
          <c:idx val="6"/>
          <c:order val="2"/>
          <c:tx>
            <c:strRef>
              <c:f>'CR Statistics'!$AS$716</c:f>
              <c:strCache>
                <c:ptCount val="1"/>
                <c:pt idx="0">
                  <c:v>RAN #49</c:v>
                </c:pt>
              </c:strCache>
            </c:strRef>
          </c:tx>
          <c:spPr>
            <a:solidFill>
              <a:srgbClr val="0066CC"/>
            </a:solidFill>
            <a:ln w="12700">
              <a:solidFill>
                <a:srgbClr val="000000"/>
              </a:solidFill>
              <a:prstDash val="solid"/>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Statistics'!$AS$717:$AS$724</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7D07-4BEC-ADE6-4E1572F5EC1F}"/>
            </c:ext>
          </c:extLst>
        </c:ser>
        <c:ser>
          <c:idx val="7"/>
          <c:order val="3"/>
          <c:tx>
            <c:strRef>
              <c:f>'CR Statistics'!$AT$716</c:f>
              <c:strCache>
                <c:ptCount val="1"/>
                <c:pt idx="0">
                  <c:v>RAN #50</c:v>
                </c:pt>
              </c:strCache>
            </c:strRef>
          </c:tx>
          <c:spPr>
            <a:solidFill>
              <a:srgbClr val="FF9900"/>
            </a:solidFill>
            <a:ln w="12700">
              <a:solidFill>
                <a:srgbClr val="000000"/>
              </a:solidFill>
              <a:prstDash val="solid"/>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Statistics'!$AT$717:$AT$724</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7D07-4BEC-ADE6-4E1572F5EC1F}"/>
            </c:ext>
          </c:extLst>
        </c:ser>
        <c:ser>
          <c:idx val="8"/>
          <c:order val="4"/>
          <c:tx>
            <c:strRef>
              <c:f>'CR Statistics'!$AU$716</c:f>
              <c:strCache>
                <c:ptCount val="1"/>
                <c:pt idx="0">
                  <c:v>RAN #51</c:v>
                </c:pt>
              </c:strCache>
            </c:strRef>
          </c:tx>
          <c:spPr>
            <a:solidFill>
              <a:srgbClr val="00FFFF"/>
            </a:solidFill>
            <a:ln w="12700">
              <a:solidFill>
                <a:srgbClr val="000000"/>
              </a:solidFill>
              <a:prstDash val="solid"/>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Statistics'!$AU$717:$AU$724</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7D07-4BEC-ADE6-4E1572F5EC1F}"/>
            </c:ext>
          </c:extLst>
        </c:ser>
        <c:ser>
          <c:idx val="9"/>
          <c:order val="5"/>
          <c:tx>
            <c:strRef>
              <c:f>'CR Statistics'!$AV$716</c:f>
              <c:strCache>
                <c:ptCount val="1"/>
                <c:pt idx="0">
                  <c:v>RAN #52</c:v>
                </c:pt>
              </c:strCache>
            </c:strRef>
          </c:tx>
          <c:spPr>
            <a:solidFill>
              <a:srgbClr val="FF00FF"/>
            </a:solidFill>
            <a:ln w="12700">
              <a:solidFill>
                <a:srgbClr val="000000"/>
              </a:solidFill>
              <a:prstDash val="solid"/>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Statistics'!$AV$717:$AV$724</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7D07-4BEC-ADE6-4E1572F5EC1F}"/>
            </c:ext>
          </c:extLst>
        </c:ser>
        <c:ser>
          <c:idx val="10"/>
          <c:order val="6"/>
          <c:tx>
            <c:strRef>
              <c:f>'CR Statistics'!$AW$716</c:f>
              <c:strCache>
                <c:ptCount val="1"/>
                <c:pt idx="0">
                  <c:v>RAN #53</c:v>
                </c:pt>
              </c:strCache>
            </c:strRef>
          </c:tx>
          <c:spPr>
            <a:solidFill>
              <a:srgbClr val="FF0000"/>
            </a:solidFill>
            <a:ln w="12700">
              <a:solidFill>
                <a:srgbClr val="000000"/>
              </a:solidFill>
              <a:prstDash val="solid"/>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Statistics'!$AW$717:$AW$724</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7D07-4BEC-ADE6-4E1572F5EC1F}"/>
            </c:ext>
          </c:extLst>
        </c:ser>
        <c:ser>
          <c:idx val="11"/>
          <c:order val="7"/>
          <c:tx>
            <c:strRef>
              <c:f>'CR Statistics'!$AX$716</c:f>
              <c:strCache>
                <c:ptCount val="1"/>
                <c:pt idx="0">
                  <c:v>RAN #54</c:v>
                </c:pt>
              </c:strCache>
            </c:strRef>
          </c:tx>
          <c:spPr>
            <a:solidFill>
              <a:srgbClr val="00FFFF"/>
            </a:solidFill>
            <a:ln w="12700">
              <a:solidFill>
                <a:srgbClr val="000000"/>
              </a:solidFill>
              <a:prstDash val="solid"/>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Statistics'!$AX$717:$AX$724</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7D07-4BEC-ADE6-4E1572F5EC1F}"/>
            </c:ext>
          </c:extLst>
        </c:ser>
        <c:ser>
          <c:idx val="12"/>
          <c:order val="8"/>
          <c:tx>
            <c:strRef>
              <c:f>'CR Statistics'!$AY$716</c:f>
              <c:strCache>
                <c:ptCount val="1"/>
                <c:pt idx="0">
                  <c:v>RAN #55</c:v>
                </c:pt>
              </c:strCache>
            </c:strRef>
          </c:tx>
          <c:spPr>
            <a:solidFill>
              <a:srgbClr val="FF00FF"/>
            </a:solidFill>
            <a:ln w="12700">
              <a:solidFill>
                <a:srgbClr val="000000"/>
              </a:solidFill>
              <a:prstDash val="solid"/>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Statistics'!$AY$717:$AY$724</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7D07-4BEC-ADE6-4E1572F5EC1F}"/>
            </c:ext>
          </c:extLst>
        </c:ser>
        <c:ser>
          <c:idx val="13"/>
          <c:order val="9"/>
          <c:tx>
            <c:strRef>
              <c:f>'CR Statistics'!$AZ$716</c:f>
              <c:strCache>
                <c:ptCount val="1"/>
                <c:pt idx="0">
                  <c:v>RAN #56</c:v>
                </c:pt>
              </c:strCache>
            </c:strRef>
          </c:tx>
          <c:spPr>
            <a:solidFill>
              <a:srgbClr val="800000"/>
            </a:solidFill>
            <a:ln w="12700">
              <a:solidFill>
                <a:srgbClr val="000000"/>
              </a:solidFill>
              <a:prstDash val="solid"/>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Statistics'!$AZ$717:$AZ$724</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7D07-4BEC-ADE6-4E1572F5EC1F}"/>
            </c:ext>
          </c:extLst>
        </c:ser>
        <c:ser>
          <c:idx val="14"/>
          <c:order val="10"/>
          <c:tx>
            <c:strRef>
              <c:f>'CR Statistics'!$BA$716</c:f>
              <c:strCache>
                <c:ptCount val="1"/>
                <c:pt idx="0">
                  <c:v>RAN #57</c:v>
                </c:pt>
              </c:strCache>
            </c:strRef>
          </c:tx>
          <c:spPr>
            <a:solidFill>
              <a:srgbClr val="FFCC00"/>
            </a:solidFill>
            <a:ln w="12700">
              <a:solidFill>
                <a:srgbClr val="000000"/>
              </a:solidFill>
              <a:prstDash val="solid"/>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Statistics'!$BA$717:$BA$724</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7D07-4BEC-ADE6-4E1572F5EC1F}"/>
            </c:ext>
          </c:extLst>
        </c:ser>
        <c:ser>
          <c:idx val="15"/>
          <c:order val="11"/>
          <c:tx>
            <c:strRef>
              <c:f>'CR Statistics'!$BB$716</c:f>
              <c:strCache>
                <c:ptCount val="1"/>
                <c:pt idx="0">
                  <c:v>RAN #58</c:v>
                </c:pt>
              </c:strCache>
            </c:strRef>
          </c:tx>
          <c:spPr>
            <a:solidFill>
              <a:srgbClr val="FFFF00"/>
            </a:solidFill>
            <a:ln w="12700">
              <a:solidFill>
                <a:srgbClr val="000000"/>
              </a:solidFill>
              <a:prstDash val="solid"/>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Statistics'!$BB$717:$BB$724</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7D07-4BEC-ADE6-4E1572F5EC1F}"/>
            </c:ext>
          </c:extLst>
        </c:ser>
        <c:ser>
          <c:idx val="16"/>
          <c:order val="12"/>
          <c:tx>
            <c:strRef>
              <c:f>'CR Statistics'!$BC$716</c:f>
              <c:strCache>
                <c:ptCount val="1"/>
                <c:pt idx="0">
                  <c:v>RAN #59</c:v>
                </c:pt>
              </c:strCache>
            </c:strRef>
          </c:tx>
          <c:spPr>
            <a:solidFill>
              <a:srgbClr val="00CCFF"/>
            </a:solidFill>
            <a:ln w="12700">
              <a:solidFill>
                <a:srgbClr val="000000"/>
              </a:solidFill>
              <a:prstDash val="solid"/>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Statistics'!$BC$717:$BC$724</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7D07-4BEC-ADE6-4E1572F5EC1F}"/>
            </c:ext>
          </c:extLst>
        </c:ser>
        <c:ser>
          <c:idx val="17"/>
          <c:order val="13"/>
          <c:tx>
            <c:strRef>
              <c:f>'CR Statistics'!$BD$716</c:f>
              <c:strCache>
                <c:ptCount val="1"/>
                <c:pt idx="0">
                  <c:v>RAN #60</c:v>
                </c:pt>
              </c:strCache>
            </c:strRef>
          </c:tx>
          <c:spPr>
            <a:solidFill>
              <a:srgbClr val="00FF00"/>
            </a:solidFill>
            <a:ln w="12700">
              <a:solidFill>
                <a:srgbClr val="000000"/>
              </a:solidFill>
              <a:prstDash val="solid"/>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Statistics'!$BD$717:$BD$724</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7D07-4BEC-ADE6-4E1572F5EC1F}"/>
            </c:ext>
          </c:extLst>
        </c:ser>
        <c:ser>
          <c:idx val="18"/>
          <c:order val="14"/>
          <c:tx>
            <c:strRef>
              <c:f>'CR Statistics'!$BE$716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Statistics'!$BE$717:$BE$724</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7D07-4BEC-ADE6-4E1572F5EC1F}"/>
            </c:ext>
          </c:extLst>
        </c:ser>
        <c:ser>
          <c:idx val="19"/>
          <c:order val="15"/>
          <c:tx>
            <c:strRef>
              <c:f>'CR Statistics'!$BF$716</c:f>
              <c:strCache>
                <c:ptCount val="1"/>
                <c:pt idx="0">
                  <c:v>RAN #62</c:v>
                </c:pt>
              </c:strCache>
            </c:strRef>
          </c:tx>
          <c:spPr>
            <a:solidFill>
              <a:srgbClr val="00FFFF"/>
            </a:solidFill>
            <a:ln w="12700">
              <a:solidFill>
                <a:srgbClr val="000000"/>
              </a:solidFill>
              <a:prstDash val="solid"/>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Statistics'!$BF$717:$BF$724</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7D07-4BEC-ADE6-4E1572F5EC1F}"/>
            </c:ext>
          </c:extLst>
        </c:ser>
        <c:ser>
          <c:idx val="20"/>
          <c:order val="16"/>
          <c:tx>
            <c:strRef>
              <c:f>'CR Statistics'!$BG$716</c:f>
              <c:strCache>
                <c:ptCount val="1"/>
                <c:pt idx="0">
                  <c:v>RAN #63</c:v>
                </c:pt>
              </c:strCache>
            </c:strRef>
          </c:tx>
          <c:spPr>
            <a:solidFill>
              <a:srgbClr val="FFFF00"/>
            </a:solidFill>
            <a:ln w="12700">
              <a:solidFill>
                <a:srgbClr val="000000"/>
              </a:solidFill>
              <a:prstDash val="solid"/>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Statistics'!$BG$717:$BG$724</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7D07-4BEC-ADE6-4E1572F5EC1F}"/>
            </c:ext>
          </c:extLst>
        </c:ser>
        <c:ser>
          <c:idx val="21"/>
          <c:order val="17"/>
          <c:tx>
            <c:strRef>
              <c:f>'CR Statistics'!$BH$716</c:f>
              <c:strCache>
                <c:ptCount val="1"/>
                <c:pt idx="0">
                  <c:v>RAN #64</c:v>
                </c:pt>
              </c:strCache>
            </c:strRef>
          </c:tx>
          <c:spPr>
            <a:solidFill>
              <a:srgbClr val="FF9900"/>
            </a:solidFill>
            <a:ln>
              <a:solidFill>
                <a:schemeClr val="tx1"/>
              </a:solidFill>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Statistics'!$BH$717:$BH$724</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7D07-4BEC-ADE6-4E1572F5EC1F}"/>
            </c:ext>
          </c:extLst>
        </c:ser>
        <c:ser>
          <c:idx val="22"/>
          <c:order val="18"/>
          <c:tx>
            <c:strRef>
              <c:f>'CR Statistics'!$BI$716</c:f>
              <c:strCache>
                <c:ptCount val="1"/>
                <c:pt idx="0">
                  <c:v>RAN#65</c:v>
                </c:pt>
              </c:strCache>
            </c:strRef>
          </c:tx>
          <c:spPr>
            <a:solidFill>
              <a:srgbClr val="0066FF"/>
            </a:solidFill>
            <a:ln>
              <a:solidFill>
                <a:srgbClr val="000000"/>
              </a:solidFill>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Statistics'!$BI$717:$BI$724</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7D07-4BEC-ADE6-4E1572F5EC1F}"/>
            </c:ext>
          </c:extLst>
        </c:ser>
        <c:ser>
          <c:idx val="23"/>
          <c:order val="19"/>
          <c:tx>
            <c:strRef>
              <c:f>'CR Statistics'!$BJ$716</c:f>
              <c:strCache>
                <c:ptCount val="1"/>
                <c:pt idx="0">
                  <c:v>RAN #66</c:v>
                </c:pt>
              </c:strCache>
            </c:strRef>
          </c:tx>
          <c:spPr>
            <a:solidFill>
              <a:schemeClr val="accent6">
                <a:lumMod val="50000"/>
              </a:schemeClr>
            </a:solidFill>
            <a:ln>
              <a:solidFill>
                <a:schemeClr val="tx1"/>
              </a:solidFill>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Statistics'!$BJ$717:$BJ$724</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7D07-4BEC-ADE6-4E1572F5EC1F}"/>
            </c:ext>
          </c:extLst>
        </c:ser>
        <c:ser>
          <c:idx val="24"/>
          <c:order val="20"/>
          <c:tx>
            <c:strRef>
              <c:f>'CR Statistics'!$BK$716</c:f>
              <c:strCache>
                <c:ptCount val="1"/>
                <c:pt idx="0">
                  <c:v>RAN #67</c:v>
                </c:pt>
              </c:strCache>
            </c:strRef>
          </c:tx>
          <c:spPr>
            <a:solidFill>
              <a:srgbClr val="FF0000"/>
            </a:solidFill>
            <a:ln>
              <a:solidFill>
                <a:sysClr val="windowText" lastClr="000000"/>
              </a:solidFill>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Statistics'!$BK$717:$BK$724</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7D07-4BEC-ADE6-4E1572F5EC1F}"/>
            </c:ext>
          </c:extLst>
        </c:ser>
        <c:ser>
          <c:idx val="0"/>
          <c:order val="21"/>
          <c:tx>
            <c:strRef>
              <c:f>'CR Statistics'!$BL$716</c:f>
              <c:strCache>
                <c:ptCount val="1"/>
                <c:pt idx="0">
                  <c:v>RAN #68</c:v>
                </c:pt>
              </c:strCache>
            </c:strRef>
          </c:tx>
          <c:spPr>
            <a:solidFill>
              <a:srgbClr val="FF9900"/>
            </a:solidFill>
            <a:ln>
              <a:solidFill>
                <a:schemeClr val="tx1"/>
              </a:solidFill>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Statistics'!$BL$717:$BL$724</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7D07-4BEC-ADE6-4E1572F5EC1F}"/>
            </c:ext>
          </c:extLst>
        </c:ser>
        <c:ser>
          <c:idx val="1"/>
          <c:order val="22"/>
          <c:tx>
            <c:strRef>
              <c:f>'CR Statistics'!$BM$716</c:f>
              <c:strCache>
                <c:ptCount val="1"/>
                <c:pt idx="0">
                  <c:v>RAN #69</c:v>
                </c:pt>
              </c:strCache>
            </c:strRef>
          </c:tx>
          <c:spPr>
            <a:ln>
              <a:solidFill>
                <a:srgbClr val="000000"/>
              </a:solidFill>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Statistics'!$BM$717:$BM$724</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7D07-4BEC-ADE6-4E1572F5EC1F}"/>
            </c:ext>
          </c:extLst>
        </c:ser>
        <c:ser>
          <c:idx val="2"/>
          <c:order val="23"/>
          <c:tx>
            <c:strRef>
              <c:f>'CR Statistics'!$BN$716</c:f>
              <c:strCache>
                <c:ptCount val="1"/>
                <c:pt idx="0">
                  <c:v>RAN #70</c:v>
                </c:pt>
              </c:strCache>
            </c:strRef>
          </c:tx>
          <c:spPr>
            <a:solidFill>
              <a:srgbClr val="FF0000"/>
            </a:solidFill>
            <a:ln>
              <a:solidFill>
                <a:schemeClr val="tx1"/>
              </a:solidFill>
            </a:ln>
          </c:spPr>
          <c:invertIfNegative val="0"/>
          <c:cat>
            <c:strRef>
              <c:f>'CR Statistics'!$BO$717:$BO$724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Statistics'!$BN$717:$BN$724</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7D07-4BEC-ADE6-4E1572F5EC1F}"/>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 Statistics'!$T$672</c:f>
              <c:strCache>
                <c:ptCount val="1"/>
                <c:pt idx="0">
                  <c:v>RAN1</c:v>
                </c:pt>
              </c:strCache>
            </c:strRef>
          </c:tx>
          <c:spPr>
            <a:solidFill>
              <a:srgbClr val="00FF00"/>
            </a:solidFill>
            <a:ln w="12700">
              <a:solidFill>
                <a:srgbClr val="000000"/>
              </a:solidFill>
              <a:prstDash val="solid"/>
            </a:ln>
          </c:spPr>
          <c:invertIfNegative val="0"/>
          <c:cat>
            <c:strRef>
              <c:f>'CR Statistics'!$S$673:$S$678</c:f>
              <c:strCache>
                <c:ptCount val="6"/>
                <c:pt idx="0">
                  <c:v>REL-8</c:v>
                </c:pt>
                <c:pt idx="1">
                  <c:v>REL-9</c:v>
                </c:pt>
                <c:pt idx="2">
                  <c:v>REL-10</c:v>
                </c:pt>
                <c:pt idx="3">
                  <c:v>REL-11</c:v>
                </c:pt>
                <c:pt idx="4">
                  <c:v>REL-12</c:v>
                </c:pt>
                <c:pt idx="5">
                  <c:v>REL-13</c:v>
                </c:pt>
              </c:strCache>
            </c:strRef>
          </c:cat>
          <c:val>
            <c:numRef>
              <c:f>'CR Statistics'!$T$673:$T$678</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7907-4406-8422-0AB3C464C269}"/>
            </c:ext>
          </c:extLst>
        </c:ser>
        <c:ser>
          <c:idx val="1"/>
          <c:order val="1"/>
          <c:tx>
            <c:strRef>
              <c:f>'CR Statistics'!$U$672</c:f>
              <c:strCache>
                <c:ptCount val="1"/>
                <c:pt idx="0">
                  <c:v>RAN2</c:v>
                </c:pt>
              </c:strCache>
            </c:strRef>
          </c:tx>
          <c:spPr>
            <a:solidFill>
              <a:srgbClr val="FF0000"/>
            </a:solidFill>
            <a:ln w="12700">
              <a:solidFill>
                <a:srgbClr val="000000"/>
              </a:solidFill>
              <a:prstDash val="solid"/>
            </a:ln>
          </c:spPr>
          <c:invertIfNegative val="0"/>
          <c:cat>
            <c:strRef>
              <c:f>'CR Statistics'!$S$673:$S$678</c:f>
              <c:strCache>
                <c:ptCount val="6"/>
                <c:pt idx="0">
                  <c:v>REL-8</c:v>
                </c:pt>
                <c:pt idx="1">
                  <c:v>REL-9</c:v>
                </c:pt>
                <c:pt idx="2">
                  <c:v>REL-10</c:v>
                </c:pt>
                <c:pt idx="3">
                  <c:v>REL-11</c:v>
                </c:pt>
                <c:pt idx="4">
                  <c:v>REL-12</c:v>
                </c:pt>
                <c:pt idx="5">
                  <c:v>REL-13</c:v>
                </c:pt>
              </c:strCache>
            </c:strRef>
          </c:cat>
          <c:val>
            <c:numRef>
              <c:f>'CR Statistics'!$U$673:$U$678</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7907-4406-8422-0AB3C464C269}"/>
            </c:ext>
          </c:extLst>
        </c:ser>
        <c:ser>
          <c:idx val="2"/>
          <c:order val="2"/>
          <c:tx>
            <c:strRef>
              <c:f>'CR Statistics'!$V$672</c:f>
              <c:strCache>
                <c:ptCount val="1"/>
                <c:pt idx="0">
                  <c:v>RAN3</c:v>
                </c:pt>
              </c:strCache>
            </c:strRef>
          </c:tx>
          <c:spPr>
            <a:solidFill>
              <a:srgbClr val="0000FF"/>
            </a:solidFill>
            <a:ln w="12700">
              <a:solidFill>
                <a:srgbClr val="000000"/>
              </a:solidFill>
              <a:prstDash val="solid"/>
            </a:ln>
          </c:spPr>
          <c:invertIfNegative val="0"/>
          <c:cat>
            <c:strRef>
              <c:f>'CR Statistics'!$S$673:$S$678</c:f>
              <c:strCache>
                <c:ptCount val="6"/>
                <c:pt idx="0">
                  <c:v>REL-8</c:v>
                </c:pt>
                <c:pt idx="1">
                  <c:v>REL-9</c:v>
                </c:pt>
                <c:pt idx="2">
                  <c:v>REL-10</c:v>
                </c:pt>
                <c:pt idx="3">
                  <c:v>REL-11</c:v>
                </c:pt>
                <c:pt idx="4">
                  <c:v>REL-12</c:v>
                </c:pt>
                <c:pt idx="5">
                  <c:v>REL-13</c:v>
                </c:pt>
              </c:strCache>
            </c:strRef>
          </c:cat>
          <c:val>
            <c:numRef>
              <c:f>'CR Statistics'!$V$673:$V$678</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7907-4406-8422-0AB3C464C269}"/>
            </c:ext>
          </c:extLst>
        </c:ser>
        <c:ser>
          <c:idx val="3"/>
          <c:order val="3"/>
          <c:tx>
            <c:strRef>
              <c:f>'CR Statistics'!$W$672</c:f>
              <c:strCache>
                <c:ptCount val="1"/>
                <c:pt idx="0">
                  <c:v>RAN4</c:v>
                </c:pt>
              </c:strCache>
            </c:strRef>
          </c:tx>
          <c:spPr>
            <a:solidFill>
              <a:srgbClr val="FFFF00"/>
            </a:solidFill>
            <a:ln w="12700">
              <a:solidFill>
                <a:srgbClr val="000000"/>
              </a:solidFill>
              <a:prstDash val="solid"/>
            </a:ln>
          </c:spPr>
          <c:invertIfNegative val="0"/>
          <c:cat>
            <c:strRef>
              <c:f>'CR Statistics'!$S$673:$S$678</c:f>
              <c:strCache>
                <c:ptCount val="6"/>
                <c:pt idx="0">
                  <c:v>REL-8</c:v>
                </c:pt>
                <c:pt idx="1">
                  <c:v>REL-9</c:v>
                </c:pt>
                <c:pt idx="2">
                  <c:v>REL-10</c:v>
                </c:pt>
                <c:pt idx="3">
                  <c:v>REL-11</c:v>
                </c:pt>
                <c:pt idx="4">
                  <c:v>REL-12</c:v>
                </c:pt>
                <c:pt idx="5">
                  <c:v>REL-13</c:v>
                </c:pt>
              </c:strCache>
            </c:strRef>
          </c:cat>
          <c:val>
            <c:numRef>
              <c:f>'CR Statistics'!$W$673:$W$678</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7907-4406-8422-0AB3C464C269}"/>
            </c:ext>
          </c:extLst>
        </c:ser>
        <c:ser>
          <c:idx val="4"/>
          <c:order val="4"/>
          <c:tx>
            <c:strRef>
              <c:f>'CR Statistics'!$X$672</c:f>
              <c:strCache>
                <c:ptCount val="1"/>
                <c:pt idx="0">
                  <c:v>RAN5</c:v>
                </c:pt>
              </c:strCache>
            </c:strRef>
          </c:tx>
          <c:spPr>
            <a:solidFill>
              <a:srgbClr val="660066"/>
            </a:solidFill>
            <a:ln w="12700">
              <a:solidFill>
                <a:srgbClr val="000000"/>
              </a:solidFill>
              <a:prstDash val="solid"/>
            </a:ln>
          </c:spPr>
          <c:invertIfNegative val="0"/>
          <c:cat>
            <c:strRef>
              <c:f>'CR Statistics'!$S$673:$S$678</c:f>
              <c:strCache>
                <c:ptCount val="6"/>
                <c:pt idx="0">
                  <c:v>REL-8</c:v>
                </c:pt>
                <c:pt idx="1">
                  <c:v>REL-9</c:v>
                </c:pt>
                <c:pt idx="2">
                  <c:v>REL-10</c:v>
                </c:pt>
                <c:pt idx="3">
                  <c:v>REL-11</c:v>
                </c:pt>
                <c:pt idx="4">
                  <c:v>REL-12</c:v>
                </c:pt>
                <c:pt idx="5">
                  <c:v>REL-13</c:v>
                </c:pt>
              </c:strCache>
            </c:strRef>
          </c:cat>
          <c:val>
            <c:numRef>
              <c:f>'CR Statistics'!$X$673:$X$678</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7907-4406-8422-0AB3C464C269}"/>
            </c:ext>
          </c:extLst>
        </c:ser>
        <c:ser>
          <c:idx val="5"/>
          <c:order val="5"/>
          <c:tx>
            <c:strRef>
              <c:f>'CR Statistics'!$Y$672</c:f>
              <c:strCache>
                <c:ptCount val="1"/>
                <c:pt idx="0">
                  <c:v>RAN without RAN5</c:v>
                </c:pt>
              </c:strCache>
            </c:strRef>
          </c:tx>
          <c:spPr>
            <a:solidFill>
              <a:srgbClr val="FF00FF"/>
            </a:solidFill>
            <a:ln w="12700">
              <a:solidFill>
                <a:srgbClr val="000000"/>
              </a:solidFill>
              <a:prstDash val="solid"/>
            </a:ln>
          </c:spPr>
          <c:invertIfNegative val="0"/>
          <c:cat>
            <c:strRef>
              <c:f>'CR Statistics'!$S$673:$S$678</c:f>
              <c:strCache>
                <c:ptCount val="6"/>
                <c:pt idx="0">
                  <c:v>REL-8</c:v>
                </c:pt>
                <c:pt idx="1">
                  <c:v>REL-9</c:v>
                </c:pt>
                <c:pt idx="2">
                  <c:v>REL-10</c:v>
                </c:pt>
                <c:pt idx="3">
                  <c:v>REL-11</c:v>
                </c:pt>
                <c:pt idx="4">
                  <c:v>REL-12</c:v>
                </c:pt>
                <c:pt idx="5">
                  <c:v>REL-13</c:v>
                </c:pt>
              </c:strCache>
            </c:strRef>
          </c:cat>
          <c:val>
            <c:numRef>
              <c:f>'CR Statistics'!$Y$673:$Y$678</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7907-4406-8422-0AB3C464C269}"/>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Statistics'!$AQ$671</c:f>
              <c:strCache>
                <c:ptCount val="1"/>
                <c:pt idx="0">
                  <c:v>RAN #47</c:v>
                </c:pt>
              </c:strCache>
            </c:strRef>
          </c:tx>
          <c:spPr>
            <a:solidFill>
              <a:srgbClr val="00FF00"/>
            </a:solidFill>
            <a:ln w="12700">
              <a:solidFill>
                <a:srgbClr val="000000"/>
              </a:solidFill>
              <a:prstDash val="solid"/>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Statistics'!$AQ$672:$AQ$679</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4BF-4C77-884A-4E995378A632}"/>
            </c:ext>
          </c:extLst>
        </c:ser>
        <c:ser>
          <c:idx val="5"/>
          <c:order val="1"/>
          <c:tx>
            <c:strRef>
              <c:f>'CR Statistics'!$AR$671</c:f>
              <c:strCache>
                <c:ptCount val="1"/>
                <c:pt idx="0">
                  <c:v>RAN #48</c:v>
                </c:pt>
              </c:strCache>
            </c:strRef>
          </c:tx>
          <c:spPr>
            <a:solidFill>
              <a:srgbClr val="800080"/>
            </a:solidFill>
            <a:ln w="12700">
              <a:solidFill>
                <a:srgbClr val="000000"/>
              </a:solidFill>
              <a:prstDash val="solid"/>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Statistics'!$AR$672:$AR$679</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4BF-4C77-884A-4E995378A632}"/>
            </c:ext>
          </c:extLst>
        </c:ser>
        <c:ser>
          <c:idx val="6"/>
          <c:order val="2"/>
          <c:tx>
            <c:strRef>
              <c:f>'CR Statistics'!$AS$671</c:f>
              <c:strCache>
                <c:ptCount val="1"/>
                <c:pt idx="0">
                  <c:v>RAN #49</c:v>
                </c:pt>
              </c:strCache>
            </c:strRef>
          </c:tx>
          <c:spPr>
            <a:solidFill>
              <a:srgbClr val="0066CC"/>
            </a:solidFill>
            <a:ln w="12700">
              <a:solidFill>
                <a:srgbClr val="000000"/>
              </a:solidFill>
              <a:prstDash val="solid"/>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Statistics'!$AS$672:$AS$679</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14BF-4C77-884A-4E995378A632}"/>
            </c:ext>
          </c:extLst>
        </c:ser>
        <c:ser>
          <c:idx val="7"/>
          <c:order val="3"/>
          <c:tx>
            <c:strRef>
              <c:f>'CR Statistics'!$AT$671</c:f>
              <c:strCache>
                <c:ptCount val="1"/>
                <c:pt idx="0">
                  <c:v>RAN #50</c:v>
                </c:pt>
              </c:strCache>
            </c:strRef>
          </c:tx>
          <c:spPr>
            <a:solidFill>
              <a:srgbClr val="FF9900"/>
            </a:solidFill>
            <a:ln w="12700">
              <a:solidFill>
                <a:srgbClr val="000000"/>
              </a:solidFill>
              <a:prstDash val="solid"/>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Statistics'!$AT$672:$AT$679</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14BF-4C77-884A-4E995378A632}"/>
            </c:ext>
          </c:extLst>
        </c:ser>
        <c:ser>
          <c:idx val="8"/>
          <c:order val="4"/>
          <c:tx>
            <c:strRef>
              <c:f>'CR Statistics'!$AU$671</c:f>
              <c:strCache>
                <c:ptCount val="1"/>
                <c:pt idx="0">
                  <c:v>RAN #51</c:v>
                </c:pt>
              </c:strCache>
            </c:strRef>
          </c:tx>
          <c:spPr>
            <a:solidFill>
              <a:srgbClr val="00FFFF"/>
            </a:solidFill>
            <a:ln w="12700">
              <a:solidFill>
                <a:srgbClr val="000000"/>
              </a:solidFill>
              <a:prstDash val="solid"/>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Statistics'!$AU$672:$AU$679</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14BF-4C77-884A-4E995378A632}"/>
            </c:ext>
          </c:extLst>
        </c:ser>
        <c:ser>
          <c:idx val="9"/>
          <c:order val="5"/>
          <c:tx>
            <c:strRef>
              <c:f>'CR Statistics'!$AV$671</c:f>
              <c:strCache>
                <c:ptCount val="1"/>
                <c:pt idx="0">
                  <c:v>RAN #52</c:v>
                </c:pt>
              </c:strCache>
            </c:strRef>
          </c:tx>
          <c:spPr>
            <a:solidFill>
              <a:srgbClr val="FF00FF"/>
            </a:solidFill>
            <a:ln w="12700">
              <a:solidFill>
                <a:srgbClr val="000000"/>
              </a:solidFill>
              <a:prstDash val="solid"/>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Statistics'!$AV$672:$AV$679</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14BF-4C77-884A-4E995378A632}"/>
            </c:ext>
          </c:extLst>
        </c:ser>
        <c:ser>
          <c:idx val="10"/>
          <c:order val="6"/>
          <c:tx>
            <c:strRef>
              <c:f>'CR Statistics'!$AW$671</c:f>
              <c:strCache>
                <c:ptCount val="1"/>
                <c:pt idx="0">
                  <c:v>RAN #53</c:v>
                </c:pt>
              </c:strCache>
            </c:strRef>
          </c:tx>
          <c:spPr>
            <a:solidFill>
              <a:srgbClr val="FF0000"/>
            </a:solidFill>
            <a:ln w="12700">
              <a:solidFill>
                <a:srgbClr val="000000"/>
              </a:solidFill>
              <a:prstDash val="solid"/>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Statistics'!$AW$672:$AW$679</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14BF-4C77-884A-4E995378A632}"/>
            </c:ext>
          </c:extLst>
        </c:ser>
        <c:ser>
          <c:idx val="11"/>
          <c:order val="7"/>
          <c:tx>
            <c:strRef>
              <c:f>'CR Statistics'!$AX$671</c:f>
              <c:strCache>
                <c:ptCount val="1"/>
                <c:pt idx="0">
                  <c:v>RAN #54</c:v>
                </c:pt>
              </c:strCache>
            </c:strRef>
          </c:tx>
          <c:spPr>
            <a:solidFill>
              <a:srgbClr val="00FFFF"/>
            </a:solidFill>
            <a:ln w="12700">
              <a:solidFill>
                <a:srgbClr val="000000"/>
              </a:solidFill>
              <a:prstDash val="solid"/>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Statistics'!$AX$672:$AX$679</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14BF-4C77-884A-4E995378A632}"/>
            </c:ext>
          </c:extLst>
        </c:ser>
        <c:ser>
          <c:idx val="12"/>
          <c:order val="8"/>
          <c:tx>
            <c:strRef>
              <c:f>'CR Statistics'!$AY$671</c:f>
              <c:strCache>
                <c:ptCount val="1"/>
                <c:pt idx="0">
                  <c:v>RAN #55</c:v>
                </c:pt>
              </c:strCache>
            </c:strRef>
          </c:tx>
          <c:spPr>
            <a:solidFill>
              <a:srgbClr val="FF00FF"/>
            </a:solidFill>
            <a:ln w="12700">
              <a:solidFill>
                <a:srgbClr val="000000"/>
              </a:solidFill>
              <a:prstDash val="solid"/>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Statistics'!$AY$672:$AY$679</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14BF-4C77-884A-4E995378A632}"/>
            </c:ext>
          </c:extLst>
        </c:ser>
        <c:ser>
          <c:idx val="13"/>
          <c:order val="9"/>
          <c:tx>
            <c:strRef>
              <c:f>'CR Statistics'!$AZ$671</c:f>
              <c:strCache>
                <c:ptCount val="1"/>
                <c:pt idx="0">
                  <c:v>RAN #56</c:v>
                </c:pt>
              </c:strCache>
            </c:strRef>
          </c:tx>
          <c:spPr>
            <a:solidFill>
              <a:srgbClr val="800000"/>
            </a:solidFill>
            <a:ln w="12700">
              <a:solidFill>
                <a:srgbClr val="000000"/>
              </a:solidFill>
              <a:prstDash val="solid"/>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Statistics'!$AZ$672:$AZ$679</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14BF-4C77-884A-4E995378A632}"/>
            </c:ext>
          </c:extLst>
        </c:ser>
        <c:ser>
          <c:idx val="14"/>
          <c:order val="10"/>
          <c:tx>
            <c:strRef>
              <c:f>'CR Statistics'!$BA$671</c:f>
              <c:strCache>
                <c:ptCount val="1"/>
                <c:pt idx="0">
                  <c:v>RAN #57</c:v>
                </c:pt>
              </c:strCache>
            </c:strRef>
          </c:tx>
          <c:spPr>
            <a:solidFill>
              <a:srgbClr val="FFCC00"/>
            </a:solidFill>
            <a:ln w="12700">
              <a:solidFill>
                <a:srgbClr val="000000"/>
              </a:solidFill>
              <a:prstDash val="solid"/>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Statistics'!$BA$672:$BA$679</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14BF-4C77-884A-4E995378A632}"/>
            </c:ext>
          </c:extLst>
        </c:ser>
        <c:ser>
          <c:idx val="15"/>
          <c:order val="11"/>
          <c:tx>
            <c:strRef>
              <c:f>'CR Statistics'!$BB$671</c:f>
              <c:strCache>
                <c:ptCount val="1"/>
                <c:pt idx="0">
                  <c:v>RAN #58</c:v>
                </c:pt>
              </c:strCache>
            </c:strRef>
          </c:tx>
          <c:spPr>
            <a:solidFill>
              <a:srgbClr val="FFFF00"/>
            </a:solidFill>
            <a:ln w="12700">
              <a:solidFill>
                <a:srgbClr val="000000"/>
              </a:solidFill>
              <a:prstDash val="solid"/>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Statistics'!$BB$672:$BB$679</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14BF-4C77-884A-4E995378A632}"/>
            </c:ext>
          </c:extLst>
        </c:ser>
        <c:ser>
          <c:idx val="16"/>
          <c:order val="12"/>
          <c:tx>
            <c:strRef>
              <c:f>'CR Statistics'!$BC$671</c:f>
              <c:strCache>
                <c:ptCount val="1"/>
                <c:pt idx="0">
                  <c:v>RAN #59</c:v>
                </c:pt>
              </c:strCache>
            </c:strRef>
          </c:tx>
          <c:spPr>
            <a:solidFill>
              <a:srgbClr val="00CCFF"/>
            </a:solidFill>
            <a:ln w="12700">
              <a:solidFill>
                <a:srgbClr val="000000"/>
              </a:solidFill>
              <a:prstDash val="solid"/>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Statistics'!$BC$672:$BC$679</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14BF-4C77-884A-4E995378A632}"/>
            </c:ext>
          </c:extLst>
        </c:ser>
        <c:ser>
          <c:idx val="17"/>
          <c:order val="13"/>
          <c:tx>
            <c:strRef>
              <c:f>'CR Statistics'!$BD$671</c:f>
              <c:strCache>
                <c:ptCount val="1"/>
                <c:pt idx="0">
                  <c:v>RAN #60</c:v>
                </c:pt>
              </c:strCache>
            </c:strRef>
          </c:tx>
          <c:spPr>
            <a:solidFill>
              <a:srgbClr val="00FF00"/>
            </a:solidFill>
            <a:ln w="12700">
              <a:solidFill>
                <a:srgbClr val="000000"/>
              </a:solidFill>
              <a:prstDash val="solid"/>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Statistics'!$BD$672:$BD$679</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14BF-4C77-884A-4E995378A632}"/>
            </c:ext>
          </c:extLst>
        </c:ser>
        <c:ser>
          <c:idx val="18"/>
          <c:order val="14"/>
          <c:tx>
            <c:strRef>
              <c:f>'CR Statistics'!$BE$671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Statistics'!$BE$672:$BE$679</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14BF-4C77-884A-4E995378A632}"/>
            </c:ext>
          </c:extLst>
        </c:ser>
        <c:ser>
          <c:idx val="19"/>
          <c:order val="15"/>
          <c:tx>
            <c:strRef>
              <c:f>'CR Statistics'!$BF$671</c:f>
              <c:strCache>
                <c:ptCount val="1"/>
                <c:pt idx="0">
                  <c:v>RAN #62</c:v>
                </c:pt>
              </c:strCache>
            </c:strRef>
          </c:tx>
          <c:spPr>
            <a:solidFill>
              <a:srgbClr val="00FFFF"/>
            </a:solidFill>
            <a:ln w="12700">
              <a:solidFill>
                <a:srgbClr val="000000"/>
              </a:solidFill>
              <a:prstDash val="solid"/>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Statistics'!$BF$672:$BF$679</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14BF-4C77-884A-4E995378A632}"/>
            </c:ext>
          </c:extLst>
        </c:ser>
        <c:ser>
          <c:idx val="20"/>
          <c:order val="16"/>
          <c:tx>
            <c:strRef>
              <c:f>'CR Statistics'!$BG$671</c:f>
              <c:strCache>
                <c:ptCount val="1"/>
                <c:pt idx="0">
                  <c:v>RAN #63</c:v>
                </c:pt>
              </c:strCache>
            </c:strRef>
          </c:tx>
          <c:spPr>
            <a:solidFill>
              <a:srgbClr val="FFFF00"/>
            </a:solidFill>
            <a:ln w="12700">
              <a:solidFill>
                <a:srgbClr val="000000"/>
              </a:solidFill>
              <a:prstDash val="solid"/>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Statistics'!$BG$672:$BG$679</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14BF-4C77-884A-4E995378A632}"/>
            </c:ext>
          </c:extLst>
        </c:ser>
        <c:ser>
          <c:idx val="21"/>
          <c:order val="17"/>
          <c:tx>
            <c:strRef>
              <c:f>'CR Statistics'!$BH$671</c:f>
              <c:strCache>
                <c:ptCount val="1"/>
                <c:pt idx="0">
                  <c:v>RAN #64</c:v>
                </c:pt>
              </c:strCache>
            </c:strRef>
          </c:tx>
          <c:spPr>
            <a:solidFill>
              <a:srgbClr val="FF9900"/>
            </a:solidFill>
            <a:ln>
              <a:solidFill>
                <a:schemeClr val="tx1"/>
              </a:solidFill>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Statistics'!$BH$672:$BH$679</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14BF-4C77-884A-4E995378A632}"/>
            </c:ext>
          </c:extLst>
        </c:ser>
        <c:ser>
          <c:idx val="22"/>
          <c:order val="18"/>
          <c:tx>
            <c:strRef>
              <c:f>'CR Statistics'!$BI$671</c:f>
              <c:strCache>
                <c:ptCount val="1"/>
                <c:pt idx="0">
                  <c:v>RAN#65</c:v>
                </c:pt>
              </c:strCache>
            </c:strRef>
          </c:tx>
          <c:spPr>
            <a:solidFill>
              <a:srgbClr val="0066FF"/>
            </a:solidFill>
            <a:ln>
              <a:solidFill>
                <a:srgbClr val="000000"/>
              </a:solidFill>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Statistics'!$BI$672:$BI$679</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14BF-4C77-884A-4E995378A632}"/>
            </c:ext>
          </c:extLst>
        </c:ser>
        <c:ser>
          <c:idx val="23"/>
          <c:order val="19"/>
          <c:tx>
            <c:strRef>
              <c:f>'CR Statistics'!$BJ$671</c:f>
              <c:strCache>
                <c:ptCount val="1"/>
                <c:pt idx="0">
                  <c:v>RAN #66</c:v>
                </c:pt>
              </c:strCache>
            </c:strRef>
          </c:tx>
          <c:spPr>
            <a:solidFill>
              <a:schemeClr val="accent6">
                <a:lumMod val="50000"/>
              </a:schemeClr>
            </a:solidFill>
            <a:ln>
              <a:solidFill>
                <a:schemeClr val="tx1"/>
              </a:solidFill>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Statistics'!$BJ$672:$BJ$679</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14BF-4C77-884A-4E995378A632}"/>
            </c:ext>
          </c:extLst>
        </c:ser>
        <c:ser>
          <c:idx val="24"/>
          <c:order val="20"/>
          <c:tx>
            <c:strRef>
              <c:f>'CR Statistics'!$BK$671</c:f>
              <c:strCache>
                <c:ptCount val="1"/>
                <c:pt idx="0">
                  <c:v>RAN #67</c:v>
                </c:pt>
              </c:strCache>
            </c:strRef>
          </c:tx>
          <c:spPr>
            <a:solidFill>
              <a:srgbClr val="FF0000"/>
            </a:solidFill>
            <a:ln>
              <a:solidFill>
                <a:sysClr val="windowText" lastClr="000000"/>
              </a:solidFill>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Statistics'!$BK$672:$BK$679</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14BF-4C77-884A-4E995378A632}"/>
            </c:ext>
          </c:extLst>
        </c:ser>
        <c:ser>
          <c:idx val="0"/>
          <c:order val="21"/>
          <c:tx>
            <c:strRef>
              <c:f>'CR Statistics'!$BL$671</c:f>
              <c:strCache>
                <c:ptCount val="1"/>
                <c:pt idx="0">
                  <c:v>RAN #68</c:v>
                </c:pt>
              </c:strCache>
            </c:strRef>
          </c:tx>
          <c:spPr>
            <a:solidFill>
              <a:srgbClr val="FF9900"/>
            </a:solidFill>
            <a:ln>
              <a:solidFill>
                <a:schemeClr val="tx1"/>
              </a:solidFill>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Statistics'!$BL$672:$BL$679</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14BF-4C77-884A-4E995378A632}"/>
            </c:ext>
          </c:extLst>
        </c:ser>
        <c:ser>
          <c:idx val="1"/>
          <c:order val="22"/>
          <c:tx>
            <c:strRef>
              <c:f>'CR Statistics'!$BM$671</c:f>
              <c:strCache>
                <c:ptCount val="1"/>
                <c:pt idx="0">
                  <c:v>RAN #69</c:v>
                </c:pt>
              </c:strCache>
            </c:strRef>
          </c:tx>
          <c:spPr>
            <a:ln>
              <a:solidFill>
                <a:srgbClr val="000000"/>
              </a:solidFill>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Statistics'!$BM$672:$BM$679</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14BF-4C77-884A-4E995378A632}"/>
            </c:ext>
          </c:extLst>
        </c:ser>
        <c:ser>
          <c:idx val="2"/>
          <c:order val="23"/>
          <c:tx>
            <c:strRef>
              <c:f>'CR Statistics'!$BN$671</c:f>
              <c:strCache>
                <c:ptCount val="1"/>
                <c:pt idx="0">
                  <c:v>RAN #70</c:v>
                </c:pt>
              </c:strCache>
            </c:strRef>
          </c:tx>
          <c:spPr>
            <a:solidFill>
              <a:srgbClr val="FF0000"/>
            </a:solidFill>
            <a:ln>
              <a:solidFill>
                <a:schemeClr val="tx1"/>
              </a:solidFill>
            </a:ln>
          </c:spPr>
          <c:invertIfNegative val="0"/>
          <c:cat>
            <c:strRef>
              <c:f>'CR Statistics'!$BP$672:$BP$679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Statistics'!$BN$672:$BN$679</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14BF-4C77-884A-4E995378A632}"/>
            </c:ext>
          </c:extLst>
        </c:ser>
        <c:ser>
          <c:idx val="3"/>
          <c:order val="24"/>
          <c:tx>
            <c:strRef>
              <c:f>'CR Statistics'!$BO$671</c:f>
              <c:strCache>
                <c:ptCount val="1"/>
                <c:pt idx="0">
                  <c:v>RAN #71</c:v>
                </c:pt>
              </c:strCache>
            </c:strRef>
          </c:tx>
          <c:spPr>
            <a:solidFill>
              <a:srgbClr val="00FF00"/>
            </a:solidFill>
            <a:ln>
              <a:solidFill>
                <a:srgbClr val="000000"/>
              </a:solidFill>
            </a:ln>
          </c:spPr>
          <c:invertIfNegative val="0"/>
          <c:val>
            <c:numRef>
              <c:f>'CR Statistics'!$BO$672:$BO$679</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14BF-4C77-884A-4E995378A632}"/>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 Statistics'!$T$627</c:f>
              <c:strCache>
                <c:ptCount val="1"/>
                <c:pt idx="0">
                  <c:v>RAN1</c:v>
                </c:pt>
              </c:strCache>
            </c:strRef>
          </c:tx>
          <c:spPr>
            <a:solidFill>
              <a:srgbClr val="00FF00"/>
            </a:solidFill>
            <a:ln w="12700">
              <a:solidFill>
                <a:srgbClr val="000000"/>
              </a:solidFill>
              <a:prstDash val="solid"/>
            </a:ln>
          </c:spPr>
          <c:invertIfNegative val="0"/>
          <c:cat>
            <c:strRef>
              <c:f>'CR Statistics'!$S$628:$S$634</c:f>
              <c:strCache>
                <c:ptCount val="7"/>
                <c:pt idx="0">
                  <c:v>REL-8</c:v>
                </c:pt>
                <c:pt idx="1">
                  <c:v>REL-9</c:v>
                </c:pt>
                <c:pt idx="2">
                  <c:v>REL-10</c:v>
                </c:pt>
                <c:pt idx="3">
                  <c:v>REL-11</c:v>
                </c:pt>
                <c:pt idx="4">
                  <c:v>REL-12</c:v>
                </c:pt>
                <c:pt idx="5">
                  <c:v>REL-13</c:v>
                </c:pt>
                <c:pt idx="6">
                  <c:v>REL-14</c:v>
                </c:pt>
              </c:strCache>
            </c:strRef>
          </c:cat>
          <c:val>
            <c:numRef>
              <c:f>'CR Statistics'!$T$628:$T$634</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62CF-45B4-A5A5-62D1FA86AE8C}"/>
            </c:ext>
          </c:extLst>
        </c:ser>
        <c:ser>
          <c:idx val="1"/>
          <c:order val="1"/>
          <c:tx>
            <c:strRef>
              <c:f>'CR Statistics'!$U$627</c:f>
              <c:strCache>
                <c:ptCount val="1"/>
                <c:pt idx="0">
                  <c:v>RAN2</c:v>
                </c:pt>
              </c:strCache>
            </c:strRef>
          </c:tx>
          <c:spPr>
            <a:solidFill>
              <a:srgbClr val="FF0000"/>
            </a:solidFill>
            <a:ln w="12700">
              <a:solidFill>
                <a:srgbClr val="000000"/>
              </a:solidFill>
              <a:prstDash val="solid"/>
            </a:ln>
          </c:spPr>
          <c:invertIfNegative val="0"/>
          <c:cat>
            <c:strRef>
              <c:f>'CR Statistics'!$S$628:$S$634</c:f>
              <c:strCache>
                <c:ptCount val="7"/>
                <c:pt idx="0">
                  <c:v>REL-8</c:v>
                </c:pt>
                <c:pt idx="1">
                  <c:v>REL-9</c:v>
                </c:pt>
                <c:pt idx="2">
                  <c:v>REL-10</c:v>
                </c:pt>
                <c:pt idx="3">
                  <c:v>REL-11</c:v>
                </c:pt>
                <c:pt idx="4">
                  <c:v>REL-12</c:v>
                </c:pt>
                <c:pt idx="5">
                  <c:v>REL-13</c:v>
                </c:pt>
                <c:pt idx="6">
                  <c:v>REL-14</c:v>
                </c:pt>
              </c:strCache>
            </c:strRef>
          </c:cat>
          <c:val>
            <c:numRef>
              <c:f>'CR Statistics'!$U$628:$U$634</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62CF-45B4-A5A5-62D1FA86AE8C}"/>
            </c:ext>
          </c:extLst>
        </c:ser>
        <c:ser>
          <c:idx val="2"/>
          <c:order val="2"/>
          <c:tx>
            <c:strRef>
              <c:f>'CR Statistics'!$V$627</c:f>
              <c:strCache>
                <c:ptCount val="1"/>
                <c:pt idx="0">
                  <c:v>RAN3</c:v>
                </c:pt>
              </c:strCache>
            </c:strRef>
          </c:tx>
          <c:spPr>
            <a:solidFill>
              <a:srgbClr val="0000FF"/>
            </a:solidFill>
            <a:ln w="12700">
              <a:solidFill>
                <a:srgbClr val="000000"/>
              </a:solidFill>
              <a:prstDash val="solid"/>
            </a:ln>
          </c:spPr>
          <c:invertIfNegative val="0"/>
          <c:cat>
            <c:strRef>
              <c:f>'CR Statistics'!$S$628:$S$634</c:f>
              <c:strCache>
                <c:ptCount val="7"/>
                <c:pt idx="0">
                  <c:v>REL-8</c:v>
                </c:pt>
                <c:pt idx="1">
                  <c:v>REL-9</c:v>
                </c:pt>
                <c:pt idx="2">
                  <c:v>REL-10</c:v>
                </c:pt>
                <c:pt idx="3">
                  <c:v>REL-11</c:v>
                </c:pt>
                <c:pt idx="4">
                  <c:v>REL-12</c:v>
                </c:pt>
                <c:pt idx="5">
                  <c:v>REL-13</c:v>
                </c:pt>
                <c:pt idx="6">
                  <c:v>REL-14</c:v>
                </c:pt>
              </c:strCache>
            </c:strRef>
          </c:cat>
          <c:val>
            <c:numRef>
              <c:f>'CR Statistics'!$V$628:$V$634</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62CF-45B4-A5A5-62D1FA86AE8C}"/>
            </c:ext>
          </c:extLst>
        </c:ser>
        <c:ser>
          <c:idx val="3"/>
          <c:order val="3"/>
          <c:tx>
            <c:strRef>
              <c:f>'CR Statistics'!$W$627</c:f>
              <c:strCache>
                <c:ptCount val="1"/>
                <c:pt idx="0">
                  <c:v>RAN4</c:v>
                </c:pt>
              </c:strCache>
            </c:strRef>
          </c:tx>
          <c:spPr>
            <a:solidFill>
              <a:srgbClr val="FFFF00"/>
            </a:solidFill>
            <a:ln w="12700">
              <a:solidFill>
                <a:srgbClr val="000000"/>
              </a:solidFill>
              <a:prstDash val="solid"/>
            </a:ln>
          </c:spPr>
          <c:invertIfNegative val="0"/>
          <c:cat>
            <c:strRef>
              <c:f>'CR Statistics'!$S$628:$S$634</c:f>
              <c:strCache>
                <c:ptCount val="7"/>
                <c:pt idx="0">
                  <c:v>REL-8</c:v>
                </c:pt>
                <c:pt idx="1">
                  <c:v>REL-9</c:v>
                </c:pt>
                <c:pt idx="2">
                  <c:v>REL-10</c:v>
                </c:pt>
                <c:pt idx="3">
                  <c:v>REL-11</c:v>
                </c:pt>
                <c:pt idx="4">
                  <c:v>REL-12</c:v>
                </c:pt>
                <c:pt idx="5">
                  <c:v>REL-13</c:v>
                </c:pt>
                <c:pt idx="6">
                  <c:v>REL-14</c:v>
                </c:pt>
              </c:strCache>
            </c:strRef>
          </c:cat>
          <c:val>
            <c:numRef>
              <c:f>'CR Statistics'!$W$628:$W$634</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62CF-45B4-A5A5-62D1FA86AE8C}"/>
            </c:ext>
          </c:extLst>
        </c:ser>
        <c:ser>
          <c:idx val="4"/>
          <c:order val="4"/>
          <c:tx>
            <c:strRef>
              <c:f>'CR Statistics'!$X$627</c:f>
              <c:strCache>
                <c:ptCount val="1"/>
                <c:pt idx="0">
                  <c:v>RAN5</c:v>
                </c:pt>
              </c:strCache>
            </c:strRef>
          </c:tx>
          <c:spPr>
            <a:solidFill>
              <a:srgbClr val="660066"/>
            </a:solidFill>
            <a:ln w="12700">
              <a:solidFill>
                <a:srgbClr val="000000"/>
              </a:solidFill>
              <a:prstDash val="solid"/>
            </a:ln>
          </c:spPr>
          <c:invertIfNegative val="0"/>
          <c:cat>
            <c:strRef>
              <c:f>'CR Statistics'!$S$628:$S$634</c:f>
              <c:strCache>
                <c:ptCount val="7"/>
                <c:pt idx="0">
                  <c:v>REL-8</c:v>
                </c:pt>
                <c:pt idx="1">
                  <c:v>REL-9</c:v>
                </c:pt>
                <c:pt idx="2">
                  <c:v>REL-10</c:v>
                </c:pt>
                <c:pt idx="3">
                  <c:v>REL-11</c:v>
                </c:pt>
                <c:pt idx="4">
                  <c:v>REL-12</c:v>
                </c:pt>
                <c:pt idx="5">
                  <c:v>REL-13</c:v>
                </c:pt>
                <c:pt idx="6">
                  <c:v>REL-14</c:v>
                </c:pt>
              </c:strCache>
            </c:strRef>
          </c:cat>
          <c:val>
            <c:numRef>
              <c:f>'CR Statistics'!$X$628:$X$634</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62CF-45B4-A5A5-62D1FA86AE8C}"/>
            </c:ext>
          </c:extLst>
        </c:ser>
        <c:ser>
          <c:idx val="6"/>
          <c:order val="5"/>
          <c:tx>
            <c:strRef>
              <c:f>'CR Statistics'!$Y$627</c:f>
              <c:strCache>
                <c:ptCount val="1"/>
                <c:pt idx="0">
                  <c:v>RAN6</c:v>
                </c:pt>
              </c:strCache>
            </c:strRef>
          </c:tx>
          <c:spPr>
            <a:solidFill>
              <a:srgbClr val="FFC000"/>
            </a:solidFill>
            <a:ln>
              <a:solidFill>
                <a:schemeClr val="tx1"/>
              </a:solidFill>
            </a:ln>
          </c:spPr>
          <c:invertIfNegative val="0"/>
          <c:val>
            <c:numRef>
              <c:f>'CR Statistics'!$Y$628:$Y$634</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62CF-45B4-A5A5-62D1FA86AE8C}"/>
            </c:ext>
          </c:extLst>
        </c:ser>
        <c:ser>
          <c:idx val="5"/>
          <c:order val="6"/>
          <c:tx>
            <c:strRef>
              <c:f>'CR Statistics'!$Z$627</c:f>
              <c:strCache>
                <c:ptCount val="1"/>
                <c:pt idx="0">
                  <c:v>RAN without RAN5</c:v>
                </c:pt>
              </c:strCache>
            </c:strRef>
          </c:tx>
          <c:spPr>
            <a:solidFill>
              <a:srgbClr val="FF00FF"/>
            </a:solidFill>
            <a:ln w="12700">
              <a:solidFill>
                <a:srgbClr val="000000"/>
              </a:solidFill>
              <a:prstDash val="solid"/>
            </a:ln>
          </c:spPr>
          <c:invertIfNegative val="0"/>
          <c:cat>
            <c:strRef>
              <c:f>'CR Statistics'!$S$628:$S$634</c:f>
              <c:strCache>
                <c:ptCount val="7"/>
                <c:pt idx="0">
                  <c:v>REL-8</c:v>
                </c:pt>
                <c:pt idx="1">
                  <c:v>REL-9</c:v>
                </c:pt>
                <c:pt idx="2">
                  <c:v>REL-10</c:v>
                </c:pt>
                <c:pt idx="3">
                  <c:v>REL-11</c:v>
                </c:pt>
                <c:pt idx="4">
                  <c:v>REL-12</c:v>
                </c:pt>
                <c:pt idx="5">
                  <c:v>REL-13</c:v>
                </c:pt>
                <c:pt idx="6">
                  <c:v>REL-14</c:v>
                </c:pt>
              </c:strCache>
            </c:strRef>
          </c:cat>
          <c:val>
            <c:numRef>
              <c:f>'CR Statistics'!$Z$628:$Z$634</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62CF-45B4-A5A5-62D1FA86AE8C}"/>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 Statistics'!$AY$628</c:f>
              <c:strCache>
                <c:ptCount val="1"/>
                <c:pt idx="0">
                  <c:v>RAN #52</c:v>
                </c:pt>
              </c:strCache>
            </c:strRef>
          </c:tx>
          <c:spPr>
            <a:solidFill>
              <a:srgbClr val="FF00FF"/>
            </a:solidFill>
            <a:ln w="12700">
              <a:solidFill>
                <a:srgbClr val="000000"/>
              </a:solidFill>
              <a:prstDash val="solid"/>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Statistics'!$AY$629:$AY$636</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4EA-4D3B-9CE9-1FD4336CC4DE}"/>
            </c:ext>
          </c:extLst>
        </c:ser>
        <c:ser>
          <c:idx val="10"/>
          <c:order val="1"/>
          <c:tx>
            <c:strRef>
              <c:f>'CR Statistics'!$AZ$628</c:f>
              <c:strCache>
                <c:ptCount val="1"/>
                <c:pt idx="0">
                  <c:v>RAN #53</c:v>
                </c:pt>
              </c:strCache>
            </c:strRef>
          </c:tx>
          <c:spPr>
            <a:solidFill>
              <a:srgbClr val="FF0000"/>
            </a:solidFill>
            <a:ln w="12700">
              <a:solidFill>
                <a:srgbClr val="000000"/>
              </a:solidFill>
              <a:prstDash val="solid"/>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Statistics'!$AZ$629:$AZ$636</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4EA-4D3B-9CE9-1FD4336CC4DE}"/>
            </c:ext>
          </c:extLst>
        </c:ser>
        <c:ser>
          <c:idx val="11"/>
          <c:order val="2"/>
          <c:tx>
            <c:strRef>
              <c:f>'CR Statistics'!$BA$628</c:f>
              <c:strCache>
                <c:ptCount val="1"/>
                <c:pt idx="0">
                  <c:v>RAN #54</c:v>
                </c:pt>
              </c:strCache>
            </c:strRef>
          </c:tx>
          <c:spPr>
            <a:solidFill>
              <a:srgbClr val="00FFFF"/>
            </a:solidFill>
            <a:ln w="12700">
              <a:solidFill>
                <a:srgbClr val="000000"/>
              </a:solidFill>
              <a:prstDash val="solid"/>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Statistics'!$BA$629:$BA$636</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24EA-4D3B-9CE9-1FD4336CC4DE}"/>
            </c:ext>
          </c:extLst>
        </c:ser>
        <c:ser>
          <c:idx val="12"/>
          <c:order val="3"/>
          <c:tx>
            <c:strRef>
              <c:f>'CR Statistics'!$BB$628</c:f>
              <c:strCache>
                <c:ptCount val="1"/>
                <c:pt idx="0">
                  <c:v>RAN #55</c:v>
                </c:pt>
              </c:strCache>
            </c:strRef>
          </c:tx>
          <c:spPr>
            <a:solidFill>
              <a:srgbClr val="FF00FF"/>
            </a:solidFill>
            <a:ln w="12700">
              <a:solidFill>
                <a:srgbClr val="000000"/>
              </a:solidFill>
              <a:prstDash val="solid"/>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Statistics'!$BB$629:$BB$636</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24EA-4D3B-9CE9-1FD4336CC4DE}"/>
            </c:ext>
          </c:extLst>
        </c:ser>
        <c:ser>
          <c:idx val="13"/>
          <c:order val="4"/>
          <c:tx>
            <c:strRef>
              <c:f>'CR Statistics'!$BC$628</c:f>
              <c:strCache>
                <c:ptCount val="1"/>
                <c:pt idx="0">
                  <c:v>RAN #56</c:v>
                </c:pt>
              </c:strCache>
            </c:strRef>
          </c:tx>
          <c:spPr>
            <a:solidFill>
              <a:srgbClr val="800000"/>
            </a:solidFill>
            <a:ln w="12700">
              <a:solidFill>
                <a:srgbClr val="000000"/>
              </a:solidFill>
              <a:prstDash val="solid"/>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Statistics'!$BC$629:$BC$636</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24EA-4D3B-9CE9-1FD4336CC4DE}"/>
            </c:ext>
          </c:extLst>
        </c:ser>
        <c:ser>
          <c:idx val="14"/>
          <c:order val="5"/>
          <c:tx>
            <c:strRef>
              <c:f>'CR Statistics'!$BD$628</c:f>
              <c:strCache>
                <c:ptCount val="1"/>
                <c:pt idx="0">
                  <c:v>RAN #57</c:v>
                </c:pt>
              </c:strCache>
            </c:strRef>
          </c:tx>
          <c:spPr>
            <a:solidFill>
              <a:srgbClr val="FFCC00"/>
            </a:solidFill>
            <a:ln w="12700">
              <a:solidFill>
                <a:srgbClr val="000000"/>
              </a:solidFill>
              <a:prstDash val="solid"/>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Statistics'!$BD$629:$BD$636</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24EA-4D3B-9CE9-1FD4336CC4DE}"/>
            </c:ext>
          </c:extLst>
        </c:ser>
        <c:ser>
          <c:idx val="15"/>
          <c:order val="6"/>
          <c:tx>
            <c:strRef>
              <c:f>'CR Statistics'!$BE$628</c:f>
              <c:strCache>
                <c:ptCount val="1"/>
                <c:pt idx="0">
                  <c:v>RAN #58</c:v>
                </c:pt>
              </c:strCache>
            </c:strRef>
          </c:tx>
          <c:spPr>
            <a:solidFill>
              <a:srgbClr val="FFFF00"/>
            </a:solidFill>
            <a:ln w="12700">
              <a:solidFill>
                <a:srgbClr val="000000"/>
              </a:solidFill>
              <a:prstDash val="solid"/>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Statistics'!$BE$629:$BE$636</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24EA-4D3B-9CE9-1FD4336CC4DE}"/>
            </c:ext>
          </c:extLst>
        </c:ser>
        <c:ser>
          <c:idx val="16"/>
          <c:order val="7"/>
          <c:tx>
            <c:strRef>
              <c:f>'CR Statistics'!$BF$628</c:f>
              <c:strCache>
                <c:ptCount val="1"/>
                <c:pt idx="0">
                  <c:v>RAN #59</c:v>
                </c:pt>
              </c:strCache>
            </c:strRef>
          </c:tx>
          <c:spPr>
            <a:solidFill>
              <a:srgbClr val="00CCFF"/>
            </a:solidFill>
            <a:ln w="12700">
              <a:solidFill>
                <a:srgbClr val="000000"/>
              </a:solidFill>
              <a:prstDash val="solid"/>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Statistics'!$BF$629:$BF$636</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24EA-4D3B-9CE9-1FD4336CC4DE}"/>
            </c:ext>
          </c:extLst>
        </c:ser>
        <c:ser>
          <c:idx val="17"/>
          <c:order val="8"/>
          <c:tx>
            <c:strRef>
              <c:f>'CR Statistics'!$BG$628</c:f>
              <c:strCache>
                <c:ptCount val="1"/>
                <c:pt idx="0">
                  <c:v>RAN #60</c:v>
                </c:pt>
              </c:strCache>
            </c:strRef>
          </c:tx>
          <c:spPr>
            <a:solidFill>
              <a:srgbClr val="00FF00"/>
            </a:solidFill>
            <a:ln w="12700">
              <a:solidFill>
                <a:srgbClr val="000000"/>
              </a:solidFill>
              <a:prstDash val="solid"/>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Statistics'!$BG$629:$BG$636</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24EA-4D3B-9CE9-1FD4336CC4DE}"/>
            </c:ext>
          </c:extLst>
        </c:ser>
        <c:ser>
          <c:idx val="18"/>
          <c:order val="9"/>
          <c:tx>
            <c:strRef>
              <c:f>'CR Statistics'!$BH$628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Statistics'!$BH$629:$BH$636</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24EA-4D3B-9CE9-1FD4336CC4DE}"/>
            </c:ext>
          </c:extLst>
        </c:ser>
        <c:ser>
          <c:idx val="19"/>
          <c:order val="10"/>
          <c:tx>
            <c:strRef>
              <c:f>'CR Statistics'!$BI$628</c:f>
              <c:strCache>
                <c:ptCount val="1"/>
                <c:pt idx="0">
                  <c:v>RAN #62</c:v>
                </c:pt>
              </c:strCache>
            </c:strRef>
          </c:tx>
          <c:spPr>
            <a:solidFill>
              <a:srgbClr val="00FFFF"/>
            </a:solidFill>
            <a:ln w="12700">
              <a:solidFill>
                <a:srgbClr val="000000"/>
              </a:solidFill>
              <a:prstDash val="solid"/>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Statistics'!$BI$629:$BI$636</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24EA-4D3B-9CE9-1FD4336CC4DE}"/>
            </c:ext>
          </c:extLst>
        </c:ser>
        <c:ser>
          <c:idx val="20"/>
          <c:order val="11"/>
          <c:tx>
            <c:strRef>
              <c:f>'CR Statistics'!$BJ$628</c:f>
              <c:strCache>
                <c:ptCount val="1"/>
                <c:pt idx="0">
                  <c:v>RAN #63</c:v>
                </c:pt>
              </c:strCache>
            </c:strRef>
          </c:tx>
          <c:spPr>
            <a:solidFill>
              <a:srgbClr val="FFFF00"/>
            </a:solidFill>
            <a:ln w="12700">
              <a:solidFill>
                <a:srgbClr val="000000"/>
              </a:solidFill>
              <a:prstDash val="solid"/>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Statistics'!$BJ$629:$BJ$636</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24EA-4D3B-9CE9-1FD4336CC4DE}"/>
            </c:ext>
          </c:extLst>
        </c:ser>
        <c:ser>
          <c:idx val="21"/>
          <c:order val="12"/>
          <c:tx>
            <c:strRef>
              <c:f>'CR Statistics'!$BK$628</c:f>
              <c:strCache>
                <c:ptCount val="1"/>
                <c:pt idx="0">
                  <c:v>RAN #64</c:v>
                </c:pt>
              </c:strCache>
            </c:strRef>
          </c:tx>
          <c:spPr>
            <a:solidFill>
              <a:srgbClr val="FF9900"/>
            </a:solidFill>
            <a:ln>
              <a:solidFill>
                <a:schemeClr val="tx1"/>
              </a:solidFill>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Statistics'!$BK$629:$BK$636</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24EA-4D3B-9CE9-1FD4336CC4DE}"/>
            </c:ext>
          </c:extLst>
        </c:ser>
        <c:ser>
          <c:idx val="22"/>
          <c:order val="13"/>
          <c:tx>
            <c:strRef>
              <c:f>'CR Statistics'!$BL$628</c:f>
              <c:strCache>
                <c:ptCount val="1"/>
                <c:pt idx="0">
                  <c:v>RAN#65</c:v>
                </c:pt>
              </c:strCache>
            </c:strRef>
          </c:tx>
          <c:spPr>
            <a:solidFill>
              <a:srgbClr val="0066FF"/>
            </a:solidFill>
            <a:ln>
              <a:solidFill>
                <a:srgbClr val="000000"/>
              </a:solidFill>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Statistics'!$BL$629:$BL$636</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24EA-4D3B-9CE9-1FD4336CC4DE}"/>
            </c:ext>
          </c:extLst>
        </c:ser>
        <c:ser>
          <c:idx val="23"/>
          <c:order val="14"/>
          <c:tx>
            <c:strRef>
              <c:f>'CR Statistics'!$BM$628</c:f>
              <c:strCache>
                <c:ptCount val="1"/>
                <c:pt idx="0">
                  <c:v>RAN #66</c:v>
                </c:pt>
              </c:strCache>
            </c:strRef>
          </c:tx>
          <c:spPr>
            <a:solidFill>
              <a:schemeClr val="accent6">
                <a:lumMod val="50000"/>
              </a:schemeClr>
            </a:solidFill>
            <a:ln>
              <a:solidFill>
                <a:schemeClr val="tx1"/>
              </a:solidFill>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Statistics'!$BM$629:$BM$636</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24EA-4D3B-9CE9-1FD4336CC4DE}"/>
            </c:ext>
          </c:extLst>
        </c:ser>
        <c:ser>
          <c:idx val="24"/>
          <c:order val="15"/>
          <c:tx>
            <c:strRef>
              <c:f>'CR Statistics'!$BN$628</c:f>
              <c:strCache>
                <c:ptCount val="1"/>
                <c:pt idx="0">
                  <c:v>RAN #67</c:v>
                </c:pt>
              </c:strCache>
            </c:strRef>
          </c:tx>
          <c:spPr>
            <a:solidFill>
              <a:srgbClr val="FF0000"/>
            </a:solidFill>
            <a:ln>
              <a:solidFill>
                <a:sysClr val="windowText" lastClr="000000"/>
              </a:solidFill>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Statistics'!$BN$629:$BN$636</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24EA-4D3B-9CE9-1FD4336CC4DE}"/>
            </c:ext>
          </c:extLst>
        </c:ser>
        <c:ser>
          <c:idx val="0"/>
          <c:order val="16"/>
          <c:tx>
            <c:strRef>
              <c:f>'CR Statistics'!$BO$628</c:f>
              <c:strCache>
                <c:ptCount val="1"/>
                <c:pt idx="0">
                  <c:v>RAN #68</c:v>
                </c:pt>
              </c:strCache>
            </c:strRef>
          </c:tx>
          <c:spPr>
            <a:solidFill>
              <a:srgbClr val="FF9900"/>
            </a:solidFill>
            <a:ln>
              <a:solidFill>
                <a:schemeClr val="tx1"/>
              </a:solidFill>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Statistics'!$BO$629:$BO$636</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24EA-4D3B-9CE9-1FD4336CC4DE}"/>
            </c:ext>
          </c:extLst>
        </c:ser>
        <c:ser>
          <c:idx val="1"/>
          <c:order val="17"/>
          <c:tx>
            <c:strRef>
              <c:f>'CR Statistics'!$BP$628</c:f>
              <c:strCache>
                <c:ptCount val="1"/>
                <c:pt idx="0">
                  <c:v>RAN #69</c:v>
                </c:pt>
              </c:strCache>
            </c:strRef>
          </c:tx>
          <c:spPr>
            <a:ln>
              <a:solidFill>
                <a:srgbClr val="000000"/>
              </a:solidFill>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Statistics'!$BP$629:$BP$636</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24EA-4D3B-9CE9-1FD4336CC4DE}"/>
            </c:ext>
          </c:extLst>
        </c:ser>
        <c:ser>
          <c:idx val="2"/>
          <c:order val="18"/>
          <c:tx>
            <c:strRef>
              <c:f>'CR Statistics'!$BQ$628</c:f>
              <c:strCache>
                <c:ptCount val="1"/>
                <c:pt idx="0">
                  <c:v>RAN #70</c:v>
                </c:pt>
              </c:strCache>
            </c:strRef>
          </c:tx>
          <c:spPr>
            <a:solidFill>
              <a:srgbClr val="FF0000"/>
            </a:solidFill>
            <a:ln>
              <a:solidFill>
                <a:schemeClr val="tx1"/>
              </a:solidFill>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Statistics'!$BQ$629:$BQ$636</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24EA-4D3B-9CE9-1FD4336CC4DE}"/>
            </c:ext>
          </c:extLst>
        </c:ser>
        <c:ser>
          <c:idx val="3"/>
          <c:order val="19"/>
          <c:tx>
            <c:strRef>
              <c:f>'CR Statistics'!$BR$628</c:f>
              <c:strCache>
                <c:ptCount val="1"/>
                <c:pt idx="0">
                  <c:v>RAN #71</c:v>
                </c:pt>
              </c:strCache>
            </c:strRef>
          </c:tx>
          <c:spPr>
            <a:solidFill>
              <a:srgbClr val="00FF00"/>
            </a:solidFill>
            <a:ln>
              <a:solidFill>
                <a:srgbClr val="000000"/>
              </a:solidFill>
            </a:ln>
          </c:spPr>
          <c:invertIfNegative val="0"/>
          <c:cat>
            <c:strRef>
              <c:f>'CR Statistics'!$BT$629:$BT$636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Statistics'!$BR$629:$BR$636</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24EA-4D3B-9CE9-1FD4336CC4DE}"/>
            </c:ext>
          </c:extLst>
        </c:ser>
        <c:ser>
          <c:idx val="4"/>
          <c:order val="20"/>
          <c:tx>
            <c:strRef>
              <c:f>'CR Statistics'!$BS$628</c:f>
              <c:strCache>
                <c:ptCount val="1"/>
                <c:pt idx="0">
                  <c:v>RAN #72</c:v>
                </c:pt>
              </c:strCache>
            </c:strRef>
          </c:tx>
          <c:spPr>
            <a:solidFill>
              <a:srgbClr val="FFFF00"/>
            </a:solidFill>
            <a:ln>
              <a:solidFill>
                <a:prstClr val="black"/>
              </a:solidFill>
            </a:ln>
          </c:spPr>
          <c:invertIfNegative val="0"/>
          <c:val>
            <c:numRef>
              <c:f>'CR Statistics'!$BS$629:$BS$636</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24EA-4D3B-9CE9-1FD4336CC4DE}"/>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 Statistics'!$T$581</c:f>
              <c:strCache>
                <c:ptCount val="1"/>
                <c:pt idx="0">
                  <c:v>RAN1</c:v>
                </c:pt>
              </c:strCache>
            </c:strRef>
          </c:tx>
          <c:spPr>
            <a:solidFill>
              <a:srgbClr val="00FF00"/>
            </a:solidFill>
            <a:ln w="12700">
              <a:solidFill>
                <a:srgbClr val="000000"/>
              </a:solidFill>
              <a:prstDash val="solid"/>
            </a:ln>
          </c:spPr>
          <c:invertIfNegative val="0"/>
          <c:cat>
            <c:strRef>
              <c:f>'CR Statistics'!$S$582:$S$588</c:f>
              <c:strCache>
                <c:ptCount val="7"/>
                <c:pt idx="0">
                  <c:v>REL-8</c:v>
                </c:pt>
                <c:pt idx="1">
                  <c:v>REL-9</c:v>
                </c:pt>
                <c:pt idx="2">
                  <c:v>REL-10</c:v>
                </c:pt>
                <c:pt idx="3">
                  <c:v>REL-11</c:v>
                </c:pt>
                <c:pt idx="4">
                  <c:v>REL-12</c:v>
                </c:pt>
                <c:pt idx="5">
                  <c:v>REL-13</c:v>
                </c:pt>
                <c:pt idx="6">
                  <c:v>REL-14</c:v>
                </c:pt>
              </c:strCache>
            </c:strRef>
          </c:cat>
          <c:val>
            <c:numRef>
              <c:f>'CR Statistics'!$T$582:$T$588</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A617-4C0D-B917-DF583B94C64C}"/>
            </c:ext>
          </c:extLst>
        </c:ser>
        <c:ser>
          <c:idx val="1"/>
          <c:order val="1"/>
          <c:tx>
            <c:strRef>
              <c:f>'CR Statistics'!$U$581</c:f>
              <c:strCache>
                <c:ptCount val="1"/>
                <c:pt idx="0">
                  <c:v>RAN2</c:v>
                </c:pt>
              </c:strCache>
            </c:strRef>
          </c:tx>
          <c:spPr>
            <a:solidFill>
              <a:srgbClr val="FF0000"/>
            </a:solidFill>
            <a:ln w="12700">
              <a:solidFill>
                <a:srgbClr val="000000"/>
              </a:solidFill>
              <a:prstDash val="solid"/>
            </a:ln>
          </c:spPr>
          <c:invertIfNegative val="0"/>
          <c:cat>
            <c:strRef>
              <c:f>'CR Statistics'!$S$582:$S$588</c:f>
              <c:strCache>
                <c:ptCount val="7"/>
                <c:pt idx="0">
                  <c:v>REL-8</c:v>
                </c:pt>
                <c:pt idx="1">
                  <c:v>REL-9</c:v>
                </c:pt>
                <c:pt idx="2">
                  <c:v>REL-10</c:v>
                </c:pt>
                <c:pt idx="3">
                  <c:v>REL-11</c:v>
                </c:pt>
                <c:pt idx="4">
                  <c:v>REL-12</c:v>
                </c:pt>
                <c:pt idx="5">
                  <c:v>REL-13</c:v>
                </c:pt>
                <c:pt idx="6">
                  <c:v>REL-14</c:v>
                </c:pt>
              </c:strCache>
            </c:strRef>
          </c:cat>
          <c:val>
            <c:numRef>
              <c:f>'CR Statistics'!$U$582:$U$588</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A617-4C0D-B917-DF583B94C64C}"/>
            </c:ext>
          </c:extLst>
        </c:ser>
        <c:ser>
          <c:idx val="2"/>
          <c:order val="2"/>
          <c:tx>
            <c:strRef>
              <c:f>'CR Statistics'!$V$581</c:f>
              <c:strCache>
                <c:ptCount val="1"/>
                <c:pt idx="0">
                  <c:v>RAN3</c:v>
                </c:pt>
              </c:strCache>
            </c:strRef>
          </c:tx>
          <c:spPr>
            <a:solidFill>
              <a:srgbClr val="0000FF"/>
            </a:solidFill>
            <a:ln w="12700">
              <a:solidFill>
                <a:srgbClr val="000000"/>
              </a:solidFill>
              <a:prstDash val="solid"/>
            </a:ln>
          </c:spPr>
          <c:invertIfNegative val="0"/>
          <c:cat>
            <c:strRef>
              <c:f>'CR Statistics'!$S$582:$S$588</c:f>
              <c:strCache>
                <c:ptCount val="7"/>
                <c:pt idx="0">
                  <c:v>REL-8</c:v>
                </c:pt>
                <c:pt idx="1">
                  <c:v>REL-9</c:v>
                </c:pt>
                <c:pt idx="2">
                  <c:v>REL-10</c:v>
                </c:pt>
                <c:pt idx="3">
                  <c:v>REL-11</c:v>
                </c:pt>
                <c:pt idx="4">
                  <c:v>REL-12</c:v>
                </c:pt>
                <c:pt idx="5">
                  <c:v>REL-13</c:v>
                </c:pt>
                <c:pt idx="6">
                  <c:v>REL-14</c:v>
                </c:pt>
              </c:strCache>
            </c:strRef>
          </c:cat>
          <c:val>
            <c:numRef>
              <c:f>'CR Statistics'!$V$582:$V$588</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A617-4C0D-B917-DF583B94C64C}"/>
            </c:ext>
          </c:extLst>
        </c:ser>
        <c:ser>
          <c:idx val="3"/>
          <c:order val="3"/>
          <c:tx>
            <c:strRef>
              <c:f>'CR Statistics'!$W$581</c:f>
              <c:strCache>
                <c:ptCount val="1"/>
                <c:pt idx="0">
                  <c:v>RAN4</c:v>
                </c:pt>
              </c:strCache>
            </c:strRef>
          </c:tx>
          <c:spPr>
            <a:solidFill>
              <a:srgbClr val="FFFF00"/>
            </a:solidFill>
            <a:ln w="12700">
              <a:solidFill>
                <a:srgbClr val="000000"/>
              </a:solidFill>
              <a:prstDash val="solid"/>
            </a:ln>
          </c:spPr>
          <c:invertIfNegative val="0"/>
          <c:cat>
            <c:strRef>
              <c:f>'CR Statistics'!$S$582:$S$588</c:f>
              <c:strCache>
                <c:ptCount val="7"/>
                <c:pt idx="0">
                  <c:v>REL-8</c:v>
                </c:pt>
                <c:pt idx="1">
                  <c:v>REL-9</c:v>
                </c:pt>
                <c:pt idx="2">
                  <c:v>REL-10</c:v>
                </c:pt>
                <c:pt idx="3">
                  <c:v>REL-11</c:v>
                </c:pt>
                <c:pt idx="4">
                  <c:v>REL-12</c:v>
                </c:pt>
                <c:pt idx="5">
                  <c:v>REL-13</c:v>
                </c:pt>
                <c:pt idx="6">
                  <c:v>REL-14</c:v>
                </c:pt>
              </c:strCache>
            </c:strRef>
          </c:cat>
          <c:val>
            <c:numRef>
              <c:f>'CR Statistics'!$W$582:$W$588</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A617-4C0D-B917-DF583B94C64C}"/>
            </c:ext>
          </c:extLst>
        </c:ser>
        <c:ser>
          <c:idx val="4"/>
          <c:order val="4"/>
          <c:tx>
            <c:strRef>
              <c:f>'CR Statistics'!$X$581</c:f>
              <c:strCache>
                <c:ptCount val="1"/>
                <c:pt idx="0">
                  <c:v>RAN5</c:v>
                </c:pt>
              </c:strCache>
            </c:strRef>
          </c:tx>
          <c:spPr>
            <a:solidFill>
              <a:srgbClr val="660066"/>
            </a:solidFill>
            <a:ln w="12700">
              <a:solidFill>
                <a:srgbClr val="000000"/>
              </a:solidFill>
              <a:prstDash val="solid"/>
            </a:ln>
          </c:spPr>
          <c:invertIfNegative val="0"/>
          <c:cat>
            <c:strRef>
              <c:f>'CR Statistics'!$S$582:$S$588</c:f>
              <c:strCache>
                <c:ptCount val="7"/>
                <c:pt idx="0">
                  <c:v>REL-8</c:v>
                </c:pt>
                <c:pt idx="1">
                  <c:v>REL-9</c:v>
                </c:pt>
                <c:pt idx="2">
                  <c:v>REL-10</c:v>
                </c:pt>
                <c:pt idx="3">
                  <c:v>REL-11</c:v>
                </c:pt>
                <c:pt idx="4">
                  <c:v>REL-12</c:v>
                </c:pt>
                <c:pt idx="5">
                  <c:v>REL-13</c:v>
                </c:pt>
                <c:pt idx="6">
                  <c:v>REL-14</c:v>
                </c:pt>
              </c:strCache>
            </c:strRef>
          </c:cat>
          <c:val>
            <c:numRef>
              <c:f>'CR Statistics'!$X$582:$X$588</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A617-4C0D-B917-DF583B94C64C}"/>
            </c:ext>
          </c:extLst>
        </c:ser>
        <c:ser>
          <c:idx val="6"/>
          <c:order val="5"/>
          <c:tx>
            <c:strRef>
              <c:f>'CR Statistics'!$Y$581</c:f>
              <c:strCache>
                <c:ptCount val="1"/>
                <c:pt idx="0">
                  <c:v>RAN6</c:v>
                </c:pt>
              </c:strCache>
            </c:strRef>
          </c:tx>
          <c:spPr>
            <a:solidFill>
              <a:srgbClr val="FFC000"/>
            </a:solidFill>
            <a:ln>
              <a:solidFill>
                <a:schemeClr val="tx1"/>
              </a:solidFill>
            </a:ln>
          </c:spPr>
          <c:invertIfNegative val="0"/>
          <c:cat>
            <c:strRef>
              <c:f>'CR Statistics'!$S$582:$S$588</c:f>
              <c:strCache>
                <c:ptCount val="7"/>
                <c:pt idx="0">
                  <c:v>REL-8</c:v>
                </c:pt>
                <c:pt idx="1">
                  <c:v>REL-9</c:v>
                </c:pt>
                <c:pt idx="2">
                  <c:v>REL-10</c:v>
                </c:pt>
                <c:pt idx="3">
                  <c:v>REL-11</c:v>
                </c:pt>
                <c:pt idx="4">
                  <c:v>REL-12</c:v>
                </c:pt>
                <c:pt idx="5">
                  <c:v>REL-13</c:v>
                </c:pt>
                <c:pt idx="6">
                  <c:v>REL-14</c:v>
                </c:pt>
              </c:strCache>
            </c:strRef>
          </c:cat>
          <c:val>
            <c:numRef>
              <c:f>'CR Statistics'!$Y$582:$Y$588</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A617-4C0D-B917-DF583B94C64C}"/>
            </c:ext>
          </c:extLst>
        </c:ser>
        <c:ser>
          <c:idx val="5"/>
          <c:order val="6"/>
          <c:tx>
            <c:strRef>
              <c:f>'CR Statistics'!$Z$581</c:f>
              <c:strCache>
                <c:ptCount val="1"/>
                <c:pt idx="0">
                  <c:v>RAN without RAN5</c:v>
                </c:pt>
              </c:strCache>
            </c:strRef>
          </c:tx>
          <c:spPr>
            <a:solidFill>
              <a:srgbClr val="FF00FF"/>
            </a:solidFill>
            <a:ln w="12700">
              <a:solidFill>
                <a:srgbClr val="000000"/>
              </a:solidFill>
              <a:prstDash val="solid"/>
            </a:ln>
          </c:spPr>
          <c:invertIfNegative val="0"/>
          <c:cat>
            <c:strRef>
              <c:f>'CR Statistics'!$S$582:$S$588</c:f>
              <c:strCache>
                <c:ptCount val="7"/>
                <c:pt idx="0">
                  <c:v>REL-8</c:v>
                </c:pt>
                <c:pt idx="1">
                  <c:v>REL-9</c:v>
                </c:pt>
                <c:pt idx="2">
                  <c:v>REL-10</c:v>
                </c:pt>
                <c:pt idx="3">
                  <c:v>REL-11</c:v>
                </c:pt>
                <c:pt idx="4">
                  <c:v>REL-12</c:v>
                </c:pt>
                <c:pt idx="5">
                  <c:v>REL-13</c:v>
                </c:pt>
                <c:pt idx="6">
                  <c:v>REL-14</c:v>
                </c:pt>
              </c:strCache>
            </c:strRef>
          </c:cat>
          <c:val>
            <c:numRef>
              <c:f>'CR Statistics'!$Z$582:$Z$588</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A617-4C0D-B917-DF583B94C64C}"/>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 Statistics'!$AY$581</c:f>
              <c:strCache>
                <c:ptCount val="1"/>
                <c:pt idx="0">
                  <c:v>RAN #52</c:v>
                </c:pt>
              </c:strCache>
            </c:strRef>
          </c:tx>
          <c:spPr>
            <a:solidFill>
              <a:srgbClr val="FF00FF"/>
            </a:solidFill>
            <a:ln w="12700">
              <a:solidFill>
                <a:srgbClr val="000000"/>
              </a:solidFill>
              <a:prstDash val="solid"/>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Statistics'!$AY$582:$AY$589</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0A1-440B-921A-4E1CF65E21B9}"/>
            </c:ext>
          </c:extLst>
        </c:ser>
        <c:ser>
          <c:idx val="10"/>
          <c:order val="1"/>
          <c:tx>
            <c:strRef>
              <c:f>'CR Statistics'!$AZ$581</c:f>
              <c:strCache>
                <c:ptCount val="1"/>
                <c:pt idx="0">
                  <c:v>RAN #53</c:v>
                </c:pt>
              </c:strCache>
            </c:strRef>
          </c:tx>
          <c:spPr>
            <a:solidFill>
              <a:srgbClr val="FF0000"/>
            </a:solidFill>
            <a:ln w="12700">
              <a:solidFill>
                <a:srgbClr val="000000"/>
              </a:solidFill>
              <a:prstDash val="solid"/>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Statistics'!$AZ$582:$AZ$589</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0A1-440B-921A-4E1CF65E21B9}"/>
            </c:ext>
          </c:extLst>
        </c:ser>
        <c:ser>
          <c:idx val="11"/>
          <c:order val="2"/>
          <c:tx>
            <c:strRef>
              <c:f>'CR Statistics'!$BA$581</c:f>
              <c:strCache>
                <c:ptCount val="1"/>
                <c:pt idx="0">
                  <c:v>RAN #54</c:v>
                </c:pt>
              </c:strCache>
            </c:strRef>
          </c:tx>
          <c:spPr>
            <a:solidFill>
              <a:srgbClr val="00FFFF"/>
            </a:solidFill>
            <a:ln w="12700">
              <a:solidFill>
                <a:srgbClr val="000000"/>
              </a:solidFill>
              <a:prstDash val="solid"/>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Statistics'!$BA$582:$BA$589</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0A1-440B-921A-4E1CF65E21B9}"/>
            </c:ext>
          </c:extLst>
        </c:ser>
        <c:ser>
          <c:idx val="12"/>
          <c:order val="3"/>
          <c:tx>
            <c:strRef>
              <c:f>'CR Statistics'!$BB$581</c:f>
              <c:strCache>
                <c:ptCount val="1"/>
                <c:pt idx="0">
                  <c:v>RAN #55</c:v>
                </c:pt>
              </c:strCache>
            </c:strRef>
          </c:tx>
          <c:spPr>
            <a:solidFill>
              <a:srgbClr val="FF00FF"/>
            </a:solidFill>
            <a:ln w="12700">
              <a:solidFill>
                <a:srgbClr val="000000"/>
              </a:solidFill>
              <a:prstDash val="solid"/>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Statistics'!$BB$582:$BB$589</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0A1-440B-921A-4E1CF65E21B9}"/>
            </c:ext>
          </c:extLst>
        </c:ser>
        <c:ser>
          <c:idx val="13"/>
          <c:order val="4"/>
          <c:tx>
            <c:strRef>
              <c:f>'CR Statistics'!$BC$581</c:f>
              <c:strCache>
                <c:ptCount val="1"/>
                <c:pt idx="0">
                  <c:v>RAN #56</c:v>
                </c:pt>
              </c:strCache>
            </c:strRef>
          </c:tx>
          <c:spPr>
            <a:solidFill>
              <a:srgbClr val="800000"/>
            </a:solidFill>
            <a:ln w="12700">
              <a:solidFill>
                <a:srgbClr val="000000"/>
              </a:solidFill>
              <a:prstDash val="solid"/>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Statistics'!$BC$582:$BC$589</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0A1-440B-921A-4E1CF65E21B9}"/>
            </c:ext>
          </c:extLst>
        </c:ser>
        <c:ser>
          <c:idx val="14"/>
          <c:order val="5"/>
          <c:tx>
            <c:strRef>
              <c:f>'CR Statistics'!$BD$581</c:f>
              <c:strCache>
                <c:ptCount val="1"/>
                <c:pt idx="0">
                  <c:v>RAN #57</c:v>
                </c:pt>
              </c:strCache>
            </c:strRef>
          </c:tx>
          <c:spPr>
            <a:solidFill>
              <a:srgbClr val="FFCC00"/>
            </a:solidFill>
            <a:ln w="12700">
              <a:solidFill>
                <a:srgbClr val="000000"/>
              </a:solidFill>
              <a:prstDash val="solid"/>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Statistics'!$BD$582:$BD$589</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0A1-440B-921A-4E1CF65E21B9}"/>
            </c:ext>
          </c:extLst>
        </c:ser>
        <c:ser>
          <c:idx val="15"/>
          <c:order val="6"/>
          <c:tx>
            <c:strRef>
              <c:f>'CR Statistics'!$BE$581</c:f>
              <c:strCache>
                <c:ptCount val="1"/>
                <c:pt idx="0">
                  <c:v>RAN #58</c:v>
                </c:pt>
              </c:strCache>
            </c:strRef>
          </c:tx>
          <c:spPr>
            <a:solidFill>
              <a:srgbClr val="FFFF00"/>
            </a:solidFill>
            <a:ln w="12700">
              <a:solidFill>
                <a:srgbClr val="000000"/>
              </a:solidFill>
              <a:prstDash val="solid"/>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Statistics'!$BE$582:$BE$589</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0A1-440B-921A-4E1CF65E21B9}"/>
            </c:ext>
          </c:extLst>
        </c:ser>
        <c:ser>
          <c:idx val="16"/>
          <c:order val="7"/>
          <c:tx>
            <c:strRef>
              <c:f>'CR Statistics'!$BF$581</c:f>
              <c:strCache>
                <c:ptCount val="1"/>
                <c:pt idx="0">
                  <c:v>RAN #59</c:v>
                </c:pt>
              </c:strCache>
            </c:strRef>
          </c:tx>
          <c:spPr>
            <a:solidFill>
              <a:srgbClr val="00CCFF"/>
            </a:solidFill>
            <a:ln w="12700">
              <a:solidFill>
                <a:srgbClr val="000000"/>
              </a:solidFill>
              <a:prstDash val="solid"/>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Statistics'!$BF$582:$BF$589</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0A1-440B-921A-4E1CF65E21B9}"/>
            </c:ext>
          </c:extLst>
        </c:ser>
        <c:ser>
          <c:idx val="17"/>
          <c:order val="8"/>
          <c:tx>
            <c:strRef>
              <c:f>'CR Statistics'!$BG$581</c:f>
              <c:strCache>
                <c:ptCount val="1"/>
                <c:pt idx="0">
                  <c:v>RAN #60</c:v>
                </c:pt>
              </c:strCache>
            </c:strRef>
          </c:tx>
          <c:spPr>
            <a:solidFill>
              <a:srgbClr val="00FF00"/>
            </a:solidFill>
            <a:ln w="12700">
              <a:solidFill>
                <a:srgbClr val="000000"/>
              </a:solidFill>
              <a:prstDash val="solid"/>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Statistics'!$BG$582:$BG$589</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0A1-440B-921A-4E1CF65E21B9}"/>
            </c:ext>
          </c:extLst>
        </c:ser>
        <c:ser>
          <c:idx val="18"/>
          <c:order val="9"/>
          <c:tx>
            <c:strRef>
              <c:f>'CR Statistics'!$BH$581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Statistics'!$BH$582:$BH$589</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0A1-440B-921A-4E1CF65E21B9}"/>
            </c:ext>
          </c:extLst>
        </c:ser>
        <c:ser>
          <c:idx val="19"/>
          <c:order val="10"/>
          <c:tx>
            <c:strRef>
              <c:f>'CR Statistics'!$BI$581</c:f>
              <c:strCache>
                <c:ptCount val="1"/>
                <c:pt idx="0">
                  <c:v>RAN #62</c:v>
                </c:pt>
              </c:strCache>
            </c:strRef>
          </c:tx>
          <c:spPr>
            <a:solidFill>
              <a:srgbClr val="00FFFF"/>
            </a:solidFill>
            <a:ln w="12700">
              <a:solidFill>
                <a:srgbClr val="000000"/>
              </a:solidFill>
              <a:prstDash val="solid"/>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Statistics'!$BI$582:$BI$589</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0A1-440B-921A-4E1CF65E21B9}"/>
            </c:ext>
          </c:extLst>
        </c:ser>
        <c:ser>
          <c:idx val="20"/>
          <c:order val="11"/>
          <c:tx>
            <c:strRef>
              <c:f>'CR Statistics'!$BJ$581</c:f>
              <c:strCache>
                <c:ptCount val="1"/>
                <c:pt idx="0">
                  <c:v>RAN #63</c:v>
                </c:pt>
              </c:strCache>
            </c:strRef>
          </c:tx>
          <c:spPr>
            <a:solidFill>
              <a:srgbClr val="FFFF00"/>
            </a:solidFill>
            <a:ln w="12700">
              <a:solidFill>
                <a:srgbClr val="000000"/>
              </a:solidFill>
              <a:prstDash val="solid"/>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Statistics'!$BJ$582:$BJ$589</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0A1-440B-921A-4E1CF65E21B9}"/>
            </c:ext>
          </c:extLst>
        </c:ser>
        <c:ser>
          <c:idx val="21"/>
          <c:order val="12"/>
          <c:tx>
            <c:strRef>
              <c:f>'CR Statistics'!$BK$581</c:f>
              <c:strCache>
                <c:ptCount val="1"/>
                <c:pt idx="0">
                  <c:v>RAN #64</c:v>
                </c:pt>
              </c:strCache>
            </c:strRef>
          </c:tx>
          <c:spPr>
            <a:solidFill>
              <a:srgbClr val="FF9900"/>
            </a:solidFill>
            <a:ln>
              <a:solidFill>
                <a:schemeClr val="tx1"/>
              </a:solidFill>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Statistics'!$BK$582:$BK$589</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0A1-440B-921A-4E1CF65E21B9}"/>
            </c:ext>
          </c:extLst>
        </c:ser>
        <c:ser>
          <c:idx val="22"/>
          <c:order val="13"/>
          <c:tx>
            <c:strRef>
              <c:f>'CR Statistics'!$BL$581</c:f>
              <c:strCache>
                <c:ptCount val="1"/>
                <c:pt idx="0">
                  <c:v>RAN#65</c:v>
                </c:pt>
              </c:strCache>
            </c:strRef>
          </c:tx>
          <c:spPr>
            <a:solidFill>
              <a:srgbClr val="0066FF"/>
            </a:solidFill>
            <a:ln>
              <a:solidFill>
                <a:srgbClr val="000000"/>
              </a:solidFill>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Statistics'!$BL$582:$BL$589</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0A1-440B-921A-4E1CF65E21B9}"/>
            </c:ext>
          </c:extLst>
        </c:ser>
        <c:ser>
          <c:idx val="23"/>
          <c:order val="14"/>
          <c:tx>
            <c:strRef>
              <c:f>'CR Statistics'!$BM$581</c:f>
              <c:strCache>
                <c:ptCount val="1"/>
                <c:pt idx="0">
                  <c:v>RAN #66</c:v>
                </c:pt>
              </c:strCache>
            </c:strRef>
          </c:tx>
          <c:spPr>
            <a:solidFill>
              <a:schemeClr val="accent6">
                <a:lumMod val="50000"/>
              </a:schemeClr>
            </a:solidFill>
            <a:ln>
              <a:solidFill>
                <a:schemeClr val="tx1"/>
              </a:solidFill>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Statistics'!$BM$582:$BM$589</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0A1-440B-921A-4E1CF65E21B9}"/>
            </c:ext>
          </c:extLst>
        </c:ser>
        <c:ser>
          <c:idx val="24"/>
          <c:order val="15"/>
          <c:tx>
            <c:strRef>
              <c:f>'CR Statistics'!$BN$581</c:f>
              <c:strCache>
                <c:ptCount val="1"/>
                <c:pt idx="0">
                  <c:v>RAN #67</c:v>
                </c:pt>
              </c:strCache>
            </c:strRef>
          </c:tx>
          <c:spPr>
            <a:solidFill>
              <a:srgbClr val="FF0000"/>
            </a:solidFill>
            <a:ln>
              <a:solidFill>
                <a:sysClr val="windowText" lastClr="000000"/>
              </a:solidFill>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Statistics'!$BN$582:$BN$589</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0A1-440B-921A-4E1CF65E21B9}"/>
            </c:ext>
          </c:extLst>
        </c:ser>
        <c:ser>
          <c:idx val="0"/>
          <c:order val="16"/>
          <c:tx>
            <c:strRef>
              <c:f>'CR Statistics'!$BO$581</c:f>
              <c:strCache>
                <c:ptCount val="1"/>
                <c:pt idx="0">
                  <c:v>RAN #68</c:v>
                </c:pt>
              </c:strCache>
            </c:strRef>
          </c:tx>
          <c:spPr>
            <a:solidFill>
              <a:srgbClr val="FF9900"/>
            </a:solidFill>
            <a:ln>
              <a:solidFill>
                <a:schemeClr val="tx1"/>
              </a:solidFill>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Statistics'!$BO$582:$BO$589</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0A1-440B-921A-4E1CF65E21B9}"/>
            </c:ext>
          </c:extLst>
        </c:ser>
        <c:ser>
          <c:idx val="1"/>
          <c:order val="17"/>
          <c:tx>
            <c:strRef>
              <c:f>'CR Statistics'!$BP$581</c:f>
              <c:strCache>
                <c:ptCount val="1"/>
                <c:pt idx="0">
                  <c:v>RAN #69</c:v>
                </c:pt>
              </c:strCache>
            </c:strRef>
          </c:tx>
          <c:spPr>
            <a:ln>
              <a:solidFill>
                <a:srgbClr val="000000"/>
              </a:solidFill>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Statistics'!$BP$582:$BP$589</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0A1-440B-921A-4E1CF65E21B9}"/>
            </c:ext>
          </c:extLst>
        </c:ser>
        <c:ser>
          <c:idx val="2"/>
          <c:order val="18"/>
          <c:tx>
            <c:strRef>
              <c:f>'CR Statistics'!$BQ$581</c:f>
              <c:strCache>
                <c:ptCount val="1"/>
                <c:pt idx="0">
                  <c:v>RAN #70</c:v>
                </c:pt>
              </c:strCache>
            </c:strRef>
          </c:tx>
          <c:spPr>
            <a:solidFill>
              <a:srgbClr val="FF0000"/>
            </a:solidFill>
            <a:ln>
              <a:solidFill>
                <a:schemeClr val="tx1"/>
              </a:solidFill>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Statistics'!$BQ$582:$BQ$589</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0A1-440B-921A-4E1CF65E21B9}"/>
            </c:ext>
          </c:extLst>
        </c:ser>
        <c:ser>
          <c:idx val="3"/>
          <c:order val="19"/>
          <c:tx>
            <c:strRef>
              <c:f>'CR Statistics'!$BR$581</c:f>
              <c:strCache>
                <c:ptCount val="1"/>
                <c:pt idx="0">
                  <c:v>RAN #71</c:v>
                </c:pt>
              </c:strCache>
            </c:strRef>
          </c:tx>
          <c:spPr>
            <a:solidFill>
              <a:srgbClr val="00FF00"/>
            </a:solidFill>
            <a:ln>
              <a:solidFill>
                <a:srgbClr val="000000"/>
              </a:solidFill>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Statistics'!$BR$582:$BR$589</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0A1-440B-921A-4E1CF65E21B9}"/>
            </c:ext>
          </c:extLst>
        </c:ser>
        <c:ser>
          <c:idx val="4"/>
          <c:order val="20"/>
          <c:tx>
            <c:strRef>
              <c:f>'CR Statistics'!$BS$581</c:f>
              <c:strCache>
                <c:ptCount val="1"/>
                <c:pt idx="0">
                  <c:v>RAN #72</c:v>
                </c:pt>
              </c:strCache>
            </c:strRef>
          </c:tx>
          <c:spPr>
            <a:solidFill>
              <a:srgbClr val="FFFF00"/>
            </a:solidFill>
            <a:ln>
              <a:solidFill>
                <a:prstClr val="black"/>
              </a:solidFill>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Statistics'!$BS$582:$BS$589</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0A1-440B-921A-4E1CF65E21B9}"/>
            </c:ext>
          </c:extLst>
        </c:ser>
        <c:ser>
          <c:idx val="5"/>
          <c:order val="21"/>
          <c:tx>
            <c:strRef>
              <c:f>'CR Statistics'!$BT$581</c:f>
              <c:strCache>
                <c:ptCount val="1"/>
                <c:pt idx="0">
                  <c:v>RAN #73</c:v>
                </c:pt>
              </c:strCache>
            </c:strRef>
          </c:tx>
          <c:spPr>
            <a:solidFill>
              <a:schemeClr val="accent6">
                <a:lumMod val="75000"/>
              </a:schemeClr>
            </a:solidFill>
            <a:ln>
              <a:solidFill>
                <a:srgbClr val="000000"/>
              </a:solidFill>
            </a:ln>
          </c:spPr>
          <c:invertIfNegative val="0"/>
          <c:cat>
            <c:strRef>
              <c:f>'CR Statistics'!$BU$582:$BU$589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Statistics'!$BT$582:$BT$589</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50A1-440B-921A-4E1CF65E21B9}"/>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 Statistics'!$T$537</c:f>
              <c:strCache>
                <c:ptCount val="1"/>
                <c:pt idx="0">
                  <c:v>RAN1</c:v>
                </c:pt>
              </c:strCache>
            </c:strRef>
          </c:tx>
          <c:spPr>
            <a:solidFill>
              <a:srgbClr val="00FF00"/>
            </a:solidFill>
            <a:ln w="12700">
              <a:solidFill>
                <a:srgbClr val="000000"/>
              </a:solidFill>
              <a:prstDash val="solid"/>
            </a:ln>
          </c:spPr>
          <c:invertIfNegative val="0"/>
          <c:cat>
            <c:strRef>
              <c:f>'CR Statistics'!$S$538:$S$544</c:f>
              <c:strCache>
                <c:ptCount val="7"/>
                <c:pt idx="0">
                  <c:v>REL-8</c:v>
                </c:pt>
                <c:pt idx="1">
                  <c:v>REL-9</c:v>
                </c:pt>
                <c:pt idx="2">
                  <c:v>REL-10</c:v>
                </c:pt>
                <c:pt idx="3">
                  <c:v>REL-11</c:v>
                </c:pt>
                <c:pt idx="4">
                  <c:v>REL-12</c:v>
                </c:pt>
                <c:pt idx="5">
                  <c:v>REL-13</c:v>
                </c:pt>
                <c:pt idx="6">
                  <c:v>REL-14</c:v>
                </c:pt>
              </c:strCache>
            </c:strRef>
          </c:cat>
          <c:val>
            <c:numRef>
              <c:f>'CR Statistics'!$T$538:$T$544</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117F-4F36-9B0C-7F3A4CEEAC7A}"/>
            </c:ext>
          </c:extLst>
        </c:ser>
        <c:ser>
          <c:idx val="1"/>
          <c:order val="1"/>
          <c:tx>
            <c:strRef>
              <c:f>'CR Statistics'!$U$537</c:f>
              <c:strCache>
                <c:ptCount val="1"/>
                <c:pt idx="0">
                  <c:v>RAN2</c:v>
                </c:pt>
              </c:strCache>
            </c:strRef>
          </c:tx>
          <c:spPr>
            <a:solidFill>
              <a:srgbClr val="FF0000"/>
            </a:solidFill>
            <a:ln w="12700">
              <a:solidFill>
                <a:srgbClr val="000000"/>
              </a:solidFill>
              <a:prstDash val="solid"/>
            </a:ln>
          </c:spPr>
          <c:invertIfNegative val="0"/>
          <c:cat>
            <c:strRef>
              <c:f>'CR Statistics'!$S$538:$S$544</c:f>
              <c:strCache>
                <c:ptCount val="7"/>
                <c:pt idx="0">
                  <c:v>REL-8</c:v>
                </c:pt>
                <c:pt idx="1">
                  <c:v>REL-9</c:v>
                </c:pt>
                <c:pt idx="2">
                  <c:v>REL-10</c:v>
                </c:pt>
                <c:pt idx="3">
                  <c:v>REL-11</c:v>
                </c:pt>
                <c:pt idx="4">
                  <c:v>REL-12</c:v>
                </c:pt>
                <c:pt idx="5">
                  <c:v>REL-13</c:v>
                </c:pt>
                <c:pt idx="6">
                  <c:v>REL-14</c:v>
                </c:pt>
              </c:strCache>
            </c:strRef>
          </c:cat>
          <c:val>
            <c:numRef>
              <c:f>'CR Statistics'!$U$538:$U$544</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117F-4F36-9B0C-7F3A4CEEAC7A}"/>
            </c:ext>
          </c:extLst>
        </c:ser>
        <c:ser>
          <c:idx val="2"/>
          <c:order val="2"/>
          <c:tx>
            <c:strRef>
              <c:f>'CR Statistics'!$V$537</c:f>
              <c:strCache>
                <c:ptCount val="1"/>
                <c:pt idx="0">
                  <c:v>RAN3</c:v>
                </c:pt>
              </c:strCache>
            </c:strRef>
          </c:tx>
          <c:spPr>
            <a:solidFill>
              <a:srgbClr val="0000FF"/>
            </a:solidFill>
            <a:ln w="12700">
              <a:solidFill>
                <a:srgbClr val="000000"/>
              </a:solidFill>
              <a:prstDash val="solid"/>
            </a:ln>
          </c:spPr>
          <c:invertIfNegative val="0"/>
          <c:cat>
            <c:strRef>
              <c:f>'CR Statistics'!$S$538:$S$544</c:f>
              <c:strCache>
                <c:ptCount val="7"/>
                <c:pt idx="0">
                  <c:v>REL-8</c:v>
                </c:pt>
                <c:pt idx="1">
                  <c:v>REL-9</c:v>
                </c:pt>
                <c:pt idx="2">
                  <c:v>REL-10</c:v>
                </c:pt>
                <c:pt idx="3">
                  <c:v>REL-11</c:v>
                </c:pt>
                <c:pt idx="4">
                  <c:v>REL-12</c:v>
                </c:pt>
                <c:pt idx="5">
                  <c:v>REL-13</c:v>
                </c:pt>
                <c:pt idx="6">
                  <c:v>REL-14</c:v>
                </c:pt>
              </c:strCache>
            </c:strRef>
          </c:cat>
          <c:val>
            <c:numRef>
              <c:f>'CR Statistics'!$V$538:$V$544</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117F-4F36-9B0C-7F3A4CEEAC7A}"/>
            </c:ext>
          </c:extLst>
        </c:ser>
        <c:ser>
          <c:idx val="3"/>
          <c:order val="3"/>
          <c:tx>
            <c:strRef>
              <c:f>'CR Statistics'!$W$537</c:f>
              <c:strCache>
                <c:ptCount val="1"/>
                <c:pt idx="0">
                  <c:v>RAN4</c:v>
                </c:pt>
              </c:strCache>
            </c:strRef>
          </c:tx>
          <c:spPr>
            <a:solidFill>
              <a:srgbClr val="FFFF00"/>
            </a:solidFill>
            <a:ln w="12700">
              <a:solidFill>
                <a:srgbClr val="000000"/>
              </a:solidFill>
              <a:prstDash val="solid"/>
            </a:ln>
          </c:spPr>
          <c:invertIfNegative val="0"/>
          <c:cat>
            <c:strRef>
              <c:f>'CR Statistics'!$S$538:$S$544</c:f>
              <c:strCache>
                <c:ptCount val="7"/>
                <c:pt idx="0">
                  <c:v>REL-8</c:v>
                </c:pt>
                <c:pt idx="1">
                  <c:v>REL-9</c:v>
                </c:pt>
                <c:pt idx="2">
                  <c:v>REL-10</c:v>
                </c:pt>
                <c:pt idx="3">
                  <c:v>REL-11</c:v>
                </c:pt>
                <c:pt idx="4">
                  <c:v>REL-12</c:v>
                </c:pt>
                <c:pt idx="5">
                  <c:v>REL-13</c:v>
                </c:pt>
                <c:pt idx="6">
                  <c:v>REL-14</c:v>
                </c:pt>
              </c:strCache>
            </c:strRef>
          </c:cat>
          <c:val>
            <c:numRef>
              <c:f>'CR Statistics'!$W$538:$W$544</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117F-4F36-9B0C-7F3A4CEEAC7A}"/>
            </c:ext>
          </c:extLst>
        </c:ser>
        <c:ser>
          <c:idx val="4"/>
          <c:order val="4"/>
          <c:tx>
            <c:strRef>
              <c:f>'CR Statistics'!$X$537</c:f>
              <c:strCache>
                <c:ptCount val="1"/>
                <c:pt idx="0">
                  <c:v>RAN5</c:v>
                </c:pt>
              </c:strCache>
            </c:strRef>
          </c:tx>
          <c:spPr>
            <a:solidFill>
              <a:srgbClr val="660066"/>
            </a:solidFill>
            <a:ln w="12700">
              <a:solidFill>
                <a:srgbClr val="000000"/>
              </a:solidFill>
              <a:prstDash val="solid"/>
            </a:ln>
          </c:spPr>
          <c:invertIfNegative val="0"/>
          <c:cat>
            <c:strRef>
              <c:f>'CR Statistics'!$S$538:$S$544</c:f>
              <c:strCache>
                <c:ptCount val="7"/>
                <c:pt idx="0">
                  <c:v>REL-8</c:v>
                </c:pt>
                <c:pt idx="1">
                  <c:v>REL-9</c:v>
                </c:pt>
                <c:pt idx="2">
                  <c:v>REL-10</c:v>
                </c:pt>
                <c:pt idx="3">
                  <c:v>REL-11</c:v>
                </c:pt>
                <c:pt idx="4">
                  <c:v>REL-12</c:v>
                </c:pt>
                <c:pt idx="5">
                  <c:v>REL-13</c:v>
                </c:pt>
                <c:pt idx="6">
                  <c:v>REL-14</c:v>
                </c:pt>
              </c:strCache>
            </c:strRef>
          </c:cat>
          <c:val>
            <c:numRef>
              <c:f>'CR Statistics'!$X$538:$X$544</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117F-4F36-9B0C-7F3A4CEEAC7A}"/>
            </c:ext>
          </c:extLst>
        </c:ser>
        <c:ser>
          <c:idx val="6"/>
          <c:order val="5"/>
          <c:tx>
            <c:strRef>
              <c:f>'CR Statistics'!$Y$537</c:f>
              <c:strCache>
                <c:ptCount val="1"/>
                <c:pt idx="0">
                  <c:v>RAN6</c:v>
                </c:pt>
              </c:strCache>
            </c:strRef>
          </c:tx>
          <c:spPr>
            <a:solidFill>
              <a:srgbClr val="FFC000"/>
            </a:solidFill>
            <a:ln>
              <a:solidFill>
                <a:schemeClr val="tx1"/>
              </a:solidFill>
            </a:ln>
          </c:spPr>
          <c:invertIfNegative val="0"/>
          <c:cat>
            <c:strRef>
              <c:f>'CR Statistics'!$S$538:$S$544</c:f>
              <c:strCache>
                <c:ptCount val="7"/>
                <c:pt idx="0">
                  <c:v>REL-8</c:v>
                </c:pt>
                <c:pt idx="1">
                  <c:v>REL-9</c:v>
                </c:pt>
                <c:pt idx="2">
                  <c:v>REL-10</c:v>
                </c:pt>
                <c:pt idx="3">
                  <c:v>REL-11</c:v>
                </c:pt>
                <c:pt idx="4">
                  <c:v>REL-12</c:v>
                </c:pt>
                <c:pt idx="5">
                  <c:v>REL-13</c:v>
                </c:pt>
                <c:pt idx="6">
                  <c:v>REL-14</c:v>
                </c:pt>
              </c:strCache>
            </c:strRef>
          </c:cat>
          <c:val>
            <c:numRef>
              <c:f>'CR Statistics'!$Y$538:$Y$544</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117F-4F36-9B0C-7F3A4CEEAC7A}"/>
            </c:ext>
          </c:extLst>
        </c:ser>
        <c:ser>
          <c:idx val="5"/>
          <c:order val="6"/>
          <c:tx>
            <c:strRef>
              <c:f>'CR Statistics'!$Z$537</c:f>
              <c:strCache>
                <c:ptCount val="1"/>
                <c:pt idx="0">
                  <c:v>RAN without RAN5</c:v>
                </c:pt>
              </c:strCache>
            </c:strRef>
          </c:tx>
          <c:spPr>
            <a:solidFill>
              <a:srgbClr val="FF00FF"/>
            </a:solidFill>
            <a:ln w="12700">
              <a:solidFill>
                <a:srgbClr val="000000"/>
              </a:solidFill>
              <a:prstDash val="solid"/>
            </a:ln>
          </c:spPr>
          <c:invertIfNegative val="0"/>
          <c:cat>
            <c:strRef>
              <c:f>'CR Statistics'!$S$538:$S$544</c:f>
              <c:strCache>
                <c:ptCount val="7"/>
                <c:pt idx="0">
                  <c:v>REL-8</c:v>
                </c:pt>
                <c:pt idx="1">
                  <c:v>REL-9</c:v>
                </c:pt>
                <c:pt idx="2">
                  <c:v>REL-10</c:v>
                </c:pt>
                <c:pt idx="3">
                  <c:v>REL-11</c:v>
                </c:pt>
                <c:pt idx="4">
                  <c:v>REL-12</c:v>
                </c:pt>
                <c:pt idx="5">
                  <c:v>REL-13</c:v>
                </c:pt>
                <c:pt idx="6">
                  <c:v>REL-14</c:v>
                </c:pt>
              </c:strCache>
            </c:strRef>
          </c:cat>
          <c:val>
            <c:numRef>
              <c:f>'CR Statistics'!$Z$538:$Z$544</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117F-4F36-9B0C-7F3A4CEEAC7A}"/>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 Statistics'!$AY$537</c:f>
              <c:strCache>
                <c:ptCount val="1"/>
                <c:pt idx="0">
                  <c:v>RAN #52</c:v>
                </c:pt>
              </c:strCache>
            </c:strRef>
          </c:tx>
          <c:spPr>
            <a:solidFill>
              <a:srgbClr val="FF00FF"/>
            </a:solidFill>
            <a:ln w="12700">
              <a:solidFill>
                <a:srgbClr val="000000"/>
              </a:solidFill>
              <a:prstDash val="solid"/>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Statistics'!$AY$538:$AY$545</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FF8E-499D-A91C-14FB86AD2F1D}"/>
            </c:ext>
          </c:extLst>
        </c:ser>
        <c:ser>
          <c:idx val="10"/>
          <c:order val="1"/>
          <c:tx>
            <c:strRef>
              <c:f>'CR Statistics'!$AZ$537</c:f>
              <c:strCache>
                <c:ptCount val="1"/>
                <c:pt idx="0">
                  <c:v>RAN #53</c:v>
                </c:pt>
              </c:strCache>
            </c:strRef>
          </c:tx>
          <c:spPr>
            <a:solidFill>
              <a:srgbClr val="FF0000"/>
            </a:solidFill>
            <a:ln w="12700">
              <a:solidFill>
                <a:srgbClr val="000000"/>
              </a:solidFill>
              <a:prstDash val="solid"/>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Statistics'!$AZ$538:$AZ$545</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FF8E-499D-A91C-14FB86AD2F1D}"/>
            </c:ext>
          </c:extLst>
        </c:ser>
        <c:ser>
          <c:idx val="11"/>
          <c:order val="2"/>
          <c:tx>
            <c:strRef>
              <c:f>'CR Statistics'!$BA$537</c:f>
              <c:strCache>
                <c:ptCount val="1"/>
                <c:pt idx="0">
                  <c:v>RAN #54</c:v>
                </c:pt>
              </c:strCache>
            </c:strRef>
          </c:tx>
          <c:spPr>
            <a:solidFill>
              <a:srgbClr val="00FFFF"/>
            </a:solidFill>
            <a:ln w="12700">
              <a:solidFill>
                <a:srgbClr val="000000"/>
              </a:solidFill>
              <a:prstDash val="solid"/>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Statistics'!$BA$538:$BA$545</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FF8E-499D-A91C-14FB86AD2F1D}"/>
            </c:ext>
          </c:extLst>
        </c:ser>
        <c:ser>
          <c:idx val="12"/>
          <c:order val="3"/>
          <c:tx>
            <c:strRef>
              <c:f>'CR Statistics'!$BB$537</c:f>
              <c:strCache>
                <c:ptCount val="1"/>
                <c:pt idx="0">
                  <c:v>RAN #55</c:v>
                </c:pt>
              </c:strCache>
            </c:strRef>
          </c:tx>
          <c:spPr>
            <a:solidFill>
              <a:srgbClr val="FF00FF"/>
            </a:solidFill>
            <a:ln w="12700">
              <a:solidFill>
                <a:srgbClr val="000000"/>
              </a:solidFill>
              <a:prstDash val="solid"/>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Statistics'!$BB$538:$BB$545</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FF8E-499D-A91C-14FB86AD2F1D}"/>
            </c:ext>
          </c:extLst>
        </c:ser>
        <c:ser>
          <c:idx val="13"/>
          <c:order val="4"/>
          <c:tx>
            <c:strRef>
              <c:f>'CR Statistics'!$BC$537</c:f>
              <c:strCache>
                <c:ptCount val="1"/>
                <c:pt idx="0">
                  <c:v>RAN #56</c:v>
                </c:pt>
              </c:strCache>
            </c:strRef>
          </c:tx>
          <c:spPr>
            <a:solidFill>
              <a:srgbClr val="800000"/>
            </a:solidFill>
            <a:ln w="12700">
              <a:solidFill>
                <a:srgbClr val="000000"/>
              </a:solidFill>
              <a:prstDash val="solid"/>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Statistics'!$BC$538:$BC$545</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FF8E-499D-A91C-14FB86AD2F1D}"/>
            </c:ext>
          </c:extLst>
        </c:ser>
        <c:ser>
          <c:idx val="14"/>
          <c:order val="5"/>
          <c:tx>
            <c:strRef>
              <c:f>'CR Statistics'!$BD$537</c:f>
              <c:strCache>
                <c:ptCount val="1"/>
                <c:pt idx="0">
                  <c:v>RAN #57</c:v>
                </c:pt>
              </c:strCache>
            </c:strRef>
          </c:tx>
          <c:spPr>
            <a:solidFill>
              <a:srgbClr val="FFCC00"/>
            </a:solidFill>
            <a:ln w="12700">
              <a:solidFill>
                <a:srgbClr val="000000"/>
              </a:solidFill>
              <a:prstDash val="solid"/>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Statistics'!$BD$538:$BD$545</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FF8E-499D-A91C-14FB86AD2F1D}"/>
            </c:ext>
          </c:extLst>
        </c:ser>
        <c:ser>
          <c:idx val="15"/>
          <c:order val="6"/>
          <c:tx>
            <c:strRef>
              <c:f>'CR Statistics'!$BE$537</c:f>
              <c:strCache>
                <c:ptCount val="1"/>
                <c:pt idx="0">
                  <c:v>RAN #58</c:v>
                </c:pt>
              </c:strCache>
            </c:strRef>
          </c:tx>
          <c:spPr>
            <a:solidFill>
              <a:srgbClr val="FFFF00"/>
            </a:solidFill>
            <a:ln w="12700">
              <a:solidFill>
                <a:srgbClr val="000000"/>
              </a:solidFill>
              <a:prstDash val="solid"/>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Statistics'!$BE$538:$BE$545</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FF8E-499D-A91C-14FB86AD2F1D}"/>
            </c:ext>
          </c:extLst>
        </c:ser>
        <c:ser>
          <c:idx val="16"/>
          <c:order val="7"/>
          <c:tx>
            <c:strRef>
              <c:f>'CR Statistics'!$BF$537</c:f>
              <c:strCache>
                <c:ptCount val="1"/>
                <c:pt idx="0">
                  <c:v>RAN #59</c:v>
                </c:pt>
              </c:strCache>
            </c:strRef>
          </c:tx>
          <c:spPr>
            <a:solidFill>
              <a:srgbClr val="00CCFF"/>
            </a:solidFill>
            <a:ln w="12700">
              <a:solidFill>
                <a:srgbClr val="000000"/>
              </a:solidFill>
              <a:prstDash val="solid"/>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Statistics'!$BF$538:$BF$545</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FF8E-499D-A91C-14FB86AD2F1D}"/>
            </c:ext>
          </c:extLst>
        </c:ser>
        <c:ser>
          <c:idx val="17"/>
          <c:order val="8"/>
          <c:tx>
            <c:strRef>
              <c:f>'CR Statistics'!$BG$537</c:f>
              <c:strCache>
                <c:ptCount val="1"/>
                <c:pt idx="0">
                  <c:v>RAN #60</c:v>
                </c:pt>
              </c:strCache>
            </c:strRef>
          </c:tx>
          <c:spPr>
            <a:solidFill>
              <a:srgbClr val="00FF00"/>
            </a:solidFill>
            <a:ln w="12700">
              <a:solidFill>
                <a:srgbClr val="000000"/>
              </a:solidFill>
              <a:prstDash val="solid"/>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Statistics'!$BG$538:$BG$545</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FF8E-499D-A91C-14FB86AD2F1D}"/>
            </c:ext>
          </c:extLst>
        </c:ser>
        <c:ser>
          <c:idx val="18"/>
          <c:order val="9"/>
          <c:tx>
            <c:strRef>
              <c:f>'CR Statistics'!$BH$537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Statistics'!$BH$538:$BH$545</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FF8E-499D-A91C-14FB86AD2F1D}"/>
            </c:ext>
          </c:extLst>
        </c:ser>
        <c:ser>
          <c:idx val="19"/>
          <c:order val="10"/>
          <c:tx>
            <c:strRef>
              <c:f>'CR Statistics'!$BI$537</c:f>
              <c:strCache>
                <c:ptCount val="1"/>
                <c:pt idx="0">
                  <c:v>RAN #62</c:v>
                </c:pt>
              </c:strCache>
            </c:strRef>
          </c:tx>
          <c:spPr>
            <a:solidFill>
              <a:srgbClr val="00FFFF"/>
            </a:solidFill>
            <a:ln w="12700">
              <a:solidFill>
                <a:srgbClr val="000000"/>
              </a:solidFill>
              <a:prstDash val="solid"/>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Statistics'!$BI$538:$BI$545</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FF8E-499D-A91C-14FB86AD2F1D}"/>
            </c:ext>
          </c:extLst>
        </c:ser>
        <c:ser>
          <c:idx val="20"/>
          <c:order val="11"/>
          <c:tx>
            <c:strRef>
              <c:f>'CR Statistics'!$BJ$537</c:f>
              <c:strCache>
                <c:ptCount val="1"/>
                <c:pt idx="0">
                  <c:v>RAN #63</c:v>
                </c:pt>
              </c:strCache>
            </c:strRef>
          </c:tx>
          <c:spPr>
            <a:solidFill>
              <a:srgbClr val="FFFF00"/>
            </a:solidFill>
            <a:ln w="12700">
              <a:solidFill>
                <a:srgbClr val="000000"/>
              </a:solidFill>
              <a:prstDash val="solid"/>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Statistics'!$BJ$538:$BJ$545</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FF8E-499D-A91C-14FB86AD2F1D}"/>
            </c:ext>
          </c:extLst>
        </c:ser>
        <c:ser>
          <c:idx val="21"/>
          <c:order val="12"/>
          <c:tx>
            <c:strRef>
              <c:f>'CR Statistics'!$BK$537</c:f>
              <c:strCache>
                <c:ptCount val="1"/>
                <c:pt idx="0">
                  <c:v>RAN #64</c:v>
                </c:pt>
              </c:strCache>
            </c:strRef>
          </c:tx>
          <c:spPr>
            <a:solidFill>
              <a:srgbClr val="FF9900"/>
            </a:solidFill>
            <a:ln>
              <a:solidFill>
                <a:schemeClr val="tx1"/>
              </a:solidFill>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Statistics'!$BK$538:$BK$545</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FF8E-499D-A91C-14FB86AD2F1D}"/>
            </c:ext>
          </c:extLst>
        </c:ser>
        <c:ser>
          <c:idx val="22"/>
          <c:order val="13"/>
          <c:tx>
            <c:strRef>
              <c:f>'CR Statistics'!$BL$537</c:f>
              <c:strCache>
                <c:ptCount val="1"/>
                <c:pt idx="0">
                  <c:v>RAN#65</c:v>
                </c:pt>
              </c:strCache>
            </c:strRef>
          </c:tx>
          <c:spPr>
            <a:solidFill>
              <a:srgbClr val="0066FF"/>
            </a:solidFill>
            <a:ln>
              <a:solidFill>
                <a:srgbClr val="000000"/>
              </a:solidFill>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Statistics'!$BL$538:$BL$545</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FF8E-499D-A91C-14FB86AD2F1D}"/>
            </c:ext>
          </c:extLst>
        </c:ser>
        <c:ser>
          <c:idx val="23"/>
          <c:order val="14"/>
          <c:tx>
            <c:strRef>
              <c:f>'CR Statistics'!$BM$537</c:f>
              <c:strCache>
                <c:ptCount val="1"/>
                <c:pt idx="0">
                  <c:v>RAN #66</c:v>
                </c:pt>
              </c:strCache>
            </c:strRef>
          </c:tx>
          <c:spPr>
            <a:solidFill>
              <a:schemeClr val="accent6">
                <a:lumMod val="50000"/>
              </a:schemeClr>
            </a:solidFill>
            <a:ln>
              <a:solidFill>
                <a:schemeClr val="tx1"/>
              </a:solidFill>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Statistics'!$BM$538:$BM$545</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FF8E-499D-A91C-14FB86AD2F1D}"/>
            </c:ext>
          </c:extLst>
        </c:ser>
        <c:ser>
          <c:idx val="24"/>
          <c:order val="15"/>
          <c:tx>
            <c:strRef>
              <c:f>'CR Statistics'!$BN$537</c:f>
              <c:strCache>
                <c:ptCount val="1"/>
                <c:pt idx="0">
                  <c:v>RAN #67</c:v>
                </c:pt>
              </c:strCache>
            </c:strRef>
          </c:tx>
          <c:spPr>
            <a:solidFill>
              <a:srgbClr val="FF0000"/>
            </a:solidFill>
            <a:ln>
              <a:solidFill>
                <a:sysClr val="windowText" lastClr="000000"/>
              </a:solidFill>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Statistics'!$BN$538:$BN$545</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FF8E-499D-A91C-14FB86AD2F1D}"/>
            </c:ext>
          </c:extLst>
        </c:ser>
        <c:ser>
          <c:idx val="0"/>
          <c:order val="16"/>
          <c:tx>
            <c:strRef>
              <c:f>'CR Statistics'!$BO$537</c:f>
              <c:strCache>
                <c:ptCount val="1"/>
                <c:pt idx="0">
                  <c:v>RAN #68</c:v>
                </c:pt>
              </c:strCache>
            </c:strRef>
          </c:tx>
          <c:spPr>
            <a:solidFill>
              <a:srgbClr val="FF9900"/>
            </a:solidFill>
            <a:ln>
              <a:solidFill>
                <a:schemeClr val="tx1"/>
              </a:solidFill>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Statistics'!$BO$538:$BO$545</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FF8E-499D-A91C-14FB86AD2F1D}"/>
            </c:ext>
          </c:extLst>
        </c:ser>
        <c:ser>
          <c:idx val="1"/>
          <c:order val="17"/>
          <c:tx>
            <c:strRef>
              <c:f>'CR Statistics'!$BP$537</c:f>
              <c:strCache>
                <c:ptCount val="1"/>
                <c:pt idx="0">
                  <c:v>RAN #69</c:v>
                </c:pt>
              </c:strCache>
            </c:strRef>
          </c:tx>
          <c:spPr>
            <a:ln>
              <a:solidFill>
                <a:srgbClr val="000000"/>
              </a:solidFill>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Statistics'!$BP$538:$BP$545</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FF8E-499D-A91C-14FB86AD2F1D}"/>
            </c:ext>
          </c:extLst>
        </c:ser>
        <c:ser>
          <c:idx val="2"/>
          <c:order val="18"/>
          <c:tx>
            <c:strRef>
              <c:f>'CR Statistics'!$BQ$537</c:f>
              <c:strCache>
                <c:ptCount val="1"/>
                <c:pt idx="0">
                  <c:v>RAN #70</c:v>
                </c:pt>
              </c:strCache>
            </c:strRef>
          </c:tx>
          <c:spPr>
            <a:solidFill>
              <a:srgbClr val="FF0000"/>
            </a:solidFill>
            <a:ln>
              <a:solidFill>
                <a:schemeClr val="tx1"/>
              </a:solidFill>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Statistics'!$BQ$538:$BQ$545</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FF8E-499D-A91C-14FB86AD2F1D}"/>
            </c:ext>
          </c:extLst>
        </c:ser>
        <c:ser>
          <c:idx val="3"/>
          <c:order val="19"/>
          <c:tx>
            <c:strRef>
              <c:f>'CR Statistics'!$BR$537</c:f>
              <c:strCache>
                <c:ptCount val="1"/>
                <c:pt idx="0">
                  <c:v>RAN #71</c:v>
                </c:pt>
              </c:strCache>
            </c:strRef>
          </c:tx>
          <c:spPr>
            <a:solidFill>
              <a:srgbClr val="00FF00"/>
            </a:solidFill>
            <a:ln>
              <a:solidFill>
                <a:srgbClr val="000000"/>
              </a:solidFill>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Statistics'!$BR$538:$BR$545</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FF8E-499D-A91C-14FB86AD2F1D}"/>
            </c:ext>
          </c:extLst>
        </c:ser>
        <c:ser>
          <c:idx val="4"/>
          <c:order val="20"/>
          <c:tx>
            <c:strRef>
              <c:f>'CR Statistics'!$BS$537</c:f>
              <c:strCache>
                <c:ptCount val="1"/>
                <c:pt idx="0">
                  <c:v>RAN #72</c:v>
                </c:pt>
              </c:strCache>
            </c:strRef>
          </c:tx>
          <c:spPr>
            <a:solidFill>
              <a:srgbClr val="FFFF00"/>
            </a:solidFill>
            <a:ln>
              <a:solidFill>
                <a:prstClr val="black"/>
              </a:solidFill>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Statistics'!$BS$538:$BS$545</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FF8E-499D-A91C-14FB86AD2F1D}"/>
            </c:ext>
          </c:extLst>
        </c:ser>
        <c:ser>
          <c:idx val="5"/>
          <c:order val="21"/>
          <c:tx>
            <c:strRef>
              <c:f>'CR Statistics'!$BT$537</c:f>
              <c:strCache>
                <c:ptCount val="1"/>
                <c:pt idx="0">
                  <c:v>RAN #73</c:v>
                </c:pt>
              </c:strCache>
            </c:strRef>
          </c:tx>
          <c:spPr>
            <a:solidFill>
              <a:schemeClr val="accent6">
                <a:lumMod val="75000"/>
              </a:schemeClr>
            </a:solidFill>
            <a:ln>
              <a:solidFill>
                <a:srgbClr val="000000"/>
              </a:solidFill>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Statistics'!$BT$538:$BT$545</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FF8E-499D-A91C-14FB86AD2F1D}"/>
            </c:ext>
          </c:extLst>
        </c:ser>
        <c:ser>
          <c:idx val="6"/>
          <c:order val="22"/>
          <c:tx>
            <c:strRef>
              <c:f>'CR Statistics'!$BU$537</c:f>
              <c:strCache>
                <c:ptCount val="1"/>
                <c:pt idx="0">
                  <c:v>RAN #74</c:v>
                </c:pt>
              </c:strCache>
            </c:strRef>
          </c:tx>
          <c:spPr>
            <a:solidFill>
              <a:srgbClr val="00FFFF"/>
            </a:solidFill>
            <a:ln>
              <a:solidFill>
                <a:schemeClr val="tx1"/>
              </a:solidFill>
            </a:ln>
          </c:spPr>
          <c:invertIfNegative val="0"/>
          <c:cat>
            <c:strRef>
              <c:f>'CR Statistics'!$BV$538:$BV$545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Statistics'!$BU$538:$BU$545</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FF8E-499D-A91C-14FB86AD2F1D}"/>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 Statistics'!$T$500</c:f>
              <c:strCache>
                <c:ptCount val="1"/>
                <c:pt idx="0">
                  <c:v>RAN1</c:v>
                </c:pt>
              </c:strCache>
            </c:strRef>
          </c:tx>
          <c:spPr>
            <a:solidFill>
              <a:srgbClr val="00FF00"/>
            </a:solidFill>
            <a:ln w="12700">
              <a:solidFill>
                <a:srgbClr val="000000"/>
              </a:solidFill>
              <a:prstDash val="solid"/>
            </a:ln>
          </c:spPr>
          <c:invertIfNegative val="0"/>
          <c:cat>
            <c:strRef>
              <c:f>'CR Statistics'!$S$501:$S$507</c:f>
              <c:strCache>
                <c:ptCount val="7"/>
                <c:pt idx="0">
                  <c:v>REL-8</c:v>
                </c:pt>
                <c:pt idx="1">
                  <c:v>REL-9</c:v>
                </c:pt>
                <c:pt idx="2">
                  <c:v>REL-10</c:v>
                </c:pt>
                <c:pt idx="3">
                  <c:v>REL-11</c:v>
                </c:pt>
                <c:pt idx="4">
                  <c:v>REL-12</c:v>
                </c:pt>
                <c:pt idx="5">
                  <c:v>REL-13</c:v>
                </c:pt>
                <c:pt idx="6">
                  <c:v>REL-14</c:v>
                </c:pt>
              </c:strCache>
            </c:strRef>
          </c:cat>
          <c:val>
            <c:numRef>
              <c:f>'CR Statistics'!$T$501:$T$507</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DD9F-449A-97E4-AA99B3DAA62E}"/>
            </c:ext>
          </c:extLst>
        </c:ser>
        <c:ser>
          <c:idx val="1"/>
          <c:order val="1"/>
          <c:tx>
            <c:strRef>
              <c:f>'CR Statistics'!$U$500</c:f>
              <c:strCache>
                <c:ptCount val="1"/>
                <c:pt idx="0">
                  <c:v>RAN2</c:v>
                </c:pt>
              </c:strCache>
            </c:strRef>
          </c:tx>
          <c:spPr>
            <a:solidFill>
              <a:srgbClr val="FF0000"/>
            </a:solidFill>
            <a:ln w="12700">
              <a:solidFill>
                <a:srgbClr val="000000"/>
              </a:solidFill>
              <a:prstDash val="solid"/>
            </a:ln>
          </c:spPr>
          <c:invertIfNegative val="0"/>
          <c:cat>
            <c:strRef>
              <c:f>'CR Statistics'!$S$501:$S$507</c:f>
              <c:strCache>
                <c:ptCount val="7"/>
                <c:pt idx="0">
                  <c:v>REL-8</c:v>
                </c:pt>
                <c:pt idx="1">
                  <c:v>REL-9</c:v>
                </c:pt>
                <c:pt idx="2">
                  <c:v>REL-10</c:v>
                </c:pt>
                <c:pt idx="3">
                  <c:v>REL-11</c:v>
                </c:pt>
                <c:pt idx="4">
                  <c:v>REL-12</c:v>
                </c:pt>
                <c:pt idx="5">
                  <c:v>REL-13</c:v>
                </c:pt>
                <c:pt idx="6">
                  <c:v>REL-14</c:v>
                </c:pt>
              </c:strCache>
            </c:strRef>
          </c:cat>
          <c:val>
            <c:numRef>
              <c:f>'CR Statistics'!$U$501:$U$507</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DD9F-449A-97E4-AA99B3DAA62E}"/>
            </c:ext>
          </c:extLst>
        </c:ser>
        <c:ser>
          <c:idx val="2"/>
          <c:order val="2"/>
          <c:tx>
            <c:strRef>
              <c:f>'CR Statistics'!$V$500</c:f>
              <c:strCache>
                <c:ptCount val="1"/>
                <c:pt idx="0">
                  <c:v>RAN3</c:v>
                </c:pt>
              </c:strCache>
            </c:strRef>
          </c:tx>
          <c:spPr>
            <a:solidFill>
              <a:srgbClr val="0000FF"/>
            </a:solidFill>
            <a:ln w="12700">
              <a:solidFill>
                <a:srgbClr val="000000"/>
              </a:solidFill>
              <a:prstDash val="solid"/>
            </a:ln>
          </c:spPr>
          <c:invertIfNegative val="0"/>
          <c:cat>
            <c:strRef>
              <c:f>'CR Statistics'!$S$501:$S$507</c:f>
              <c:strCache>
                <c:ptCount val="7"/>
                <c:pt idx="0">
                  <c:v>REL-8</c:v>
                </c:pt>
                <c:pt idx="1">
                  <c:v>REL-9</c:v>
                </c:pt>
                <c:pt idx="2">
                  <c:v>REL-10</c:v>
                </c:pt>
                <c:pt idx="3">
                  <c:v>REL-11</c:v>
                </c:pt>
                <c:pt idx="4">
                  <c:v>REL-12</c:v>
                </c:pt>
                <c:pt idx="5">
                  <c:v>REL-13</c:v>
                </c:pt>
                <c:pt idx="6">
                  <c:v>REL-14</c:v>
                </c:pt>
              </c:strCache>
            </c:strRef>
          </c:cat>
          <c:val>
            <c:numRef>
              <c:f>'CR Statistics'!$V$501:$V$507</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DD9F-449A-97E4-AA99B3DAA62E}"/>
            </c:ext>
          </c:extLst>
        </c:ser>
        <c:ser>
          <c:idx val="3"/>
          <c:order val="3"/>
          <c:tx>
            <c:strRef>
              <c:f>'CR Statistics'!$W$500</c:f>
              <c:strCache>
                <c:ptCount val="1"/>
                <c:pt idx="0">
                  <c:v>RAN4</c:v>
                </c:pt>
              </c:strCache>
            </c:strRef>
          </c:tx>
          <c:spPr>
            <a:solidFill>
              <a:srgbClr val="FFFF00"/>
            </a:solidFill>
            <a:ln w="12700">
              <a:solidFill>
                <a:srgbClr val="000000"/>
              </a:solidFill>
              <a:prstDash val="solid"/>
            </a:ln>
          </c:spPr>
          <c:invertIfNegative val="0"/>
          <c:cat>
            <c:strRef>
              <c:f>'CR Statistics'!$S$501:$S$507</c:f>
              <c:strCache>
                <c:ptCount val="7"/>
                <c:pt idx="0">
                  <c:v>REL-8</c:v>
                </c:pt>
                <c:pt idx="1">
                  <c:v>REL-9</c:v>
                </c:pt>
                <c:pt idx="2">
                  <c:v>REL-10</c:v>
                </c:pt>
                <c:pt idx="3">
                  <c:v>REL-11</c:v>
                </c:pt>
                <c:pt idx="4">
                  <c:v>REL-12</c:v>
                </c:pt>
                <c:pt idx="5">
                  <c:v>REL-13</c:v>
                </c:pt>
                <c:pt idx="6">
                  <c:v>REL-14</c:v>
                </c:pt>
              </c:strCache>
            </c:strRef>
          </c:cat>
          <c:val>
            <c:numRef>
              <c:f>'CR Statistics'!$W$501:$W$507</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DD9F-449A-97E4-AA99B3DAA62E}"/>
            </c:ext>
          </c:extLst>
        </c:ser>
        <c:ser>
          <c:idx val="4"/>
          <c:order val="4"/>
          <c:tx>
            <c:strRef>
              <c:f>'CR Statistics'!$X$500</c:f>
              <c:strCache>
                <c:ptCount val="1"/>
                <c:pt idx="0">
                  <c:v>RAN5</c:v>
                </c:pt>
              </c:strCache>
            </c:strRef>
          </c:tx>
          <c:spPr>
            <a:solidFill>
              <a:srgbClr val="660066"/>
            </a:solidFill>
            <a:ln w="12700">
              <a:solidFill>
                <a:srgbClr val="000000"/>
              </a:solidFill>
              <a:prstDash val="solid"/>
            </a:ln>
          </c:spPr>
          <c:invertIfNegative val="0"/>
          <c:cat>
            <c:strRef>
              <c:f>'CR Statistics'!$S$501:$S$507</c:f>
              <c:strCache>
                <c:ptCount val="7"/>
                <c:pt idx="0">
                  <c:v>REL-8</c:v>
                </c:pt>
                <c:pt idx="1">
                  <c:v>REL-9</c:v>
                </c:pt>
                <c:pt idx="2">
                  <c:v>REL-10</c:v>
                </c:pt>
                <c:pt idx="3">
                  <c:v>REL-11</c:v>
                </c:pt>
                <c:pt idx="4">
                  <c:v>REL-12</c:v>
                </c:pt>
                <c:pt idx="5">
                  <c:v>REL-13</c:v>
                </c:pt>
                <c:pt idx="6">
                  <c:v>REL-14</c:v>
                </c:pt>
              </c:strCache>
            </c:strRef>
          </c:cat>
          <c:val>
            <c:numRef>
              <c:f>'CR Statistics'!$X$501:$X$507</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DD9F-449A-97E4-AA99B3DAA62E}"/>
            </c:ext>
          </c:extLst>
        </c:ser>
        <c:ser>
          <c:idx val="6"/>
          <c:order val="5"/>
          <c:tx>
            <c:strRef>
              <c:f>'CR Statistics'!$Y$500</c:f>
              <c:strCache>
                <c:ptCount val="1"/>
                <c:pt idx="0">
                  <c:v>RAN6</c:v>
                </c:pt>
              </c:strCache>
            </c:strRef>
          </c:tx>
          <c:spPr>
            <a:solidFill>
              <a:srgbClr val="FFC000"/>
            </a:solidFill>
            <a:ln>
              <a:solidFill>
                <a:schemeClr val="tx1"/>
              </a:solidFill>
            </a:ln>
          </c:spPr>
          <c:invertIfNegative val="0"/>
          <c:cat>
            <c:strRef>
              <c:f>'CR Statistics'!$S$501:$S$507</c:f>
              <c:strCache>
                <c:ptCount val="7"/>
                <c:pt idx="0">
                  <c:v>REL-8</c:v>
                </c:pt>
                <c:pt idx="1">
                  <c:v>REL-9</c:v>
                </c:pt>
                <c:pt idx="2">
                  <c:v>REL-10</c:v>
                </c:pt>
                <c:pt idx="3">
                  <c:v>REL-11</c:v>
                </c:pt>
                <c:pt idx="4">
                  <c:v>REL-12</c:v>
                </c:pt>
                <c:pt idx="5">
                  <c:v>REL-13</c:v>
                </c:pt>
                <c:pt idx="6">
                  <c:v>REL-14</c:v>
                </c:pt>
              </c:strCache>
            </c:strRef>
          </c:cat>
          <c:val>
            <c:numRef>
              <c:f>'CR Statistics'!$Y$501:$Y$507</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DD9F-449A-97E4-AA99B3DAA62E}"/>
            </c:ext>
          </c:extLst>
        </c:ser>
        <c:ser>
          <c:idx val="5"/>
          <c:order val="6"/>
          <c:tx>
            <c:strRef>
              <c:f>'CR Statistics'!$Z$500</c:f>
              <c:strCache>
                <c:ptCount val="1"/>
                <c:pt idx="0">
                  <c:v>RAN without RAN5</c:v>
                </c:pt>
              </c:strCache>
            </c:strRef>
          </c:tx>
          <c:spPr>
            <a:solidFill>
              <a:srgbClr val="FF00FF"/>
            </a:solidFill>
            <a:ln w="12700">
              <a:solidFill>
                <a:srgbClr val="000000"/>
              </a:solidFill>
              <a:prstDash val="solid"/>
            </a:ln>
          </c:spPr>
          <c:invertIfNegative val="0"/>
          <c:cat>
            <c:strRef>
              <c:f>'CR Statistics'!$S$501:$S$507</c:f>
              <c:strCache>
                <c:ptCount val="7"/>
                <c:pt idx="0">
                  <c:v>REL-8</c:v>
                </c:pt>
                <c:pt idx="1">
                  <c:v>REL-9</c:v>
                </c:pt>
                <c:pt idx="2">
                  <c:v>REL-10</c:v>
                </c:pt>
                <c:pt idx="3">
                  <c:v>REL-11</c:v>
                </c:pt>
                <c:pt idx="4">
                  <c:v>REL-12</c:v>
                </c:pt>
                <c:pt idx="5">
                  <c:v>REL-13</c:v>
                </c:pt>
                <c:pt idx="6">
                  <c:v>REL-14</c:v>
                </c:pt>
              </c:strCache>
            </c:strRef>
          </c:cat>
          <c:val>
            <c:numRef>
              <c:f>'CR Statistics'!$Z$501:$Z$507</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DD9F-449A-97E4-AA99B3DAA62E}"/>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 Statistics'!$AY$500</c:f>
              <c:strCache>
                <c:ptCount val="1"/>
                <c:pt idx="0">
                  <c:v>RAN #52</c:v>
                </c:pt>
              </c:strCache>
            </c:strRef>
          </c:tx>
          <c:spPr>
            <a:solidFill>
              <a:srgbClr val="FF00FF"/>
            </a:solidFill>
            <a:ln w="12700">
              <a:solidFill>
                <a:srgbClr val="000000"/>
              </a:solidFill>
              <a:prstDash val="solid"/>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Statistics'!$AY$501:$AY$508</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F6D4-4F03-9DF9-8579FD55941D}"/>
            </c:ext>
          </c:extLst>
        </c:ser>
        <c:ser>
          <c:idx val="10"/>
          <c:order val="1"/>
          <c:tx>
            <c:strRef>
              <c:f>'CR Statistics'!$AZ$500</c:f>
              <c:strCache>
                <c:ptCount val="1"/>
                <c:pt idx="0">
                  <c:v>RAN #53</c:v>
                </c:pt>
              </c:strCache>
            </c:strRef>
          </c:tx>
          <c:spPr>
            <a:solidFill>
              <a:srgbClr val="FF0000"/>
            </a:solidFill>
            <a:ln w="12700">
              <a:solidFill>
                <a:srgbClr val="000000"/>
              </a:solidFill>
              <a:prstDash val="solid"/>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Statistics'!$AZ$501:$AZ$508</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F6D4-4F03-9DF9-8579FD55941D}"/>
            </c:ext>
          </c:extLst>
        </c:ser>
        <c:ser>
          <c:idx val="11"/>
          <c:order val="2"/>
          <c:tx>
            <c:strRef>
              <c:f>'CR Statistics'!$BA$500</c:f>
              <c:strCache>
                <c:ptCount val="1"/>
                <c:pt idx="0">
                  <c:v>RAN #54</c:v>
                </c:pt>
              </c:strCache>
            </c:strRef>
          </c:tx>
          <c:spPr>
            <a:solidFill>
              <a:srgbClr val="00FFFF"/>
            </a:solidFill>
            <a:ln w="12700">
              <a:solidFill>
                <a:srgbClr val="000000"/>
              </a:solidFill>
              <a:prstDash val="solid"/>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Statistics'!$BA$501:$BA$508</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F6D4-4F03-9DF9-8579FD55941D}"/>
            </c:ext>
          </c:extLst>
        </c:ser>
        <c:ser>
          <c:idx val="12"/>
          <c:order val="3"/>
          <c:tx>
            <c:strRef>
              <c:f>'CR Statistics'!$BB$500</c:f>
              <c:strCache>
                <c:ptCount val="1"/>
                <c:pt idx="0">
                  <c:v>RAN #55</c:v>
                </c:pt>
              </c:strCache>
            </c:strRef>
          </c:tx>
          <c:spPr>
            <a:solidFill>
              <a:srgbClr val="FF00FF"/>
            </a:solidFill>
            <a:ln w="12700">
              <a:solidFill>
                <a:srgbClr val="000000"/>
              </a:solidFill>
              <a:prstDash val="solid"/>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Statistics'!$BB$501:$BB$508</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F6D4-4F03-9DF9-8579FD55941D}"/>
            </c:ext>
          </c:extLst>
        </c:ser>
        <c:ser>
          <c:idx val="13"/>
          <c:order val="4"/>
          <c:tx>
            <c:strRef>
              <c:f>'CR Statistics'!$BC$500</c:f>
              <c:strCache>
                <c:ptCount val="1"/>
                <c:pt idx="0">
                  <c:v>RAN #56</c:v>
                </c:pt>
              </c:strCache>
            </c:strRef>
          </c:tx>
          <c:spPr>
            <a:solidFill>
              <a:srgbClr val="800000"/>
            </a:solidFill>
            <a:ln w="12700">
              <a:solidFill>
                <a:srgbClr val="000000"/>
              </a:solidFill>
              <a:prstDash val="solid"/>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Statistics'!$BC$501:$BC$508</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F6D4-4F03-9DF9-8579FD55941D}"/>
            </c:ext>
          </c:extLst>
        </c:ser>
        <c:ser>
          <c:idx val="14"/>
          <c:order val="5"/>
          <c:tx>
            <c:strRef>
              <c:f>'CR Statistics'!$BD$500</c:f>
              <c:strCache>
                <c:ptCount val="1"/>
                <c:pt idx="0">
                  <c:v>RAN #57</c:v>
                </c:pt>
              </c:strCache>
            </c:strRef>
          </c:tx>
          <c:spPr>
            <a:solidFill>
              <a:srgbClr val="FFCC00"/>
            </a:solidFill>
            <a:ln w="12700">
              <a:solidFill>
                <a:srgbClr val="000000"/>
              </a:solidFill>
              <a:prstDash val="solid"/>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Statistics'!$BD$501:$BD$508</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F6D4-4F03-9DF9-8579FD55941D}"/>
            </c:ext>
          </c:extLst>
        </c:ser>
        <c:ser>
          <c:idx val="15"/>
          <c:order val="6"/>
          <c:tx>
            <c:strRef>
              <c:f>'CR Statistics'!$BE$500</c:f>
              <c:strCache>
                <c:ptCount val="1"/>
                <c:pt idx="0">
                  <c:v>RAN #58</c:v>
                </c:pt>
              </c:strCache>
            </c:strRef>
          </c:tx>
          <c:spPr>
            <a:solidFill>
              <a:srgbClr val="FFFF00"/>
            </a:solidFill>
            <a:ln w="12700">
              <a:solidFill>
                <a:srgbClr val="000000"/>
              </a:solidFill>
              <a:prstDash val="solid"/>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Statistics'!$BE$501:$BE$508</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F6D4-4F03-9DF9-8579FD55941D}"/>
            </c:ext>
          </c:extLst>
        </c:ser>
        <c:ser>
          <c:idx val="16"/>
          <c:order val="7"/>
          <c:tx>
            <c:strRef>
              <c:f>'CR Statistics'!$BF$500</c:f>
              <c:strCache>
                <c:ptCount val="1"/>
                <c:pt idx="0">
                  <c:v>RAN #59</c:v>
                </c:pt>
              </c:strCache>
            </c:strRef>
          </c:tx>
          <c:spPr>
            <a:solidFill>
              <a:srgbClr val="00CCFF"/>
            </a:solidFill>
            <a:ln w="12700">
              <a:solidFill>
                <a:srgbClr val="000000"/>
              </a:solidFill>
              <a:prstDash val="solid"/>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Statistics'!$BF$501:$BF$508</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F6D4-4F03-9DF9-8579FD55941D}"/>
            </c:ext>
          </c:extLst>
        </c:ser>
        <c:ser>
          <c:idx val="17"/>
          <c:order val="8"/>
          <c:tx>
            <c:strRef>
              <c:f>'CR Statistics'!$BG$500</c:f>
              <c:strCache>
                <c:ptCount val="1"/>
                <c:pt idx="0">
                  <c:v>RAN #60</c:v>
                </c:pt>
              </c:strCache>
            </c:strRef>
          </c:tx>
          <c:spPr>
            <a:solidFill>
              <a:srgbClr val="00FF00"/>
            </a:solidFill>
            <a:ln w="12700">
              <a:solidFill>
                <a:srgbClr val="000000"/>
              </a:solidFill>
              <a:prstDash val="solid"/>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Statistics'!$BG$501:$BG$508</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F6D4-4F03-9DF9-8579FD55941D}"/>
            </c:ext>
          </c:extLst>
        </c:ser>
        <c:ser>
          <c:idx val="18"/>
          <c:order val="9"/>
          <c:tx>
            <c:strRef>
              <c:f>'CR Statistics'!$BH$500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Statistics'!$BH$501:$BH$508</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F6D4-4F03-9DF9-8579FD55941D}"/>
            </c:ext>
          </c:extLst>
        </c:ser>
        <c:ser>
          <c:idx val="19"/>
          <c:order val="10"/>
          <c:tx>
            <c:strRef>
              <c:f>'CR Statistics'!$BI$500</c:f>
              <c:strCache>
                <c:ptCount val="1"/>
                <c:pt idx="0">
                  <c:v>RAN #62</c:v>
                </c:pt>
              </c:strCache>
            </c:strRef>
          </c:tx>
          <c:spPr>
            <a:solidFill>
              <a:srgbClr val="00FFFF"/>
            </a:solidFill>
            <a:ln w="12700">
              <a:solidFill>
                <a:srgbClr val="000000"/>
              </a:solidFill>
              <a:prstDash val="solid"/>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Statistics'!$BI$501:$BI$508</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F6D4-4F03-9DF9-8579FD55941D}"/>
            </c:ext>
          </c:extLst>
        </c:ser>
        <c:ser>
          <c:idx val="20"/>
          <c:order val="11"/>
          <c:tx>
            <c:strRef>
              <c:f>'CR Statistics'!$BJ$500</c:f>
              <c:strCache>
                <c:ptCount val="1"/>
                <c:pt idx="0">
                  <c:v>RAN #63</c:v>
                </c:pt>
              </c:strCache>
            </c:strRef>
          </c:tx>
          <c:spPr>
            <a:solidFill>
              <a:srgbClr val="FFFF00"/>
            </a:solidFill>
            <a:ln w="12700">
              <a:solidFill>
                <a:srgbClr val="000000"/>
              </a:solidFill>
              <a:prstDash val="solid"/>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Statistics'!$BJ$501:$BJ$508</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F6D4-4F03-9DF9-8579FD55941D}"/>
            </c:ext>
          </c:extLst>
        </c:ser>
        <c:ser>
          <c:idx val="21"/>
          <c:order val="12"/>
          <c:tx>
            <c:strRef>
              <c:f>'CR Statistics'!$BK$500</c:f>
              <c:strCache>
                <c:ptCount val="1"/>
                <c:pt idx="0">
                  <c:v>RAN #64</c:v>
                </c:pt>
              </c:strCache>
            </c:strRef>
          </c:tx>
          <c:spPr>
            <a:solidFill>
              <a:srgbClr val="FF9900"/>
            </a:solidFill>
            <a:ln>
              <a:solidFill>
                <a:schemeClr val="tx1"/>
              </a:solidFill>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Statistics'!$BK$501:$BK$508</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F6D4-4F03-9DF9-8579FD55941D}"/>
            </c:ext>
          </c:extLst>
        </c:ser>
        <c:ser>
          <c:idx val="22"/>
          <c:order val="13"/>
          <c:tx>
            <c:strRef>
              <c:f>'CR Statistics'!$BL$500</c:f>
              <c:strCache>
                <c:ptCount val="1"/>
                <c:pt idx="0">
                  <c:v>RAN#65</c:v>
                </c:pt>
              </c:strCache>
            </c:strRef>
          </c:tx>
          <c:spPr>
            <a:solidFill>
              <a:srgbClr val="0066FF"/>
            </a:solidFill>
            <a:ln>
              <a:solidFill>
                <a:srgbClr val="000000"/>
              </a:solidFill>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Statistics'!$BL$501:$BL$508</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F6D4-4F03-9DF9-8579FD55941D}"/>
            </c:ext>
          </c:extLst>
        </c:ser>
        <c:ser>
          <c:idx val="23"/>
          <c:order val="14"/>
          <c:tx>
            <c:strRef>
              <c:f>'CR Statistics'!$BM$500</c:f>
              <c:strCache>
                <c:ptCount val="1"/>
                <c:pt idx="0">
                  <c:v>RAN #66</c:v>
                </c:pt>
              </c:strCache>
            </c:strRef>
          </c:tx>
          <c:spPr>
            <a:solidFill>
              <a:schemeClr val="accent6">
                <a:lumMod val="50000"/>
              </a:schemeClr>
            </a:solidFill>
            <a:ln>
              <a:solidFill>
                <a:schemeClr val="tx1"/>
              </a:solidFill>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Statistics'!$BM$501:$BM$508</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F6D4-4F03-9DF9-8579FD55941D}"/>
            </c:ext>
          </c:extLst>
        </c:ser>
        <c:ser>
          <c:idx val="24"/>
          <c:order val="15"/>
          <c:tx>
            <c:strRef>
              <c:f>'CR Statistics'!$BN$500</c:f>
              <c:strCache>
                <c:ptCount val="1"/>
                <c:pt idx="0">
                  <c:v>RAN #67</c:v>
                </c:pt>
              </c:strCache>
            </c:strRef>
          </c:tx>
          <c:spPr>
            <a:solidFill>
              <a:srgbClr val="FF0000"/>
            </a:solidFill>
            <a:ln>
              <a:solidFill>
                <a:sysClr val="windowText" lastClr="000000"/>
              </a:solidFill>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Statistics'!$BN$501:$BN$508</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F6D4-4F03-9DF9-8579FD55941D}"/>
            </c:ext>
          </c:extLst>
        </c:ser>
        <c:ser>
          <c:idx val="0"/>
          <c:order val="16"/>
          <c:tx>
            <c:strRef>
              <c:f>'CR Statistics'!$BO$500</c:f>
              <c:strCache>
                <c:ptCount val="1"/>
                <c:pt idx="0">
                  <c:v>RAN #68</c:v>
                </c:pt>
              </c:strCache>
            </c:strRef>
          </c:tx>
          <c:spPr>
            <a:solidFill>
              <a:srgbClr val="FF9900"/>
            </a:solidFill>
            <a:ln>
              <a:solidFill>
                <a:schemeClr val="tx1"/>
              </a:solidFill>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Statistics'!$BO$501:$BO$508</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F6D4-4F03-9DF9-8579FD55941D}"/>
            </c:ext>
          </c:extLst>
        </c:ser>
        <c:ser>
          <c:idx val="1"/>
          <c:order val="17"/>
          <c:tx>
            <c:strRef>
              <c:f>'CR Statistics'!$BP$500</c:f>
              <c:strCache>
                <c:ptCount val="1"/>
                <c:pt idx="0">
                  <c:v>RAN #69</c:v>
                </c:pt>
              </c:strCache>
            </c:strRef>
          </c:tx>
          <c:spPr>
            <a:ln>
              <a:solidFill>
                <a:srgbClr val="000000"/>
              </a:solidFill>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Statistics'!$BP$501:$BP$508</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F6D4-4F03-9DF9-8579FD55941D}"/>
            </c:ext>
          </c:extLst>
        </c:ser>
        <c:ser>
          <c:idx val="2"/>
          <c:order val="18"/>
          <c:tx>
            <c:strRef>
              <c:f>'CR Statistics'!$BQ$500</c:f>
              <c:strCache>
                <c:ptCount val="1"/>
                <c:pt idx="0">
                  <c:v>RAN #70</c:v>
                </c:pt>
              </c:strCache>
            </c:strRef>
          </c:tx>
          <c:spPr>
            <a:solidFill>
              <a:srgbClr val="FF0000"/>
            </a:solidFill>
            <a:ln>
              <a:solidFill>
                <a:schemeClr val="tx1"/>
              </a:solidFill>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Statistics'!$BQ$501:$BQ$508</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F6D4-4F03-9DF9-8579FD55941D}"/>
            </c:ext>
          </c:extLst>
        </c:ser>
        <c:ser>
          <c:idx val="3"/>
          <c:order val="19"/>
          <c:tx>
            <c:strRef>
              <c:f>'CR Statistics'!$BR$500</c:f>
              <c:strCache>
                <c:ptCount val="1"/>
                <c:pt idx="0">
                  <c:v>RAN #71</c:v>
                </c:pt>
              </c:strCache>
            </c:strRef>
          </c:tx>
          <c:spPr>
            <a:solidFill>
              <a:srgbClr val="00FF00"/>
            </a:solidFill>
            <a:ln>
              <a:solidFill>
                <a:srgbClr val="000000"/>
              </a:solidFill>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Statistics'!$BR$501:$BR$508</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F6D4-4F03-9DF9-8579FD55941D}"/>
            </c:ext>
          </c:extLst>
        </c:ser>
        <c:ser>
          <c:idx val="4"/>
          <c:order val="20"/>
          <c:tx>
            <c:strRef>
              <c:f>'CR Statistics'!$BS$500</c:f>
              <c:strCache>
                <c:ptCount val="1"/>
                <c:pt idx="0">
                  <c:v>RAN #72</c:v>
                </c:pt>
              </c:strCache>
            </c:strRef>
          </c:tx>
          <c:spPr>
            <a:solidFill>
              <a:srgbClr val="FFFF00"/>
            </a:solidFill>
            <a:ln>
              <a:solidFill>
                <a:prstClr val="black"/>
              </a:solidFill>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Statistics'!$BS$501:$BS$508</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F6D4-4F03-9DF9-8579FD55941D}"/>
            </c:ext>
          </c:extLst>
        </c:ser>
        <c:ser>
          <c:idx val="5"/>
          <c:order val="21"/>
          <c:tx>
            <c:strRef>
              <c:f>'CR Statistics'!$BT$500</c:f>
              <c:strCache>
                <c:ptCount val="1"/>
                <c:pt idx="0">
                  <c:v>RAN #73</c:v>
                </c:pt>
              </c:strCache>
            </c:strRef>
          </c:tx>
          <c:spPr>
            <a:solidFill>
              <a:schemeClr val="accent6">
                <a:lumMod val="75000"/>
              </a:schemeClr>
            </a:solidFill>
            <a:ln>
              <a:solidFill>
                <a:srgbClr val="000000"/>
              </a:solidFill>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Statistics'!$BT$501:$BT$508</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F6D4-4F03-9DF9-8579FD55941D}"/>
            </c:ext>
          </c:extLst>
        </c:ser>
        <c:ser>
          <c:idx val="6"/>
          <c:order val="22"/>
          <c:tx>
            <c:strRef>
              <c:f>'CR Statistics'!$BU$500</c:f>
              <c:strCache>
                <c:ptCount val="1"/>
                <c:pt idx="0">
                  <c:v>RAN #74</c:v>
                </c:pt>
              </c:strCache>
            </c:strRef>
          </c:tx>
          <c:spPr>
            <a:solidFill>
              <a:srgbClr val="00FFFF"/>
            </a:solidFill>
            <a:ln>
              <a:solidFill>
                <a:schemeClr val="tx1"/>
              </a:solidFill>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Statistics'!$BU$501:$BU$508</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F6D4-4F03-9DF9-8579FD55941D}"/>
            </c:ext>
          </c:extLst>
        </c:ser>
        <c:ser>
          <c:idx val="7"/>
          <c:order val="23"/>
          <c:tx>
            <c:strRef>
              <c:f>'CR Statistics'!$BV$500</c:f>
              <c:strCache>
                <c:ptCount val="1"/>
                <c:pt idx="0">
                  <c:v>RAN #75</c:v>
                </c:pt>
              </c:strCache>
            </c:strRef>
          </c:tx>
          <c:spPr>
            <a:solidFill>
              <a:srgbClr val="33CC33"/>
            </a:solidFill>
            <a:ln>
              <a:solidFill>
                <a:schemeClr val="tx1"/>
              </a:solidFill>
            </a:ln>
          </c:spPr>
          <c:invertIfNegative val="0"/>
          <c:cat>
            <c:strRef>
              <c:f>'CR Statistics'!$BW$501:$BW$508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Statistics'!$BV$501:$BV$508</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F6D4-4F03-9DF9-8579FD55941D}"/>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 Statistics'!$T$459</c:f>
              <c:strCache>
                <c:ptCount val="1"/>
                <c:pt idx="0">
                  <c:v>RAN1</c:v>
                </c:pt>
              </c:strCache>
            </c:strRef>
          </c:tx>
          <c:spPr>
            <a:solidFill>
              <a:srgbClr val="00FF00"/>
            </a:solidFill>
            <a:ln w="12700">
              <a:solidFill>
                <a:srgbClr val="000000"/>
              </a:solidFill>
              <a:prstDash val="solid"/>
            </a:ln>
          </c:spPr>
          <c:invertIfNegative val="0"/>
          <c:cat>
            <c:strRef>
              <c:f>'CR Statistics'!$S$460:$S$466</c:f>
              <c:strCache>
                <c:ptCount val="7"/>
                <c:pt idx="0">
                  <c:v>REL-8</c:v>
                </c:pt>
                <c:pt idx="1">
                  <c:v>REL-9</c:v>
                </c:pt>
                <c:pt idx="2">
                  <c:v>REL-10</c:v>
                </c:pt>
                <c:pt idx="3">
                  <c:v>REL-11</c:v>
                </c:pt>
                <c:pt idx="4">
                  <c:v>REL-12</c:v>
                </c:pt>
                <c:pt idx="5">
                  <c:v>REL-13</c:v>
                </c:pt>
                <c:pt idx="6">
                  <c:v>REL-14</c:v>
                </c:pt>
              </c:strCache>
            </c:strRef>
          </c:cat>
          <c:val>
            <c:numRef>
              <c:f>'CR Statistics'!$T$460:$T$466</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8229-4BE5-85ED-325CF1EA7B11}"/>
            </c:ext>
          </c:extLst>
        </c:ser>
        <c:ser>
          <c:idx val="1"/>
          <c:order val="1"/>
          <c:tx>
            <c:strRef>
              <c:f>'CR Statistics'!$U$459</c:f>
              <c:strCache>
                <c:ptCount val="1"/>
                <c:pt idx="0">
                  <c:v>RAN2</c:v>
                </c:pt>
              </c:strCache>
            </c:strRef>
          </c:tx>
          <c:spPr>
            <a:solidFill>
              <a:srgbClr val="FF0000"/>
            </a:solidFill>
            <a:ln w="12700">
              <a:solidFill>
                <a:srgbClr val="000000"/>
              </a:solidFill>
              <a:prstDash val="solid"/>
            </a:ln>
          </c:spPr>
          <c:invertIfNegative val="0"/>
          <c:cat>
            <c:strRef>
              <c:f>'CR Statistics'!$S$460:$S$466</c:f>
              <c:strCache>
                <c:ptCount val="7"/>
                <c:pt idx="0">
                  <c:v>REL-8</c:v>
                </c:pt>
                <c:pt idx="1">
                  <c:v>REL-9</c:v>
                </c:pt>
                <c:pt idx="2">
                  <c:v>REL-10</c:v>
                </c:pt>
                <c:pt idx="3">
                  <c:v>REL-11</c:v>
                </c:pt>
                <c:pt idx="4">
                  <c:v>REL-12</c:v>
                </c:pt>
                <c:pt idx="5">
                  <c:v>REL-13</c:v>
                </c:pt>
                <c:pt idx="6">
                  <c:v>REL-14</c:v>
                </c:pt>
              </c:strCache>
            </c:strRef>
          </c:cat>
          <c:val>
            <c:numRef>
              <c:f>'CR Statistics'!$U$460:$U$466</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8229-4BE5-85ED-325CF1EA7B11}"/>
            </c:ext>
          </c:extLst>
        </c:ser>
        <c:ser>
          <c:idx val="2"/>
          <c:order val="2"/>
          <c:tx>
            <c:strRef>
              <c:f>'CR Statistics'!$V$459</c:f>
              <c:strCache>
                <c:ptCount val="1"/>
                <c:pt idx="0">
                  <c:v>RAN3</c:v>
                </c:pt>
              </c:strCache>
            </c:strRef>
          </c:tx>
          <c:spPr>
            <a:solidFill>
              <a:srgbClr val="0000FF"/>
            </a:solidFill>
            <a:ln w="12700">
              <a:solidFill>
                <a:srgbClr val="000000"/>
              </a:solidFill>
              <a:prstDash val="solid"/>
            </a:ln>
          </c:spPr>
          <c:invertIfNegative val="0"/>
          <c:cat>
            <c:strRef>
              <c:f>'CR Statistics'!$S$460:$S$466</c:f>
              <c:strCache>
                <c:ptCount val="7"/>
                <c:pt idx="0">
                  <c:v>REL-8</c:v>
                </c:pt>
                <c:pt idx="1">
                  <c:v>REL-9</c:v>
                </c:pt>
                <c:pt idx="2">
                  <c:v>REL-10</c:v>
                </c:pt>
                <c:pt idx="3">
                  <c:v>REL-11</c:v>
                </c:pt>
                <c:pt idx="4">
                  <c:v>REL-12</c:v>
                </c:pt>
                <c:pt idx="5">
                  <c:v>REL-13</c:v>
                </c:pt>
                <c:pt idx="6">
                  <c:v>REL-14</c:v>
                </c:pt>
              </c:strCache>
            </c:strRef>
          </c:cat>
          <c:val>
            <c:numRef>
              <c:f>'CR Statistics'!$V$460:$V$466</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8229-4BE5-85ED-325CF1EA7B11}"/>
            </c:ext>
          </c:extLst>
        </c:ser>
        <c:ser>
          <c:idx val="3"/>
          <c:order val="3"/>
          <c:tx>
            <c:strRef>
              <c:f>'CR Statistics'!$W$459</c:f>
              <c:strCache>
                <c:ptCount val="1"/>
                <c:pt idx="0">
                  <c:v>RAN4</c:v>
                </c:pt>
              </c:strCache>
            </c:strRef>
          </c:tx>
          <c:spPr>
            <a:solidFill>
              <a:srgbClr val="FFFF00"/>
            </a:solidFill>
            <a:ln w="12700">
              <a:solidFill>
                <a:srgbClr val="000000"/>
              </a:solidFill>
              <a:prstDash val="solid"/>
            </a:ln>
          </c:spPr>
          <c:invertIfNegative val="0"/>
          <c:cat>
            <c:strRef>
              <c:f>'CR Statistics'!$S$460:$S$466</c:f>
              <c:strCache>
                <c:ptCount val="7"/>
                <c:pt idx="0">
                  <c:v>REL-8</c:v>
                </c:pt>
                <c:pt idx="1">
                  <c:v>REL-9</c:v>
                </c:pt>
                <c:pt idx="2">
                  <c:v>REL-10</c:v>
                </c:pt>
                <c:pt idx="3">
                  <c:v>REL-11</c:v>
                </c:pt>
                <c:pt idx="4">
                  <c:v>REL-12</c:v>
                </c:pt>
                <c:pt idx="5">
                  <c:v>REL-13</c:v>
                </c:pt>
                <c:pt idx="6">
                  <c:v>REL-14</c:v>
                </c:pt>
              </c:strCache>
            </c:strRef>
          </c:cat>
          <c:val>
            <c:numRef>
              <c:f>'CR Statistics'!$W$460:$W$466</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8229-4BE5-85ED-325CF1EA7B11}"/>
            </c:ext>
          </c:extLst>
        </c:ser>
        <c:ser>
          <c:idx val="4"/>
          <c:order val="4"/>
          <c:tx>
            <c:strRef>
              <c:f>'CR Statistics'!$X$459</c:f>
              <c:strCache>
                <c:ptCount val="1"/>
                <c:pt idx="0">
                  <c:v>RAN5</c:v>
                </c:pt>
              </c:strCache>
            </c:strRef>
          </c:tx>
          <c:spPr>
            <a:solidFill>
              <a:srgbClr val="660066"/>
            </a:solidFill>
            <a:ln w="12700">
              <a:solidFill>
                <a:srgbClr val="000000"/>
              </a:solidFill>
              <a:prstDash val="solid"/>
            </a:ln>
          </c:spPr>
          <c:invertIfNegative val="0"/>
          <c:cat>
            <c:strRef>
              <c:f>'CR Statistics'!$S$460:$S$466</c:f>
              <c:strCache>
                <c:ptCount val="7"/>
                <c:pt idx="0">
                  <c:v>REL-8</c:v>
                </c:pt>
                <c:pt idx="1">
                  <c:v>REL-9</c:v>
                </c:pt>
                <c:pt idx="2">
                  <c:v>REL-10</c:v>
                </c:pt>
                <c:pt idx="3">
                  <c:v>REL-11</c:v>
                </c:pt>
                <c:pt idx="4">
                  <c:v>REL-12</c:v>
                </c:pt>
                <c:pt idx="5">
                  <c:v>REL-13</c:v>
                </c:pt>
                <c:pt idx="6">
                  <c:v>REL-14</c:v>
                </c:pt>
              </c:strCache>
            </c:strRef>
          </c:cat>
          <c:val>
            <c:numRef>
              <c:f>'CR Statistics'!$X$460:$X$466</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8229-4BE5-85ED-325CF1EA7B11}"/>
            </c:ext>
          </c:extLst>
        </c:ser>
        <c:ser>
          <c:idx val="6"/>
          <c:order val="5"/>
          <c:tx>
            <c:strRef>
              <c:f>'CR Statistics'!$Y$459</c:f>
              <c:strCache>
                <c:ptCount val="1"/>
                <c:pt idx="0">
                  <c:v>RAN6</c:v>
                </c:pt>
              </c:strCache>
            </c:strRef>
          </c:tx>
          <c:spPr>
            <a:solidFill>
              <a:srgbClr val="FFC000"/>
            </a:solidFill>
            <a:ln>
              <a:solidFill>
                <a:schemeClr val="tx1"/>
              </a:solidFill>
            </a:ln>
          </c:spPr>
          <c:invertIfNegative val="0"/>
          <c:cat>
            <c:strRef>
              <c:f>'CR Statistics'!$S$460:$S$466</c:f>
              <c:strCache>
                <c:ptCount val="7"/>
                <c:pt idx="0">
                  <c:v>REL-8</c:v>
                </c:pt>
                <c:pt idx="1">
                  <c:v>REL-9</c:v>
                </c:pt>
                <c:pt idx="2">
                  <c:v>REL-10</c:v>
                </c:pt>
                <c:pt idx="3">
                  <c:v>REL-11</c:v>
                </c:pt>
                <c:pt idx="4">
                  <c:v>REL-12</c:v>
                </c:pt>
                <c:pt idx="5">
                  <c:v>REL-13</c:v>
                </c:pt>
                <c:pt idx="6">
                  <c:v>REL-14</c:v>
                </c:pt>
              </c:strCache>
            </c:strRef>
          </c:cat>
          <c:val>
            <c:numRef>
              <c:f>'CR Statistics'!$Y$460:$Y$466</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8229-4BE5-85ED-325CF1EA7B11}"/>
            </c:ext>
          </c:extLst>
        </c:ser>
        <c:ser>
          <c:idx val="5"/>
          <c:order val="6"/>
          <c:tx>
            <c:strRef>
              <c:f>'CR Statistics'!$Z$459</c:f>
              <c:strCache>
                <c:ptCount val="1"/>
                <c:pt idx="0">
                  <c:v>RAN without RAN5</c:v>
                </c:pt>
              </c:strCache>
            </c:strRef>
          </c:tx>
          <c:spPr>
            <a:solidFill>
              <a:srgbClr val="FF00FF"/>
            </a:solidFill>
            <a:ln>
              <a:solidFill>
                <a:schemeClr val="tx1"/>
              </a:solidFill>
            </a:ln>
          </c:spPr>
          <c:invertIfNegative val="0"/>
          <c:cat>
            <c:strRef>
              <c:f>'CR Statistics'!$S$460:$S$466</c:f>
              <c:strCache>
                <c:ptCount val="7"/>
                <c:pt idx="0">
                  <c:v>REL-8</c:v>
                </c:pt>
                <c:pt idx="1">
                  <c:v>REL-9</c:v>
                </c:pt>
                <c:pt idx="2">
                  <c:v>REL-10</c:v>
                </c:pt>
                <c:pt idx="3">
                  <c:v>REL-11</c:v>
                </c:pt>
                <c:pt idx="4">
                  <c:v>REL-12</c:v>
                </c:pt>
                <c:pt idx="5">
                  <c:v>REL-13</c:v>
                </c:pt>
                <c:pt idx="6">
                  <c:v>REL-14</c:v>
                </c:pt>
              </c:strCache>
            </c:strRef>
          </c:cat>
          <c:val>
            <c:numRef>
              <c:f>'CR Statistics'!$Z$460:$Z$466</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8229-4BE5-85ED-325CF1EA7B11}"/>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 Statistics'!$AY$500</c:f>
              <c:strCache>
                <c:ptCount val="1"/>
                <c:pt idx="0">
                  <c:v>RAN #52</c:v>
                </c:pt>
              </c:strCache>
            </c:strRef>
          </c:tx>
          <c:spPr>
            <a:solidFill>
              <a:srgbClr val="FF00FF"/>
            </a:solidFill>
            <a:ln w="12700">
              <a:solidFill>
                <a:srgbClr val="000000"/>
              </a:solidFill>
              <a:prstDash val="solid"/>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Statistics'!$AY$501:$AY$508</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88F-4A63-AE9F-2FDC546D53C1}"/>
            </c:ext>
          </c:extLst>
        </c:ser>
        <c:ser>
          <c:idx val="10"/>
          <c:order val="1"/>
          <c:tx>
            <c:strRef>
              <c:f>'CR Statistics'!$AZ$500</c:f>
              <c:strCache>
                <c:ptCount val="1"/>
                <c:pt idx="0">
                  <c:v>RAN #53</c:v>
                </c:pt>
              </c:strCache>
            </c:strRef>
          </c:tx>
          <c:spPr>
            <a:solidFill>
              <a:srgbClr val="FF0000"/>
            </a:solidFill>
            <a:ln w="12700">
              <a:solidFill>
                <a:srgbClr val="000000"/>
              </a:solidFill>
              <a:prstDash val="solid"/>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Statistics'!$AZ$501:$AZ$508</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88F-4A63-AE9F-2FDC546D53C1}"/>
            </c:ext>
          </c:extLst>
        </c:ser>
        <c:ser>
          <c:idx val="11"/>
          <c:order val="2"/>
          <c:tx>
            <c:strRef>
              <c:f>'CR Statistics'!$BA$500</c:f>
              <c:strCache>
                <c:ptCount val="1"/>
                <c:pt idx="0">
                  <c:v>RAN #54</c:v>
                </c:pt>
              </c:strCache>
            </c:strRef>
          </c:tx>
          <c:spPr>
            <a:solidFill>
              <a:srgbClr val="00FFFF"/>
            </a:solidFill>
            <a:ln w="12700">
              <a:solidFill>
                <a:srgbClr val="000000"/>
              </a:solidFill>
              <a:prstDash val="solid"/>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Statistics'!$BA$501:$BA$508</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88F-4A63-AE9F-2FDC546D53C1}"/>
            </c:ext>
          </c:extLst>
        </c:ser>
        <c:ser>
          <c:idx val="12"/>
          <c:order val="3"/>
          <c:tx>
            <c:strRef>
              <c:f>'CR Statistics'!$BB$500</c:f>
              <c:strCache>
                <c:ptCount val="1"/>
                <c:pt idx="0">
                  <c:v>RAN #55</c:v>
                </c:pt>
              </c:strCache>
            </c:strRef>
          </c:tx>
          <c:spPr>
            <a:solidFill>
              <a:srgbClr val="FF00FF"/>
            </a:solidFill>
            <a:ln w="12700">
              <a:solidFill>
                <a:srgbClr val="000000"/>
              </a:solidFill>
              <a:prstDash val="solid"/>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Statistics'!$BB$501:$BB$508</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88F-4A63-AE9F-2FDC546D53C1}"/>
            </c:ext>
          </c:extLst>
        </c:ser>
        <c:ser>
          <c:idx val="13"/>
          <c:order val="4"/>
          <c:tx>
            <c:strRef>
              <c:f>'CR Statistics'!$BC$500</c:f>
              <c:strCache>
                <c:ptCount val="1"/>
                <c:pt idx="0">
                  <c:v>RAN #56</c:v>
                </c:pt>
              </c:strCache>
            </c:strRef>
          </c:tx>
          <c:spPr>
            <a:solidFill>
              <a:srgbClr val="800000"/>
            </a:solidFill>
            <a:ln w="12700">
              <a:solidFill>
                <a:srgbClr val="000000"/>
              </a:solidFill>
              <a:prstDash val="solid"/>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Statistics'!$BC$501:$BC$508</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88F-4A63-AE9F-2FDC546D53C1}"/>
            </c:ext>
          </c:extLst>
        </c:ser>
        <c:ser>
          <c:idx val="14"/>
          <c:order val="5"/>
          <c:tx>
            <c:strRef>
              <c:f>'CR Statistics'!$BD$500</c:f>
              <c:strCache>
                <c:ptCount val="1"/>
                <c:pt idx="0">
                  <c:v>RAN #57</c:v>
                </c:pt>
              </c:strCache>
            </c:strRef>
          </c:tx>
          <c:spPr>
            <a:solidFill>
              <a:srgbClr val="FFCC00"/>
            </a:solidFill>
            <a:ln w="12700">
              <a:solidFill>
                <a:srgbClr val="000000"/>
              </a:solidFill>
              <a:prstDash val="solid"/>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Statistics'!$BD$501:$BD$508</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88F-4A63-AE9F-2FDC546D53C1}"/>
            </c:ext>
          </c:extLst>
        </c:ser>
        <c:ser>
          <c:idx val="15"/>
          <c:order val="6"/>
          <c:tx>
            <c:strRef>
              <c:f>'CR Statistics'!$BE$500</c:f>
              <c:strCache>
                <c:ptCount val="1"/>
                <c:pt idx="0">
                  <c:v>RAN #58</c:v>
                </c:pt>
              </c:strCache>
            </c:strRef>
          </c:tx>
          <c:spPr>
            <a:solidFill>
              <a:srgbClr val="FFFF00"/>
            </a:solidFill>
            <a:ln w="12700">
              <a:solidFill>
                <a:srgbClr val="000000"/>
              </a:solidFill>
              <a:prstDash val="solid"/>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Statistics'!$BE$501:$BE$508</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88F-4A63-AE9F-2FDC546D53C1}"/>
            </c:ext>
          </c:extLst>
        </c:ser>
        <c:ser>
          <c:idx val="16"/>
          <c:order val="7"/>
          <c:tx>
            <c:strRef>
              <c:f>'CR Statistics'!$BF$500</c:f>
              <c:strCache>
                <c:ptCount val="1"/>
                <c:pt idx="0">
                  <c:v>RAN #59</c:v>
                </c:pt>
              </c:strCache>
            </c:strRef>
          </c:tx>
          <c:spPr>
            <a:solidFill>
              <a:srgbClr val="00CCFF"/>
            </a:solidFill>
            <a:ln w="12700">
              <a:solidFill>
                <a:srgbClr val="000000"/>
              </a:solidFill>
              <a:prstDash val="solid"/>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Statistics'!$BF$501:$BF$508</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88F-4A63-AE9F-2FDC546D53C1}"/>
            </c:ext>
          </c:extLst>
        </c:ser>
        <c:ser>
          <c:idx val="17"/>
          <c:order val="8"/>
          <c:tx>
            <c:strRef>
              <c:f>'CR Statistics'!$BG$500</c:f>
              <c:strCache>
                <c:ptCount val="1"/>
                <c:pt idx="0">
                  <c:v>RAN #60</c:v>
                </c:pt>
              </c:strCache>
            </c:strRef>
          </c:tx>
          <c:spPr>
            <a:solidFill>
              <a:srgbClr val="00FF00"/>
            </a:solidFill>
            <a:ln w="12700">
              <a:solidFill>
                <a:srgbClr val="000000"/>
              </a:solidFill>
              <a:prstDash val="solid"/>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Statistics'!$BG$501:$BG$508</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88F-4A63-AE9F-2FDC546D53C1}"/>
            </c:ext>
          </c:extLst>
        </c:ser>
        <c:ser>
          <c:idx val="18"/>
          <c:order val="9"/>
          <c:tx>
            <c:strRef>
              <c:f>'CR Statistics'!$BH$500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Statistics'!$BH$501:$BH$508</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88F-4A63-AE9F-2FDC546D53C1}"/>
            </c:ext>
          </c:extLst>
        </c:ser>
        <c:ser>
          <c:idx val="19"/>
          <c:order val="10"/>
          <c:tx>
            <c:strRef>
              <c:f>'CR Statistics'!$BI$500</c:f>
              <c:strCache>
                <c:ptCount val="1"/>
                <c:pt idx="0">
                  <c:v>RAN #62</c:v>
                </c:pt>
              </c:strCache>
            </c:strRef>
          </c:tx>
          <c:spPr>
            <a:solidFill>
              <a:srgbClr val="00FFFF"/>
            </a:solidFill>
            <a:ln w="12700">
              <a:solidFill>
                <a:srgbClr val="000000"/>
              </a:solidFill>
              <a:prstDash val="solid"/>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Statistics'!$BI$501:$BI$508</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88F-4A63-AE9F-2FDC546D53C1}"/>
            </c:ext>
          </c:extLst>
        </c:ser>
        <c:ser>
          <c:idx val="20"/>
          <c:order val="11"/>
          <c:tx>
            <c:strRef>
              <c:f>'CR Statistics'!$BJ$500</c:f>
              <c:strCache>
                <c:ptCount val="1"/>
                <c:pt idx="0">
                  <c:v>RAN #63</c:v>
                </c:pt>
              </c:strCache>
            </c:strRef>
          </c:tx>
          <c:spPr>
            <a:solidFill>
              <a:srgbClr val="FFFF00"/>
            </a:solidFill>
            <a:ln w="12700">
              <a:solidFill>
                <a:srgbClr val="000000"/>
              </a:solidFill>
              <a:prstDash val="solid"/>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Statistics'!$BJ$501:$BJ$508</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88F-4A63-AE9F-2FDC546D53C1}"/>
            </c:ext>
          </c:extLst>
        </c:ser>
        <c:ser>
          <c:idx val="21"/>
          <c:order val="12"/>
          <c:tx>
            <c:strRef>
              <c:f>'CR Statistics'!$BK$500</c:f>
              <c:strCache>
                <c:ptCount val="1"/>
                <c:pt idx="0">
                  <c:v>RAN #64</c:v>
                </c:pt>
              </c:strCache>
            </c:strRef>
          </c:tx>
          <c:spPr>
            <a:solidFill>
              <a:srgbClr val="FF9900"/>
            </a:solidFill>
            <a:ln>
              <a:solidFill>
                <a:schemeClr val="tx1"/>
              </a:solidFill>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Statistics'!$BK$501:$BK$508</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88F-4A63-AE9F-2FDC546D53C1}"/>
            </c:ext>
          </c:extLst>
        </c:ser>
        <c:ser>
          <c:idx val="22"/>
          <c:order val="13"/>
          <c:tx>
            <c:strRef>
              <c:f>'CR Statistics'!$BL$500</c:f>
              <c:strCache>
                <c:ptCount val="1"/>
                <c:pt idx="0">
                  <c:v>RAN#65</c:v>
                </c:pt>
              </c:strCache>
            </c:strRef>
          </c:tx>
          <c:spPr>
            <a:solidFill>
              <a:srgbClr val="0066FF"/>
            </a:solidFill>
            <a:ln>
              <a:solidFill>
                <a:srgbClr val="000000"/>
              </a:solidFill>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Statistics'!$BL$501:$BL$508</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88F-4A63-AE9F-2FDC546D53C1}"/>
            </c:ext>
          </c:extLst>
        </c:ser>
        <c:ser>
          <c:idx val="23"/>
          <c:order val="14"/>
          <c:tx>
            <c:strRef>
              <c:f>'CR Statistics'!$BM$500</c:f>
              <c:strCache>
                <c:ptCount val="1"/>
                <c:pt idx="0">
                  <c:v>RAN #66</c:v>
                </c:pt>
              </c:strCache>
            </c:strRef>
          </c:tx>
          <c:spPr>
            <a:solidFill>
              <a:schemeClr val="accent6">
                <a:lumMod val="50000"/>
              </a:schemeClr>
            </a:solidFill>
            <a:ln>
              <a:solidFill>
                <a:schemeClr val="tx1"/>
              </a:solidFill>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Statistics'!$BM$501:$BM$508</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88F-4A63-AE9F-2FDC546D53C1}"/>
            </c:ext>
          </c:extLst>
        </c:ser>
        <c:ser>
          <c:idx val="24"/>
          <c:order val="15"/>
          <c:tx>
            <c:strRef>
              <c:f>'CR Statistics'!$BN$500</c:f>
              <c:strCache>
                <c:ptCount val="1"/>
                <c:pt idx="0">
                  <c:v>RAN #67</c:v>
                </c:pt>
              </c:strCache>
            </c:strRef>
          </c:tx>
          <c:spPr>
            <a:solidFill>
              <a:srgbClr val="FF0000"/>
            </a:solidFill>
            <a:ln>
              <a:solidFill>
                <a:sysClr val="windowText" lastClr="000000"/>
              </a:solidFill>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Statistics'!$BN$501:$BN$508</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88F-4A63-AE9F-2FDC546D53C1}"/>
            </c:ext>
          </c:extLst>
        </c:ser>
        <c:ser>
          <c:idx val="0"/>
          <c:order val="16"/>
          <c:tx>
            <c:strRef>
              <c:f>'CR Statistics'!$BO$500</c:f>
              <c:strCache>
                <c:ptCount val="1"/>
                <c:pt idx="0">
                  <c:v>RAN #68</c:v>
                </c:pt>
              </c:strCache>
            </c:strRef>
          </c:tx>
          <c:spPr>
            <a:solidFill>
              <a:srgbClr val="FF9900"/>
            </a:solidFill>
            <a:ln>
              <a:solidFill>
                <a:schemeClr val="tx1"/>
              </a:solidFill>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Statistics'!$BO$501:$BO$508</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88F-4A63-AE9F-2FDC546D53C1}"/>
            </c:ext>
          </c:extLst>
        </c:ser>
        <c:ser>
          <c:idx val="1"/>
          <c:order val="17"/>
          <c:tx>
            <c:strRef>
              <c:f>'CR Statistics'!$BP$500</c:f>
              <c:strCache>
                <c:ptCount val="1"/>
                <c:pt idx="0">
                  <c:v>RAN #69</c:v>
                </c:pt>
              </c:strCache>
            </c:strRef>
          </c:tx>
          <c:spPr>
            <a:ln>
              <a:solidFill>
                <a:srgbClr val="000000"/>
              </a:solidFill>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Statistics'!$BP$501:$BP$508</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88F-4A63-AE9F-2FDC546D53C1}"/>
            </c:ext>
          </c:extLst>
        </c:ser>
        <c:ser>
          <c:idx val="2"/>
          <c:order val="18"/>
          <c:tx>
            <c:strRef>
              <c:f>'CR Statistics'!$BQ$500</c:f>
              <c:strCache>
                <c:ptCount val="1"/>
                <c:pt idx="0">
                  <c:v>RAN #70</c:v>
                </c:pt>
              </c:strCache>
            </c:strRef>
          </c:tx>
          <c:spPr>
            <a:solidFill>
              <a:srgbClr val="FF0000"/>
            </a:solidFill>
            <a:ln>
              <a:solidFill>
                <a:schemeClr val="tx1"/>
              </a:solidFill>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Statistics'!$BQ$501:$BQ$508</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88F-4A63-AE9F-2FDC546D53C1}"/>
            </c:ext>
          </c:extLst>
        </c:ser>
        <c:ser>
          <c:idx val="3"/>
          <c:order val="19"/>
          <c:tx>
            <c:strRef>
              <c:f>'CR Statistics'!$BR$500</c:f>
              <c:strCache>
                <c:ptCount val="1"/>
                <c:pt idx="0">
                  <c:v>RAN #71</c:v>
                </c:pt>
              </c:strCache>
            </c:strRef>
          </c:tx>
          <c:spPr>
            <a:solidFill>
              <a:srgbClr val="00FF00"/>
            </a:solidFill>
            <a:ln>
              <a:solidFill>
                <a:srgbClr val="000000"/>
              </a:solidFill>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Statistics'!$BR$501:$BR$508</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88F-4A63-AE9F-2FDC546D53C1}"/>
            </c:ext>
          </c:extLst>
        </c:ser>
        <c:ser>
          <c:idx val="4"/>
          <c:order val="20"/>
          <c:tx>
            <c:strRef>
              <c:f>'CR Statistics'!$BS$500</c:f>
              <c:strCache>
                <c:ptCount val="1"/>
                <c:pt idx="0">
                  <c:v>RAN #72</c:v>
                </c:pt>
              </c:strCache>
            </c:strRef>
          </c:tx>
          <c:spPr>
            <a:solidFill>
              <a:srgbClr val="FFFF00"/>
            </a:solidFill>
            <a:ln>
              <a:solidFill>
                <a:prstClr val="black"/>
              </a:solidFill>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Statistics'!$BS$501:$BS$508</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88F-4A63-AE9F-2FDC546D53C1}"/>
            </c:ext>
          </c:extLst>
        </c:ser>
        <c:ser>
          <c:idx val="5"/>
          <c:order val="21"/>
          <c:tx>
            <c:strRef>
              <c:f>'CR Statistics'!$BT$500</c:f>
              <c:strCache>
                <c:ptCount val="1"/>
                <c:pt idx="0">
                  <c:v>RAN #73</c:v>
                </c:pt>
              </c:strCache>
            </c:strRef>
          </c:tx>
          <c:spPr>
            <a:solidFill>
              <a:schemeClr val="accent6">
                <a:lumMod val="75000"/>
              </a:schemeClr>
            </a:solidFill>
            <a:ln>
              <a:solidFill>
                <a:srgbClr val="000000"/>
              </a:solidFill>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Statistics'!$BT$501:$BT$508</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588F-4A63-AE9F-2FDC546D53C1}"/>
            </c:ext>
          </c:extLst>
        </c:ser>
        <c:ser>
          <c:idx val="6"/>
          <c:order val="22"/>
          <c:tx>
            <c:strRef>
              <c:f>'CR Statistics'!$BU$500</c:f>
              <c:strCache>
                <c:ptCount val="1"/>
                <c:pt idx="0">
                  <c:v>RAN #74</c:v>
                </c:pt>
              </c:strCache>
            </c:strRef>
          </c:tx>
          <c:spPr>
            <a:solidFill>
              <a:srgbClr val="00FFFF"/>
            </a:solidFill>
            <a:ln>
              <a:solidFill>
                <a:schemeClr val="tx1"/>
              </a:solidFill>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Statistics'!$BU$501:$BU$508</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588F-4A63-AE9F-2FDC546D53C1}"/>
            </c:ext>
          </c:extLst>
        </c:ser>
        <c:ser>
          <c:idx val="7"/>
          <c:order val="23"/>
          <c:tx>
            <c:strRef>
              <c:f>'CR Statistics'!$BV$500</c:f>
              <c:strCache>
                <c:ptCount val="1"/>
                <c:pt idx="0">
                  <c:v>RAN #75</c:v>
                </c:pt>
              </c:strCache>
            </c:strRef>
          </c:tx>
          <c:spPr>
            <a:solidFill>
              <a:srgbClr val="33CC33"/>
            </a:solidFill>
            <a:ln>
              <a:solidFill>
                <a:schemeClr val="tx1"/>
              </a:solidFill>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Statistics'!$BV$501:$BV$508</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588F-4A63-AE9F-2FDC546D53C1}"/>
            </c:ext>
          </c:extLst>
        </c:ser>
        <c:ser>
          <c:idx val="8"/>
          <c:order val="24"/>
          <c:tx>
            <c:strRef>
              <c:f>'CR Statistics'!$BW$459</c:f>
              <c:strCache>
                <c:ptCount val="1"/>
                <c:pt idx="0">
                  <c:v>RAN #76</c:v>
                </c:pt>
              </c:strCache>
            </c:strRef>
          </c:tx>
          <c:spPr>
            <a:solidFill>
              <a:srgbClr val="FFFFCC"/>
            </a:solidFill>
            <a:ln>
              <a:solidFill>
                <a:schemeClr val="tx1"/>
              </a:solidFill>
            </a:ln>
          </c:spPr>
          <c:invertIfNegative val="0"/>
          <c:cat>
            <c:strRef>
              <c:f>'CR Statistics'!$BX$460:$BX$467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Statistics'!$BW$460:$BW$467</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588F-4A63-AE9F-2FDC546D53C1}"/>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 Statistics'!$T$421</c:f>
              <c:strCache>
                <c:ptCount val="1"/>
                <c:pt idx="0">
                  <c:v>RAN1</c:v>
                </c:pt>
              </c:strCache>
            </c:strRef>
          </c:tx>
          <c:spPr>
            <a:solidFill>
              <a:srgbClr val="00FF00"/>
            </a:solidFill>
            <a:ln w="12700">
              <a:solidFill>
                <a:srgbClr val="000000"/>
              </a:solidFill>
              <a:prstDash val="solid"/>
            </a:ln>
          </c:spPr>
          <c:invertIfNegative val="0"/>
          <c:cat>
            <c:strRef>
              <c:f>'CR Statistics'!$S$422:$S$429</c:f>
              <c:strCache>
                <c:ptCount val="8"/>
                <c:pt idx="0">
                  <c:v>REL-8</c:v>
                </c:pt>
                <c:pt idx="1">
                  <c:v>REL-9</c:v>
                </c:pt>
                <c:pt idx="2">
                  <c:v>REL-10</c:v>
                </c:pt>
                <c:pt idx="3">
                  <c:v>REL-11</c:v>
                </c:pt>
                <c:pt idx="4">
                  <c:v>REL-12</c:v>
                </c:pt>
                <c:pt idx="5">
                  <c:v>REL-13</c:v>
                </c:pt>
                <c:pt idx="6">
                  <c:v>REL-14</c:v>
                </c:pt>
                <c:pt idx="7">
                  <c:v>REL-15</c:v>
                </c:pt>
              </c:strCache>
            </c:strRef>
          </c:cat>
          <c:val>
            <c:numRef>
              <c:f>'CR Statistics'!$T$422:$T$429</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FB86-43F3-8B03-CA52DFAE9395}"/>
            </c:ext>
          </c:extLst>
        </c:ser>
        <c:ser>
          <c:idx val="1"/>
          <c:order val="1"/>
          <c:tx>
            <c:strRef>
              <c:f>'CR Statistics'!$U$421</c:f>
              <c:strCache>
                <c:ptCount val="1"/>
                <c:pt idx="0">
                  <c:v>RAN2</c:v>
                </c:pt>
              </c:strCache>
            </c:strRef>
          </c:tx>
          <c:spPr>
            <a:solidFill>
              <a:srgbClr val="FF0000"/>
            </a:solidFill>
            <a:ln w="12700">
              <a:solidFill>
                <a:srgbClr val="000000"/>
              </a:solidFill>
              <a:prstDash val="solid"/>
            </a:ln>
          </c:spPr>
          <c:invertIfNegative val="0"/>
          <c:cat>
            <c:strRef>
              <c:f>'CR Statistics'!$S$422:$S$429</c:f>
              <c:strCache>
                <c:ptCount val="8"/>
                <c:pt idx="0">
                  <c:v>REL-8</c:v>
                </c:pt>
                <c:pt idx="1">
                  <c:v>REL-9</c:v>
                </c:pt>
                <c:pt idx="2">
                  <c:v>REL-10</c:v>
                </c:pt>
                <c:pt idx="3">
                  <c:v>REL-11</c:v>
                </c:pt>
                <c:pt idx="4">
                  <c:v>REL-12</c:v>
                </c:pt>
                <c:pt idx="5">
                  <c:v>REL-13</c:v>
                </c:pt>
                <c:pt idx="6">
                  <c:v>REL-14</c:v>
                </c:pt>
                <c:pt idx="7">
                  <c:v>REL-15</c:v>
                </c:pt>
              </c:strCache>
            </c:strRef>
          </c:cat>
          <c:val>
            <c:numRef>
              <c:f>'CR Statistics'!$U$422:$U$429</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FB86-43F3-8B03-CA52DFAE9395}"/>
            </c:ext>
          </c:extLst>
        </c:ser>
        <c:ser>
          <c:idx val="2"/>
          <c:order val="2"/>
          <c:tx>
            <c:strRef>
              <c:f>'CR Statistics'!$V$421</c:f>
              <c:strCache>
                <c:ptCount val="1"/>
                <c:pt idx="0">
                  <c:v>RAN3</c:v>
                </c:pt>
              </c:strCache>
            </c:strRef>
          </c:tx>
          <c:spPr>
            <a:solidFill>
              <a:srgbClr val="0000FF"/>
            </a:solidFill>
            <a:ln w="12700">
              <a:solidFill>
                <a:srgbClr val="000000"/>
              </a:solidFill>
              <a:prstDash val="solid"/>
            </a:ln>
          </c:spPr>
          <c:invertIfNegative val="0"/>
          <c:cat>
            <c:strRef>
              <c:f>'CR Statistics'!$S$422:$S$429</c:f>
              <c:strCache>
                <c:ptCount val="8"/>
                <c:pt idx="0">
                  <c:v>REL-8</c:v>
                </c:pt>
                <c:pt idx="1">
                  <c:v>REL-9</c:v>
                </c:pt>
                <c:pt idx="2">
                  <c:v>REL-10</c:v>
                </c:pt>
                <c:pt idx="3">
                  <c:v>REL-11</c:v>
                </c:pt>
                <c:pt idx="4">
                  <c:v>REL-12</c:v>
                </c:pt>
                <c:pt idx="5">
                  <c:v>REL-13</c:v>
                </c:pt>
                <c:pt idx="6">
                  <c:v>REL-14</c:v>
                </c:pt>
                <c:pt idx="7">
                  <c:v>REL-15</c:v>
                </c:pt>
              </c:strCache>
            </c:strRef>
          </c:cat>
          <c:val>
            <c:numRef>
              <c:f>'CR Statistics'!$V$422:$V$429</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FB86-43F3-8B03-CA52DFAE9395}"/>
            </c:ext>
          </c:extLst>
        </c:ser>
        <c:ser>
          <c:idx val="3"/>
          <c:order val="3"/>
          <c:tx>
            <c:strRef>
              <c:f>'CR Statistics'!$W$421</c:f>
              <c:strCache>
                <c:ptCount val="1"/>
                <c:pt idx="0">
                  <c:v>RAN4</c:v>
                </c:pt>
              </c:strCache>
            </c:strRef>
          </c:tx>
          <c:spPr>
            <a:solidFill>
              <a:srgbClr val="FFFF00"/>
            </a:solidFill>
            <a:ln w="12700">
              <a:solidFill>
                <a:srgbClr val="000000"/>
              </a:solidFill>
              <a:prstDash val="solid"/>
            </a:ln>
          </c:spPr>
          <c:invertIfNegative val="0"/>
          <c:cat>
            <c:strRef>
              <c:f>'CR Statistics'!$S$422:$S$429</c:f>
              <c:strCache>
                <c:ptCount val="8"/>
                <c:pt idx="0">
                  <c:v>REL-8</c:v>
                </c:pt>
                <c:pt idx="1">
                  <c:v>REL-9</c:v>
                </c:pt>
                <c:pt idx="2">
                  <c:v>REL-10</c:v>
                </c:pt>
                <c:pt idx="3">
                  <c:v>REL-11</c:v>
                </c:pt>
                <c:pt idx="4">
                  <c:v>REL-12</c:v>
                </c:pt>
                <c:pt idx="5">
                  <c:v>REL-13</c:v>
                </c:pt>
                <c:pt idx="6">
                  <c:v>REL-14</c:v>
                </c:pt>
                <c:pt idx="7">
                  <c:v>REL-15</c:v>
                </c:pt>
              </c:strCache>
            </c:strRef>
          </c:cat>
          <c:val>
            <c:numRef>
              <c:f>'CR Statistics'!$W$422:$W$429</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FB86-43F3-8B03-CA52DFAE9395}"/>
            </c:ext>
          </c:extLst>
        </c:ser>
        <c:ser>
          <c:idx val="4"/>
          <c:order val="4"/>
          <c:tx>
            <c:strRef>
              <c:f>'CR Statistics'!$X$421</c:f>
              <c:strCache>
                <c:ptCount val="1"/>
                <c:pt idx="0">
                  <c:v>RAN5</c:v>
                </c:pt>
              </c:strCache>
            </c:strRef>
          </c:tx>
          <c:spPr>
            <a:solidFill>
              <a:srgbClr val="660066"/>
            </a:solidFill>
            <a:ln w="12700">
              <a:solidFill>
                <a:srgbClr val="000000"/>
              </a:solidFill>
              <a:prstDash val="solid"/>
            </a:ln>
          </c:spPr>
          <c:invertIfNegative val="0"/>
          <c:cat>
            <c:strRef>
              <c:f>'CR Statistics'!$S$422:$S$429</c:f>
              <c:strCache>
                <c:ptCount val="8"/>
                <c:pt idx="0">
                  <c:v>REL-8</c:v>
                </c:pt>
                <c:pt idx="1">
                  <c:v>REL-9</c:v>
                </c:pt>
                <c:pt idx="2">
                  <c:v>REL-10</c:v>
                </c:pt>
                <c:pt idx="3">
                  <c:v>REL-11</c:v>
                </c:pt>
                <c:pt idx="4">
                  <c:v>REL-12</c:v>
                </c:pt>
                <c:pt idx="5">
                  <c:v>REL-13</c:v>
                </c:pt>
                <c:pt idx="6">
                  <c:v>REL-14</c:v>
                </c:pt>
                <c:pt idx="7">
                  <c:v>REL-15</c:v>
                </c:pt>
              </c:strCache>
            </c:strRef>
          </c:cat>
          <c:val>
            <c:numRef>
              <c:f>'CR Statistics'!$X$422:$X$429</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FB86-43F3-8B03-CA52DFAE9395}"/>
            </c:ext>
          </c:extLst>
        </c:ser>
        <c:ser>
          <c:idx val="6"/>
          <c:order val="5"/>
          <c:tx>
            <c:strRef>
              <c:f>'CR Statistics'!$Y$421</c:f>
              <c:strCache>
                <c:ptCount val="1"/>
                <c:pt idx="0">
                  <c:v>RAN6</c:v>
                </c:pt>
              </c:strCache>
            </c:strRef>
          </c:tx>
          <c:spPr>
            <a:solidFill>
              <a:srgbClr val="FFC000"/>
            </a:solidFill>
            <a:ln>
              <a:solidFill>
                <a:schemeClr val="tx1"/>
              </a:solidFill>
            </a:ln>
          </c:spPr>
          <c:invertIfNegative val="0"/>
          <c:cat>
            <c:strRef>
              <c:f>'CR Statistics'!$S$422:$S$429</c:f>
              <c:strCache>
                <c:ptCount val="8"/>
                <c:pt idx="0">
                  <c:v>REL-8</c:v>
                </c:pt>
                <c:pt idx="1">
                  <c:v>REL-9</c:v>
                </c:pt>
                <c:pt idx="2">
                  <c:v>REL-10</c:v>
                </c:pt>
                <c:pt idx="3">
                  <c:v>REL-11</c:v>
                </c:pt>
                <c:pt idx="4">
                  <c:v>REL-12</c:v>
                </c:pt>
                <c:pt idx="5">
                  <c:v>REL-13</c:v>
                </c:pt>
                <c:pt idx="6">
                  <c:v>REL-14</c:v>
                </c:pt>
                <c:pt idx="7">
                  <c:v>REL-15</c:v>
                </c:pt>
              </c:strCache>
            </c:strRef>
          </c:cat>
          <c:val>
            <c:numRef>
              <c:f>'CR Statistics'!$Y$422:$Y$429</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FB86-43F3-8B03-CA52DFAE9395}"/>
            </c:ext>
          </c:extLst>
        </c:ser>
        <c:ser>
          <c:idx val="5"/>
          <c:order val="6"/>
          <c:tx>
            <c:strRef>
              <c:f>'CR Statistics'!$Z$421</c:f>
              <c:strCache>
                <c:ptCount val="1"/>
                <c:pt idx="0">
                  <c:v>RAN without RAN5</c:v>
                </c:pt>
              </c:strCache>
            </c:strRef>
          </c:tx>
          <c:spPr>
            <a:solidFill>
              <a:srgbClr val="FF00FF"/>
            </a:solidFill>
            <a:ln>
              <a:solidFill>
                <a:schemeClr val="tx1"/>
              </a:solidFill>
            </a:ln>
          </c:spPr>
          <c:invertIfNegative val="0"/>
          <c:cat>
            <c:strRef>
              <c:f>'CR Statistics'!$S$422:$S$429</c:f>
              <c:strCache>
                <c:ptCount val="8"/>
                <c:pt idx="0">
                  <c:v>REL-8</c:v>
                </c:pt>
                <c:pt idx="1">
                  <c:v>REL-9</c:v>
                </c:pt>
                <c:pt idx="2">
                  <c:v>REL-10</c:v>
                </c:pt>
                <c:pt idx="3">
                  <c:v>REL-11</c:v>
                </c:pt>
                <c:pt idx="4">
                  <c:v>REL-12</c:v>
                </c:pt>
                <c:pt idx="5">
                  <c:v>REL-13</c:v>
                </c:pt>
                <c:pt idx="6">
                  <c:v>REL-14</c:v>
                </c:pt>
                <c:pt idx="7">
                  <c:v>REL-15</c:v>
                </c:pt>
              </c:strCache>
            </c:strRef>
          </c:cat>
          <c:val>
            <c:numRef>
              <c:f>'CR Statistics'!$Z$422:$Z$429</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FB86-43F3-8B03-CA52DFAE9395}"/>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 Statistics'!$AO$405</c:f>
              <c:strCache>
                <c:ptCount val="1"/>
                <c:pt idx="0">
                  <c:v>Rel-8 RAN5 Testing</c:v>
                </c:pt>
              </c:strCache>
            </c:strRef>
          </c:tx>
          <c:spPr>
            <a:ln>
              <a:solidFill>
                <a:srgbClr val="FFC000"/>
              </a:solidFill>
            </a:ln>
          </c:spPr>
          <c:marker>
            <c:symbol val="diamond"/>
            <c:size val="7"/>
            <c:spPr>
              <a:solidFill>
                <a:srgbClr val="FFC000"/>
              </a:solidFill>
              <a:ln>
                <a:solidFill>
                  <a:schemeClr val="tx1"/>
                </a:solidFill>
              </a:ln>
            </c:spPr>
          </c:marker>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Statistics'!$AP$405:$CG$405</c:f>
              <c:numCache>
                <c:formatCode>General</c:formatCode>
                <c:ptCount val="44"/>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mooth val="0"/>
          <c:extLst>
            <c:ext xmlns:c16="http://schemas.microsoft.com/office/drawing/2014/chart" uri="{C3380CC4-5D6E-409C-BE32-E72D297353CC}">
              <c16:uniqueId val="{00000000-3FD0-4060-A327-1794D5AC8DA1}"/>
            </c:ext>
          </c:extLst>
        </c:ser>
        <c:ser>
          <c:idx val="1"/>
          <c:order val="1"/>
          <c:tx>
            <c:strRef>
              <c:f>'CR Statistics'!$AO$406</c:f>
              <c:strCache>
                <c:ptCount val="1"/>
                <c:pt idx="0">
                  <c:v>Rel-9 RAN5 Testing</c:v>
                </c:pt>
              </c:strCache>
            </c:strRef>
          </c:tx>
          <c:spPr>
            <a:ln>
              <a:solidFill>
                <a:srgbClr val="C00000"/>
              </a:solidFill>
            </a:ln>
          </c:spPr>
          <c:marker>
            <c:symbol val="square"/>
            <c:size val="6"/>
            <c:spPr>
              <a:ln>
                <a:solidFill>
                  <a:sysClr val="windowText" lastClr="000000"/>
                </a:solidFill>
              </a:ln>
            </c:spPr>
          </c:marker>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Statistics'!$AP$406:$CG$406</c:f>
              <c:numCache>
                <c:formatCode>General</c:formatCode>
                <c:ptCount val="44"/>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mooth val="0"/>
          <c:extLst>
            <c:ext xmlns:c16="http://schemas.microsoft.com/office/drawing/2014/chart" uri="{C3380CC4-5D6E-409C-BE32-E72D297353CC}">
              <c16:uniqueId val="{00000001-3FD0-4060-A327-1794D5AC8DA1}"/>
            </c:ext>
          </c:extLst>
        </c:ser>
        <c:ser>
          <c:idx val="2"/>
          <c:order val="2"/>
          <c:tx>
            <c:strRef>
              <c:f>'CR Statistics'!$AO$407</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Statistics'!$AP$407:$CG$407</c:f>
              <c:numCache>
                <c:formatCode>General</c:formatCode>
                <c:ptCount val="44"/>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numCache>
            </c:numRef>
          </c:val>
          <c:smooth val="0"/>
          <c:extLst>
            <c:ext xmlns:c16="http://schemas.microsoft.com/office/drawing/2014/chart" uri="{C3380CC4-5D6E-409C-BE32-E72D297353CC}">
              <c16:uniqueId val="{00000002-3FD0-4060-A327-1794D5AC8DA1}"/>
            </c:ext>
          </c:extLst>
        </c:ser>
        <c:ser>
          <c:idx val="3"/>
          <c:order val="3"/>
          <c:tx>
            <c:strRef>
              <c:f>'CR Statistics'!$AO$408</c:f>
              <c:strCache>
                <c:ptCount val="1"/>
                <c:pt idx="0">
                  <c:v>Rel-11 RAN5 Testing</c:v>
                </c:pt>
              </c:strCache>
            </c:strRef>
          </c:tx>
          <c:spPr>
            <a:ln>
              <a:solidFill>
                <a:srgbClr val="FF00FF"/>
              </a:solidFill>
            </a:ln>
          </c:spPr>
          <c:marker>
            <c:symbol val="square"/>
            <c:size val="7"/>
            <c:spPr>
              <a:solidFill>
                <a:srgbClr val="FF00FF"/>
              </a:solidFill>
              <a:ln>
                <a:solidFill>
                  <a:sysClr val="windowText" lastClr="000000"/>
                </a:solidFill>
              </a:ln>
            </c:spPr>
          </c:marker>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Statistics'!$AP$408:$CG$408</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mooth val="0"/>
          <c:extLst>
            <c:ext xmlns:c16="http://schemas.microsoft.com/office/drawing/2014/chart" uri="{C3380CC4-5D6E-409C-BE32-E72D297353CC}">
              <c16:uniqueId val="{00000003-3FD0-4060-A327-1794D5AC8DA1}"/>
            </c:ext>
          </c:extLst>
        </c:ser>
        <c:ser>
          <c:idx val="4"/>
          <c:order val="4"/>
          <c:tx>
            <c:strRef>
              <c:f>'CR Statistics'!$AO$409</c:f>
              <c:strCache>
                <c:ptCount val="1"/>
                <c:pt idx="0">
                  <c:v>Rel-12 RAN5 Testing</c:v>
                </c:pt>
              </c:strCache>
            </c:strRef>
          </c:tx>
          <c:spPr>
            <a:ln>
              <a:solidFill>
                <a:srgbClr val="3399FF"/>
              </a:solidFill>
            </a:ln>
          </c:spPr>
          <c:marker>
            <c:symbol val="triangle"/>
            <c:size val="8"/>
            <c:spPr>
              <a:solidFill>
                <a:srgbClr val="3399FF"/>
              </a:solidFill>
              <a:ln>
                <a:solidFill>
                  <a:sysClr val="windowText" lastClr="000000"/>
                </a:solidFill>
              </a:ln>
            </c:spPr>
          </c:marker>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Statistics'!$AP$409:$CG$409</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numCache>
            </c:numRef>
          </c:val>
          <c:smooth val="0"/>
          <c:extLst>
            <c:ext xmlns:c16="http://schemas.microsoft.com/office/drawing/2014/chart" uri="{C3380CC4-5D6E-409C-BE32-E72D297353CC}">
              <c16:uniqueId val="{00000004-3FD0-4060-A327-1794D5AC8DA1}"/>
            </c:ext>
          </c:extLst>
        </c:ser>
        <c:ser>
          <c:idx val="5"/>
          <c:order val="5"/>
          <c:tx>
            <c:strRef>
              <c:f>'CR Statistics'!$AO$410</c:f>
              <c:strCache>
                <c:ptCount val="1"/>
                <c:pt idx="0">
                  <c:v>Rel-13 RAN5 Testing</c:v>
                </c:pt>
              </c:strCache>
            </c:strRef>
          </c:tx>
          <c:spPr>
            <a:ln>
              <a:solidFill>
                <a:srgbClr val="66FF33"/>
              </a:solidFill>
            </a:ln>
          </c:spPr>
          <c:marker>
            <c:symbol val="circle"/>
            <c:size val="8"/>
            <c:spPr>
              <a:solidFill>
                <a:srgbClr val="66FF33"/>
              </a:solidFill>
              <a:ln>
                <a:solidFill>
                  <a:schemeClr val="tx1"/>
                </a:solidFill>
              </a:ln>
            </c:spPr>
          </c:marker>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Statistics'!$AP$410:$CG$410</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numCache>
            </c:numRef>
          </c:val>
          <c:smooth val="0"/>
          <c:extLst>
            <c:ext xmlns:c16="http://schemas.microsoft.com/office/drawing/2014/chart" uri="{C3380CC4-5D6E-409C-BE32-E72D297353CC}">
              <c16:uniqueId val="{00000005-3FD0-4060-A327-1794D5AC8DA1}"/>
            </c:ext>
          </c:extLst>
        </c:ser>
        <c:ser>
          <c:idx val="6"/>
          <c:order val="6"/>
          <c:tx>
            <c:strRef>
              <c:f>'CR Statistics'!$AO$411</c:f>
              <c:strCache>
                <c:ptCount val="1"/>
                <c:pt idx="0">
                  <c:v>Rel-14 RAN5 Testing</c:v>
                </c:pt>
              </c:strCache>
            </c:strRef>
          </c:tx>
          <c:spPr>
            <a:ln>
              <a:solidFill>
                <a:srgbClr val="339933"/>
              </a:solidFill>
            </a:ln>
          </c:spPr>
          <c:marker>
            <c:symbol val="diamond"/>
            <c:size val="9"/>
            <c:spPr>
              <a:solidFill>
                <a:srgbClr val="339933"/>
              </a:solidFill>
              <a:ln>
                <a:solidFill>
                  <a:schemeClr val="tx1"/>
                </a:solidFill>
              </a:ln>
            </c:spPr>
          </c:marker>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Statistics'!$AP$411:$CG$411</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numCache>
            </c:numRef>
          </c:val>
          <c:smooth val="0"/>
          <c:extLst>
            <c:ext xmlns:c16="http://schemas.microsoft.com/office/drawing/2014/chart" uri="{C3380CC4-5D6E-409C-BE32-E72D297353CC}">
              <c16:uniqueId val="{00000006-3FD0-4060-A327-1794D5AC8DA1}"/>
            </c:ext>
          </c:extLst>
        </c:ser>
        <c:ser>
          <c:idx val="7"/>
          <c:order val="7"/>
          <c:tx>
            <c:strRef>
              <c:f>'CR Statistics'!$AO$412</c:f>
              <c:strCache>
                <c:ptCount val="1"/>
                <c:pt idx="0">
                  <c:v>Rel-15 RAN5 Testing</c:v>
                </c:pt>
              </c:strCache>
            </c:strRef>
          </c:tx>
          <c:spPr>
            <a:ln>
              <a:solidFill>
                <a:srgbClr val="CCCC00"/>
              </a:solidFill>
            </a:ln>
          </c:spPr>
          <c:marker>
            <c:symbol val="diamond"/>
            <c:size val="10"/>
            <c:spPr>
              <a:solidFill>
                <a:srgbClr val="CCCC00"/>
              </a:solidFill>
              <a:ln>
                <a:solidFill>
                  <a:schemeClr val="tx1"/>
                </a:solidFill>
              </a:ln>
            </c:spPr>
          </c:marker>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Statistics'!$AP$412:$CG$412</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numCache>
            </c:numRef>
          </c:val>
          <c:smooth val="0"/>
          <c:extLst>
            <c:ext xmlns:c16="http://schemas.microsoft.com/office/drawing/2014/chart" uri="{C3380CC4-5D6E-409C-BE32-E72D297353CC}">
              <c16:uniqueId val="{00000007-3FD0-4060-A327-1794D5AC8DA1}"/>
            </c:ext>
          </c:extLst>
        </c:ser>
        <c:ser>
          <c:idx val="8"/>
          <c:order val="8"/>
          <c:tx>
            <c:strRef>
              <c:f>'CR Statistics'!$AO$413</c:f>
              <c:strCache>
                <c:ptCount val="1"/>
                <c:pt idx="0">
                  <c:v>Rel-16 RAN5 Testing</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8-3FD0-4060-A327-1794D5AC8DA1}"/>
              </c:ext>
            </c:extLst>
          </c:dPt>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Statistics'!$AP$413:$CG$413</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numCache>
            </c:numRef>
          </c:val>
          <c:smooth val="0"/>
          <c:extLst>
            <c:ext xmlns:c16="http://schemas.microsoft.com/office/drawing/2014/chart" uri="{C3380CC4-5D6E-409C-BE32-E72D297353CC}">
              <c16:uniqueId val="{00000009-3FD0-4060-A327-1794D5AC8DA1}"/>
            </c:ext>
          </c:extLst>
        </c:ser>
        <c:ser>
          <c:idx val="9"/>
          <c:order val="9"/>
          <c:tx>
            <c:strRef>
              <c:f>'CR Statistics'!$AO$414</c:f>
              <c:strCache>
                <c:ptCount val="1"/>
                <c:pt idx="0">
                  <c:v>Release freeze</c:v>
                </c:pt>
              </c:strCache>
            </c:strRef>
          </c:tx>
          <c:spPr>
            <a:ln>
              <a:noFill/>
            </a:ln>
          </c:spPr>
          <c:marker>
            <c:symbol val="triangle"/>
            <c:size val="15"/>
            <c:spPr>
              <a:solidFill>
                <a:schemeClr val="tx1"/>
              </a:solidFill>
              <a:ln>
                <a:solidFill>
                  <a:schemeClr val="tx1"/>
                </a:solidFill>
              </a:ln>
            </c:spPr>
          </c:marker>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Statistics'!$AP$414:$CC$414</c:f>
              <c:numCache>
                <c:formatCode>General</c:formatCode>
                <c:ptCount val="40"/>
                <c:pt idx="3">
                  <c:v>600</c:v>
                </c:pt>
                <c:pt idx="8">
                  <c:v>600</c:v>
                </c:pt>
                <c:pt idx="14">
                  <c:v>600</c:v>
                </c:pt>
                <c:pt idx="22">
                  <c:v>600</c:v>
                </c:pt>
                <c:pt idx="27">
                  <c:v>600</c:v>
                </c:pt>
                <c:pt idx="32">
                  <c:v>600</c:v>
                </c:pt>
                <c:pt idx="37">
                  <c:v>600</c:v>
                </c:pt>
              </c:numCache>
            </c:numRef>
          </c:val>
          <c:smooth val="0"/>
          <c:extLst>
            <c:ext xmlns:c16="http://schemas.microsoft.com/office/drawing/2014/chart" uri="{C3380CC4-5D6E-409C-BE32-E72D297353CC}">
              <c16:uniqueId val="{0000000A-3FD0-4060-A327-1794D5AC8DA1}"/>
            </c:ext>
          </c:extLst>
        </c:ser>
        <c:dLbls>
          <c:showLegendKey val="0"/>
          <c:showVal val="0"/>
          <c:showCatName val="0"/>
          <c:showSerName val="0"/>
          <c:showPercent val="0"/>
          <c:showBubbleSize val="0"/>
        </c:dLbls>
        <c:marker val="1"/>
        <c:smooth val="0"/>
        <c:axId val="155527808"/>
        <c:axId val="155550464"/>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0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6.111925749862384E-2"/>
          <c:y val="0.11639658811506905"/>
          <c:w val="0.58057768314608582"/>
          <c:h val="0.18580156738667672"/>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53441127427946"/>
          <c:h val="0.83542876011985912"/>
        </c:manualLayout>
      </c:layout>
      <c:lineChart>
        <c:grouping val="standard"/>
        <c:varyColors val="0"/>
        <c:ser>
          <c:idx val="0"/>
          <c:order val="0"/>
          <c:tx>
            <c:strRef>
              <c:f>'CR Statistics'!$AO$419</c:f>
              <c:strCache>
                <c:ptCount val="1"/>
                <c:pt idx="0">
                  <c:v>Rel-8 RAN1-4+6</c:v>
                </c:pt>
              </c:strCache>
            </c:strRef>
          </c:tx>
          <c:spPr>
            <a:ln>
              <a:solidFill>
                <a:srgbClr val="FFC000"/>
              </a:solidFill>
            </a:ln>
          </c:spPr>
          <c:marker>
            <c:symbol val="diamond"/>
            <c:size val="10"/>
            <c:spPr>
              <a:solidFill>
                <a:srgbClr val="FFC000"/>
              </a:solidFill>
              <a:ln>
                <a:solidFill>
                  <a:schemeClr val="tx1"/>
                </a:solidFill>
              </a:ln>
            </c:spPr>
          </c:marker>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Statistics'!$AP$419:$CG$419</c:f>
              <c:numCache>
                <c:formatCode>General</c:formatCode>
                <c:ptCount val="44"/>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numCache>
            </c:numRef>
          </c:val>
          <c:smooth val="0"/>
          <c:extLst>
            <c:ext xmlns:c16="http://schemas.microsoft.com/office/drawing/2014/chart" uri="{C3380CC4-5D6E-409C-BE32-E72D297353CC}">
              <c16:uniqueId val="{00000000-0D44-4924-8B82-206FAB367DEC}"/>
            </c:ext>
          </c:extLst>
        </c:ser>
        <c:ser>
          <c:idx val="1"/>
          <c:order val="1"/>
          <c:tx>
            <c:strRef>
              <c:f>'CR Statistics'!$AO$420</c:f>
              <c:strCache>
                <c:ptCount val="1"/>
                <c:pt idx="0">
                  <c:v>Rel-9 RAN1-4+6</c:v>
                </c:pt>
              </c:strCache>
            </c:strRef>
          </c:tx>
          <c:spPr>
            <a:ln>
              <a:solidFill>
                <a:srgbClr val="C00000"/>
              </a:solidFill>
            </a:ln>
          </c:spPr>
          <c:marker>
            <c:symbol val="square"/>
            <c:size val="6"/>
            <c:spPr>
              <a:ln>
                <a:solidFill>
                  <a:sysClr val="windowText" lastClr="000000"/>
                </a:solidFill>
              </a:ln>
            </c:spPr>
          </c:marker>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Statistics'!$AP$420:$CG$420</c:f>
              <c:numCache>
                <c:formatCode>General</c:formatCode>
                <c:ptCount val="44"/>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numCache>
            </c:numRef>
          </c:val>
          <c:smooth val="0"/>
          <c:extLst>
            <c:ext xmlns:c16="http://schemas.microsoft.com/office/drawing/2014/chart" uri="{C3380CC4-5D6E-409C-BE32-E72D297353CC}">
              <c16:uniqueId val="{00000001-0D44-4924-8B82-206FAB367DEC}"/>
            </c:ext>
          </c:extLst>
        </c:ser>
        <c:ser>
          <c:idx val="2"/>
          <c:order val="2"/>
          <c:tx>
            <c:strRef>
              <c:f>'CR Statistics'!$AO$421</c:f>
              <c:strCache>
                <c:ptCount val="1"/>
                <c:pt idx="0">
                  <c:v>Rel-10 RAN1-4+6</c:v>
                </c:pt>
              </c:strCache>
            </c:strRef>
          </c:tx>
          <c:spPr>
            <a:ln>
              <a:solidFill>
                <a:srgbClr val="FF0000"/>
              </a:solidFill>
            </a:ln>
          </c:spPr>
          <c:marker>
            <c:symbol val="triangle"/>
            <c:size val="9"/>
            <c:spPr>
              <a:solidFill>
                <a:srgbClr val="FF0000"/>
              </a:solidFill>
              <a:ln>
                <a:solidFill>
                  <a:schemeClr val="tx1"/>
                </a:solidFill>
              </a:ln>
            </c:spPr>
          </c:marker>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Statistics'!$AP$421:$CG$421</c:f>
              <c:numCache>
                <c:formatCode>General</c:formatCode>
                <c:ptCount val="44"/>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numCache>
            </c:numRef>
          </c:val>
          <c:smooth val="0"/>
          <c:extLst>
            <c:ext xmlns:c16="http://schemas.microsoft.com/office/drawing/2014/chart" uri="{C3380CC4-5D6E-409C-BE32-E72D297353CC}">
              <c16:uniqueId val="{00000002-0D44-4924-8B82-206FAB367DEC}"/>
            </c:ext>
          </c:extLst>
        </c:ser>
        <c:ser>
          <c:idx val="3"/>
          <c:order val="3"/>
          <c:tx>
            <c:strRef>
              <c:f>'CR Statistics'!$AO$422</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Statistics'!$AP$422:$CG$422</c:f>
              <c:numCache>
                <c:formatCode>General</c:formatCode>
                <c:ptCount val="44"/>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numCache>
            </c:numRef>
          </c:val>
          <c:smooth val="0"/>
          <c:extLst>
            <c:ext xmlns:c16="http://schemas.microsoft.com/office/drawing/2014/chart" uri="{C3380CC4-5D6E-409C-BE32-E72D297353CC}">
              <c16:uniqueId val="{00000003-0D44-4924-8B82-206FAB367DEC}"/>
            </c:ext>
          </c:extLst>
        </c:ser>
        <c:ser>
          <c:idx val="4"/>
          <c:order val="4"/>
          <c:tx>
            <c:strRef>
              <c:f>'CR Statistics'!$AO$423</c:f>
              <c:strCache>
                <c:ptCount val="1"/>
                <c:pt idx="0">
                  <c:v>Rel-12 RAN1-4+6</c:v>
                </c:pt>
              </c:strCache>
            </c:strRef>
          </c:tx>
          <c:spPr>
            <a:ln>
              <a:solidFill>
                <a:srgbClr val="3399FF"/>
              </a:solidFill>
            </a:ln>
          </c:spPr>
          <c:marker>
            <c:symbol val="triangle"/>
            <c:size val="8"/>
            <c:spPr>
              <a:solidFill>
                <a:srgbClr val="3399FF"/>
              </a:solidFill>
              <a:ln>
                <a:solidFill>
                  <a:sysClr val="windowText" lastClr="000000"/>
                </a:solidFill>
              </a:ln>
            </c:spPr>
          </c:marker>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Statistics'!$AP$423:$CG$423</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numCache>
            </c:numRef>
          </c:val>
          <c:smooth val="0"/>
          <c:extLst>
            <c:ext xmlns:c16="http://schemas.microsoft.com/office/drawing/2014/chart" uri="{C3380CC4-5D6E-409C-BE32-E72D297353CC}">
              <c16:uniqueId val="{00000004-0D44-4924-8B82-206FAB367DEC}"/>
            </c:ext>
          </c:extLst>
        </c:ser>
        <c:ser>
          <c:idx val="5"/>
          <c:order val="5"/>
          <c:tx>
            <c:strRef>
              <c:f>'CR Statistics'!$AO$424</c:f>
              <c:strCache>
                <c:ptCount val="1"/>
                <c:pt idx="0">
                  <c:v>Rel-13 RAN1-4+6</c:v>
                </c:pt>
              </c:strCache>
            </c:strRef>
          </c:tx>
          <c:spPr>
            <a:ln>
              <a:solidFill>
                <a:srgbClr val="66FF33"/>
              </a:solidFill>
            </a:ln>
          </c:spPr>
          <c:marker>
            <c:symbol val="circle"/>
            <c:size val="8"/>
            <c:spPr>
              <a:solidFill>
                <a:srgbClr val="66FF33"/>
              </a:solidFill>
              <a:ln>
                <a:solidFill>
                  <a:schemeClr val="tx1"/>
                </a:solidFill>
              </a:ln>
            </c:spPr>
          </c:marker>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Statistics'!$AP$424:$CG$424</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numCache>
            </c:numRef>
          </c:val>
          <c:smooth val="0"/>
          <c:extLst>
            <c:ext xmlns:c16="http://schemas.microsoft.com/office/drawing/2014/chart" uri="{C3380CC4-5D6E-409C-BE32-E72D297353CC}">
              <c16:uniqueId val="{00000005-0D44-4924-8B82-206FAB367DEC}"/>
            </c:ext>
          </c:extLst>
        </c:ser>
        <c:ser>
          <c:idx val="6"/>
          <c:order val="6"/>
          <c:tx>
            <c:strRef>
              <c:f>'CR Statistics'!$AO$425</c:f>
              <c:strCache>
                <c:ptCount val="1"/>
                <c:pt idx="0">
                  <c:v>Rel-14 RAN1-4+6</c:v>
                </c:pt>
              </c:strCache>
            </c:strRef>
          </c:tx>
          <c:spPr>
            <a:ln>
              <a:solidFill>
                <a:srgbClr val="339933"/>
              </a:solidFill>
            </a:ln>
          </c:spPr>
          <c:marker>
            <c:symbol val="diamond"/>
            <c:size val="9"/>
            <c:spPr>
              <a:solidFill>
                <a:srgbClr val="339933"/>
              </a:solidFill>
              <a:ln>
                <a:solidFill>
                  <a:schemeClr val="tx1"/>
                </a:solidFill>
              </a:ln>
            </c:spPr>
          </c:marker>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Statistics'!$AP$425:$CG$425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numCache>
            </c:numRef>
          </c:val>
          <c:smooth val="0"/>
          <c:extLst>
            <c:ext xmlns:c16="http://schemas.microsoft.com/office/drawing/2014/chart" uri="{C3380CC4-5D6E-409C-BE32-E72D297353CC}">
              <c16:uniqueId val="{00000006-0D44-4924-8B82-206FAB367DEC}"/>
            </c:ext>
          </c:extLst>
        </c:ser>
        <c:ser>
          <c:idx val="7"/>
          <c:order val="7"/>
          <c:tx>
            <c:strRef>
              <c:f>'CR Statistics'!$AO$426</c:f>
              <c:strCache>
                <c:ptCount val="1"/>
                <c:pt idx="0">
                  <c:v>Rel-15 RAN1-4+6</c:v>
                </c:pt>
              </c:strCache>
            </c:strRef>
          </c:tx>
          <c:spPr>
            <a:ln>
              <a:solidFill>
                <a:srgbClr val="CCCC00"/>
              </a:solidFill>
            </a:ln>
          </c:spPr>
          <c:marker>
            <c:symbol val="diamond"/>
            <c:size val="10"/>
            <c:spPr>
              <a:solidFill>
                <a:srgbClr val="CCCC00"/>
              </a:solidFill>
              <a:ln>
                <a:solidFill>
                  <a:schemeClr val="tx1"/>
                </a:solidFill>
              </a:ln>
            </c:spPr>
          </c:marker>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Statistics'!$AP$426:$CG$426</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numCache>
            </c:numRef>
          </c:val>
          <c:smooth val="0"/>
          <c:extLst>
            <c:ext xmlns:c16="http://schemas.microsoft.com/office/drawing/2014/chart" uri="{C3380CC4-5D6E-409C-BE32-E72D297353CC}">
              <c16:uniqueId val="{00000007-0D44-4924-8B82-206FAB367DEC}"/>
            </c:ext>
          </c:extLst>
        </c:ser>
        <c:ser>
          <c:idx val="8"/>
          <c:order val="8"/>
          <c:tx>
            <c:strRef>
              <c:f>'CR Statistics'!$AO$427</c:f>
              <c:strCache>
                <c:ptCount val="1"/>
                <c:pt idx="0">
                  <c:v>Rel-16 RAN1-4+6</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8-0D44-4924-8B82-206FAB367DEC}"/>
              </c:ext>
            </c:extLst>
          </c:dPt>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Statistics'!$AP$427:$CG$427</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numCache>
            </c:numRef>
          </c:val>
          <c:smooth val="0"/>
          <c:extLst>
            <c:ext xmlns:c16="http://schemas.microsoft.com/office/drawing/2014/chart" uri="{C3380CC4-5D6E-409C-BE32-E72D297353CC}">
              <c16:uniqueId val="{00000009-0D44-4924-8B82-206FAB367DEC}"/>
            </c:ext>
          </c:extLst>
        </c:ser>
        <c:ser>
          <c:idx val="9"/>
          <c:order val="9"/>
          <c:tx>
            <c:strRef>
              <c:f>'CR Statistics'!$AO$430</c:f>
              <c:strCache>
                <c:ptCount val="1"/>
                <c:pt idx="0">
                  <c:v>Release freeze</c:v>
                </c:pt>
              </c:strCache>
            </c:strRef>
          </c:tx>
          <c:spPr>
            <a:ln>
              <a:noFill/>
            </a:ln>
          </c:spPr>
          <c:marker>
            <c:symbol val="triangle"/>
            <c:size val="15"/>
            <c:spPr>
              <a:solidFill>
                <a:schemeClr val="tx1"/>
              </a:solidFill>
              <a:ln>
                <a:solidFill>
                  <a:schemeClr val="tx1"/>
                </a:solidFill>
              </a:ln>
            </c:spPr>
          </c:marker>
          <c:cat>
            <c:numRef>
              <c:f>'CR Statistics'!$AP$428:$CG$428</c:f>
              <c:numCache>
                <c:formatCode>General</c:formatCode>
                <c:ptCount val="4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numCache>
            </c:numRef>
          </c:cat>
          <c:val>
            <c:numRef>
              <c:f>'CR Statistics'!$AP$430:$CC$430</c:f>
              <c:numCache>
                <c:formatCode>General</c:formatCode>
                <c:ptCount val="40"/>
                <c:pt idx="3">
                  <c:v>500</c:v>
                </c:pt>
                <c:pt idx="8">
                  <c:v>500</c:v>
                </c:pt>
                <c:pt idx="14">
                  <c:v>500</c:v>
                </c:pt>
                <c:pt idx="22">
                  <c:v>500</c:v>
                </c:pt>
                <c:pt idx="27">
                  <c:v>500</c:v>
                </c:pt>
                <c:pt idx="32">
                  <c:v>500</c:v>
                </c:pt>
                <c:pt idx="37">
                  <c:v>500</c:v>
                </c:pt>
              </c:numCache>
            </c:numRef>
          </c:val>
          <c:smooth val="0"/>
          <c:extLst>
            <c:ext xmlns:c16="http://schemas.microsoft.com/office/drawing/2014/chart" uri="{C3380CC4-5D6E-409C-BE32-E72D297353CC}">
              <c16:uniqueId val="{0000000A-0D44-4924-8B82-206FAB367DEC}"/>
            </c:ext>
          </c:extLst>
        </c:ser>
        <c:dLbls>
          <c:showLegendKey val="0"/>
          <c:showVal val="0"/>
          <c:showCatName val="0"/>
          <c:showSerName val="0"/>
          <c:showPercent val="0"/>
          <c:showBubbleSize val="0"/>
        </c:dLbls>
        <c:marker val="1"/>
        <c:smooth val="0"/>
        <c:axId val="155743360"/>
        <c:axId val="155745280"/>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745280"/>
        <c:crossesAt val="0"/>
        <c:auto val="1"/>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0.38104289744224729"/>
          <c:y val="0.10576986415534899"/>
          <c:w val="0.12709875189205103"/>
          <c:h val="0.4734191211092936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 Statistics'!$T$380</c:f>
              <c:strCache>
                <c:ptCount val="1"/>
                <c:pt idx="0">
                  <c:v>RAN1</c:v>
                </c:pt>
              </c:strCache>
            </c:strRef>
          </c:tx>
          <c:spPr>
            <a:solidFill>
              <a:srgbClr val="00FF00"/>
            </a:solidFill>
            <a:ln w="12700">
              <a:solidFill>
                <a:srgbClr val="000000"/>
              </a:solidFill>
              <a:prstDash val="solid"/>
            </a:ln>
          </c:spPr>
          <c:invertIfNegative val="0"/>
          <c:cat>
            <c:strRef>
              <c:f>'CR Statistics'!$S$381:$S$388</c:f>
              <c:strCache>
                <c:ptCount val="8"/>
                <c:pt idx="0">
                  <c:v>REL-8</c:v>
                </c:pt>
                <c:pt idx="1">
                  <c:v>REL-9</c:v>
                </c:pt>
                <c:pt idx="2">
                  <c:v>REL-10</c:v>
                </c:pt>
                <c:pt idx="3">
                  <c:v>REL-11</c:v>
                </c:pt>
                <c:pt idx="4">
                  <c:v>REL-12</c:v>
                </c:pt>
                <c:pt idx="5">
                  <c:v>REL-13</c:v>
                </c:pt>
                <c:pt idx="6">
                  <c:v>REL-14</c:v>
                </c:pt>
                <c:pt idx="7">
                  <c:v>REL-15</c:v>
                </c:pt>
              </c:strCache>
            </c:strRef>
          </c:cat>
          <c:val>
            <c:numRef>
              <c:f>'CR Statistics'!$T$381:$T$388</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C7A3-4D22-99D2-FBC72FEFD97A}"/>
            </c:ext>
          </c:extLst>
        </c:ser>
        <c:ser>
          <c:idx val="1"/>
          <c:order val="1"/>
          <c:tx>
            <c:strRef>
              <c:f>'CR Statistics'!$U$380</c:f>
              <c:strCache>
                <c:ptCount val="1"/>
                <c:pt idx="0">
                  <c:v>RAN2</c:v>
                </c:pt>
              </c:strCache>
            </c:strRef>
          </c:tx>
          <c:spPr>
            <a:solidFill>
              <a:srgbClr val="FF0000"/>
            </a:solidFill>
            <a:ln w="12700">
              <a:solidFill>
                <a:srgbClr val="000000"/>
              </a:solidFill>
              <a:prstDash val="solid"/>
            </a:ln>
          </c:spPr>
          <c:invertIfNegative val="0"/>
          <c:cat>
            <c:strRef>
              <c:f>'CR Statistics'!$S$381:$S$388</c:f>
              <c:strCache>
                <c:ptCount val="8"/>
                <c:pt idx="0">
                  <c:v>REL-8</c:v>
                </c:pt>
                <c:pt idx="1">
                  <c:v>REL-9</c:v>
                </c:pt>
                <c:pt idx="2">
                  <c:v>REL-10</c:v>
                </c:pt>
                <c:pt idx="3">
                  <c:v>REL-11</c:v>
                </c:pt>
                <c:pt idx="4">
                  <c:v>REL-12</c:v>
                </c:pt>
                <c:pt idx="5">
                  <c:v>REL-13</c:v>
                </c:pt>
                <c:pt idx="6">
                  <c:v>REL-14</c:v>
                </c:pt>
                <c:pt idx="7">
                  <c:v>REL-15</c:v>
                </c:pt>
              </c:strCache>
            </c:strRef>
          </c:cat>
          <c:val>
            <c:numRef>
              <c:f>'CR Statistics'!$U$381:$U$388</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C7A3-4D22-99D2-FBC72FEFD97A}"/>
            </c:ext>
          </c:extLst>
        </c:ser>
        <c:ser>
          <c:idx val="2"/>
          <c:order val="2"/>
          <c:tx>
            <c:strRef>
              <c:f>'CR Statistics'!$V$380</c:f>
              <c:strCache>
                <c:ptCount val="1"/>
                <c:pt idx="0">
                  <c:v>RAN3</c:v>
                </c:pt>
              </c:strCache>
            </c:strRef>
          </c:tx>
          <c:spPr>
            <a:solidFill>
              <a:srgbClr val="0000FF"/>
            </a:solidFill>
            <a:ln w="12700">
              <a:solidFill>
                <a:srgbClr val="000000"/>
              </a:solidFill>
              <a:prstDash val="solid"/>
            </a:ln>
          </c:spPr>
          <c:invertIfNegative val="0"/>
          <c:cat>
            <c:strRef>
              <c:f>'CR Statistics'!$S$381:$S$388</c:f>
              <c:strCache>
                <c:ptCount val="8"/>
                <c:pt idx="0">
                  <c:v>REL-8</c:v>
                </c:pt>
                <c:pt idx="1">
                  <c:v>REL-9</c:v>
                </c:pt>
                <c:pt idx="2">
                  <c:v>REL-10</c:v>
                </c:pt>
                <c:pt idx="3">
                  <c:v>REL-11</c:v>
                </c:pt>
                <c:pt idx="4">
                  <c:v>REL-12</c:v>
                </c:pt>
                <c:pt idx="5">
                  <c:v>REL-13</c:v>
                </c:pt>
                <c:pt idx="6">
                  <c:v>REL-14</c:v>
                </c:pt>
                <c:pt idx="7">
                  <c:v>REL-15</c:v>
                </c:pt>
              </c:strCache>
            </c:strRef>
          </c:cat>
          <c:val>
            <c:numRef>
              <c:f>'CR Statistics'!$V$381:$V$388</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C7A3-4D22-99D2-FBC72FEFD97A}"/>
            </c:ext>
          </c:extLst>
        </c:ser>
        <c:ser>
          <c:idx val="3"/>
          <c:order val="3"/>
          <c:tx>
            <c:strRef>
              <c:f>'CR Statistics'!$W$380</c:f>
              <c:strCache>
                <c:ptCount val="1"/>
                <c:pt idx="0">
                  <c:v>RAN4</c:v>
                </c:pt>
              </c:strCache>
            </c:strRef>
          </c:tx>
          <c:spPr>
            <a:solidFill>
              <a:srgbClr val="FFFF00"/>
            </a:solidFill>
            <a:ln w="12700">
              <a:solidFill>
                <a:srgbClr val="000000"/>
              </a:solidFill>
              <a:prstDash val="solid"/>
            </a:ln>
          </c:spPr>
          <c:invertIfNegative val="0"/>
          <c:cat>
            <c:strRef>
              <c:f>'CR Statistics'!$S$381:$S$388</c:f>
              <c:strCache>
                <c:ptCount val="8"/>
                <c:pt idx="0">
                  <c:v>REL-8</c:v>
                </c:pt>
                <c:pt idx="1">
                  <c:v>REL-9</c:v>
                </c:pt>
                <c:pt idx="2">
                  <c:v>REL-10</c:v>
                </c:pt>
                <c:pt idx="3">
                  <c:v>REL-11</c:v>
                </c:pt>
                <c:pt idx="4">
                  <c:v>REL-12</c:v>
                </c:pt>
                <c:pt idx="5">
                  <c:v>REL-13</c:v>
                </c:pt>
                <c:pt idx="6">
                  <c:v>REL-14</c:v>
                </c:pt>
                <c:pt idx="7">
                  <c:v>REL-15</c:v>
                </c:pt>
              </c:strCache>
            </c:strRef>
          </c:cat>
          <c:val>
            <c:numRef>
              <c:f>'CR Statistics'!$W$381:$W$388</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C7A3-4D22-99D2-FBC72FEFD97A}"/>
            </c:ext>
          </c:extLst>
        </c:ser>
        <c:ser>
          <c:idx val="4"/>
          <c:order val="4"/>
          <c:tx>
            <c:strRef>
              <c:f>'CR Statistics'!$X$380</c:f>
              <c:strCache>
                <c:ptCount val="1"/>
                <c:pt idx="0">
                  <c:v>RAN5</c:v>
                </c:pt>
              </c:strCache>
            </c:strRef>
          </c:tx>
          <c:spPr>
            <a:solidFill>
              <a:srgbClr val="660066"/>
            </a:solidFill>
            <a:ln w="12700">
              <a:solidFill>
                <a:srgbClr val="000000"/>
              </a:solidFill>
              <a:prstDash val="solid"/>
            </a:ln>
          </c:spPr>
          <c:invertIfNegative val="0"/>
          <c:cat>
            <c:strRef>
              <c:f>'CR Statistics'!$S$381:$S$388</c:f>
              <c:strCache>
                <c:ptCount val="8"/>
                <c:pt idx="0">
                  <c:v>REL-8</c:v>
                </c:pt>
                <c:pt idx="1">
                  <c:v>REL-9</c:v>
                </c:pt>
                <c:pt idx="2">
                  <c:v>REL-10</c:v>
                </c:pt>
                <c:pt idx="3">
                  <c:v>REL-11</c:v>
                </c:pt>
                <c:pt idx="4">
                  <c:v>REL-12</c:v>
                </c:pt>
                <c:pt idx="5">
                  <c:v>REL-13</c:v>
                </c:pt>
                <c:pt idx="6">
                  <c:v>REL-14</c:v>
                </c:pt>
                <c:pt idx="7">
                  <c:v>REL-15</c:v>
                </c:pt>
              </c:strCache>
            </c:strRef>
          </c:cat>
          <c:val>
            <c:numRef>
              <c:f>'CR Statistics'!$X$381:$X$388</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C7A3-4D22-99D2-FBC72FEFD97A}"/>
            </c:ext>
          </c:extLst>
        </c:ser>
        <c:ser>
          <c:idx val="6"/>
          <c:order val="5"/>
          <c:tx>
            <c:strRef>
              <c:f>'CR Statistics'!$Y$380</c:f>
              <c:strCache>
                <c:ptCount val="1"/>
                <c:pt idx="0">
                  <c:v>RAN6</c:v>
                </c:pt>
              </c:strCache>
            </c:strRef>
          </c:tx>
          <c:spPr>
            <a:solidFill>
              <a:srgbClr val="FFC000"/>
            </a:solidFill>
            <a:ln>
              <a:solidFill>
                <a:schemeClr val="tx1"/>
              </a:solidFill>
            </a:ln>
          </c:spPr>
          <c:invertIfNegative val="0"/>
          <c:cat>
            <c:strRef>
              <c:f>'CR Statistics'!$S$381:$S$388</c:f>
              <c:strCache>
                <c:ptCount val="8"/>
                <c:pt idx="0">
                  <c:v>REL-8</c:v>
                </c:pt>
                <c:pt idx="1">
                  <c:v>REL-9</c:v>
                </c:pt>
                <c:pt idx="2">
                  <c:v>REL-10</c:v>
                </c:pt>
                <c:pt idx="3">
                  <c:v>REL-11</c:v>
                </c:pt>
                <c:pt idx="4">
                  <c:v>REL-12</c:v>
                </c:pt>
                <c:pt idx="5">
                  <c:v>REL-13</c:v>
                </c:pt>
                <c:pt idx="6">
                  <c:v>REL-14</c:v>
                </c:pt>
                <c:pt idx="7">
                  <c:v>REL-15</c:v>
                </c:pt>
              </c:strCache>
            </c:strRef>
          </c:cat>
          <c:val>
            <c:numRef>
              <c:f>'CR Statistics'!$Y$381:$Y$388</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C7A3-4D22-99D2-FBC72FEFD97A}"/>
            </c:ext>
          </c:extLst>
        </c:ser>
        <c:ser>
          <c:idx val="5"/>
          <c:order val="6"/>
          <c:tx>
            <c:strRef>
              <c:f>'CR Statistics'!$Z$380</c:f>
              <c:strCache>
                <c:ptCount val="1"/>
                <c:pt idx="0">
                  <c:v>RAN without RAN5</c:v>
                </c:pt>
              </c:strCache>
            </c:strRef>
          </c:tx>
          <c:spPr>
            <a:solidFill>
              <a:srgbClr val="FF00FF"/>
            </a:solidFill>
            <a:ln>
              <a:solidFill>
                <a:schemeClr val="tx1"/>
              </a:solidFill>
            </a:ln>
          </c:spPr>
          <c:invertIfNegative val="0"/>
          <c:cat>
            <c:strRef>
              <c:f>'CR Statistics'!$S$381:$S$388</c:f>
              <c:strCache>
                <c:ptCount val="8"/>
                <c:pt idx="0">
                  <c:v>REL-8</c:v>
                </c:pt>
                <c:pt idx="1">
                  <c:v>REL-9</c:v>
                </c:pt>
                <c:pt idx="2">
                  <c:v>REL-10</c:v>
                </c:pt>
                <c:pt idx="3">
                  <c:v>REL-11</c:v>
                </c:pt>
                <c:pt idx="4">
                  <c:v>REL-12</c:v>
                </c:pt>
                <c:pt idx="5">
                  <c:v>REL-13</c:v>
                </c:pt>
                <c:pt idx="6">
                  <c:v>REL-14</c:v>
                </c:pt>
                <c:pt idx="7">
                  <c:v>REL-15</c:v>
                </c:pt>
              </c:strCache>
            </c:strRef>
          </c:cat>
          <c:val>
            <c:numRef>
              <c:f>'CR Statistics'!$Z$381:$Z$388</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C7A3-4D22-99D2-FBC72FEFD97A}"/>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 Statistics'!$T$342</c:f>
              <c:strCache>
                <c:ptCount val="1"/>
                <c:pt idx="0">
                  <c:v>RAN1</c:v>
                </c:pt>
              </c:strCache>
            </c:strRef>
          </c:tx>
          <c:spPr>
            <a:solidFill>
              <a:srgbClr val="00FF00"/>
            </a:solidFill>
            <a:ln w="12700">
              <a:solidFill>
                <a:srgbClr val="000000"/>
              </a:solidFill>
              <a:prstDash val="solid"/>
            </a:ln>
          </c:spPr>
          <c:invertIfNegative val="0"/>
          <c:cat>
            <c:strRef>
              <c:f>'CR Statistics'!$S$343:$S$350</c:f>
              <c:strCache>
                <c:ptCount val="8"/>
                <c:pt idx="0">
                  <c:v>REL-8</c:v>
                </c:pt>
                <c:pt idx="1">
                  <c:v>REL-9</c:v>
                </c:pt>
                <c:pt idx="2">
                  <c:v>REL-10</c:v>
                </c:pt>
                <c:pt idx="3">
                  <c:v>REL-11</c:v>
                </c:pt>
                <c:pt idx="4">
                  <c:v>REL-12</c:v>
                </c:pt>
                <c:pt idx="5">
                  <c:v>REL-13</c:v>
                </c:pt>
                <c:pt idx="6">
                  <c:v>REL-14</c:v>
                </c:pt>
                <c:pt idx="7">
                  <c:v>REL-15</c:v>
                </c:pt>
              </c:strCache>
            </c:strRef>
          </c:cat>
          <c:val>
            <c:numRef>
              <c:f>'CR Statistics'!$T$343:$T$350</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BD57-4492-BE93-E295A5DDAE42}"/>
            </c:ext>
          </c:extLst>
        </c:ser>
        <c:ser>
          <c:idx val="1"/>
          <c:order val="1"/>
          <c:tx>
            <c:strRef>
              <c:f>'CR Statistics'!$U$342</c:f>
              <c:strCache>
                <c:ptCount val="1"/>
                <c:pt idx="0">
                  <c:v>RAN2</c:v>
                </c:pt>
              </c:strCache>
            </c:strRef>
          </c:tx>
          <c:spPr>
            <a:solidFill>
              <a:srgbClr val="FF0000"/>
            </a:solidFill>
            <a:ln w="12700">
              <a:solidFill>
                <a:srgbClr val="000000"/>
              </a:solidFill>
              <a:prstDash val="solid"/>
            </a:ln>
          </c:spPr>
          <c:invertIfNegative val="0"/>
          <c:cat>
            <c:strRef>
              <c:f>'CR Statistics'!$S$343:$S$350</c:f>
              <c:strCache>
                <c:ptCount val="8"/>
                <c:pt idx="0">
                  <c:v>REL-8</c:v>
                </c:pt>
                <c:pt idx="1">
                  <c:v>REL-9</c:v>
                </c:pt>
                <c:pt idx="2">
                  <c:v>REL-10</c:v>
                </c:pt>
                <c:pt idx="3">
                  <c:v>REL-11</c:v>
                </c:pt>
                <c:pt idx="4">
                  <c:v>REL-12</c:v>
                </c:pt>
                <c:pt idx="5">
                  <c:v>REL-13</c:v>
                </c:pt>
                <c:pt idx="6">
                  <c:v>REL-14</c:v>
                </c:pt>
                <c:pt idx="7">
                  <c:v>REL-15</c:v>
                </c:pt>
              </c:strCache>
            </c:strRef>
          </c:cat>
          <c:val>
            <c:numRef>
              <c:f>'CR Statistics'!$U$343:$U$350</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BD57-4492-BE93-E295A5DDAE42}"/>
            </c:ext>
          </c:extLst>
        </c:ser>
        <c:ser>
          <c:idx val="2"/>
          <c:order val="2"/>
          <c:tx>
            <c:strRef>
              <c:f>'CR Statistics'!$V$342</c:f>
              <c:strCache>
                <c:ptCount val="1"/>
                <c:pt idx="0">
                  <c:v>RAN3</c:v>
                </c:pt>
              </c:strCache>
            </c:strRef>
          </c:tx>
          <c:spPr>
            <a:solidFill>
              <a:srgbClr val="0000FF"/>
            </a:solidFill>
            <a:ln w="12700">
              <a:solidFill>
                <a:srgbClr val="000000"/>
              </a:solidFill>
              <a:prstDash val="solid"/>
            </a:ln>
          </c:spPr>
          <c:invertIfNegative val="0"/>
          <c:cat>
            <c:strRef>
              <c:f>'CR Statistics'!$S$343:$S$350</c:f>
              <c:strCache>
                <c:ptCount val="8"/>
                <c:pt idx="0">
                  <c:v>REL-8</c:v>
                </c:pt>
                <c:pt idx="1">
                  <c:v>REL-9</c:v>
                </c:pt>
                <c:pt idx="2">
                  <c:v>REL-10</c:v>
                </c:pt>
                <c:pt idx="3">
                  <c:v>REL-11</c:v>
                </c:pt>
                <c:pt idx="4">
                  <c:v>REL-12</c:v>
                </c:pt>
                <c:pt idx="5">
                  <c:v>REL-13</c:v>
                </c:pt>
                <c:pt idx="6">
                  <c:v>REL-14</c:v>
                </c:pt>
                <c:pt idx="7">
                  <c:v>REL-15</c:v>
                </c:pt>
              </c:strCache>
            </c:strRef>
          </c:cat>
          <c:val>
            <c:numRef>
              <c:f>'CR Statistics'!$V$343:$V$350</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BD57-4492-BE93-E295A5DDAE42}"/>
            </c:ext>
          </c:extLst>
        </c:ser>
        <c:ser>
          <c:idx val="3"/>
          <c:order val="3"/>
          <c:tx>
            <c:strRef>
              <c:f>'CR Statistics'!$W$342</c:f>
              <c:strCache>
                <c:ptCount val="1"/>
                <c:pt idx="0">
                  <c:v>RAN4</c:v>
                </c:pt>
              </c:strCache>
            </c:strRef>
          </c:tx>
          <c:spPr>
            <a:solidFill>
              <a:srgbClr val="FFFF00"/>
            </a:solidFill>
            <a:ln w="12700">
              <a:solidFill>
                <a:srgbClr val="000000"/>
              </a:solidFill>
              <a:prstDash val="solid"/>
            </a:ln>
          </c:spPr>
          <c:invertIfNegative val="0"/>
          <c:cat>
            <c:strRef>
              <c:f>'CR Statistics'!$S$343:$S$350</c:f>
              <c:strCache>
                <c:ptCount val="8"/>
                <c:pt idx="0">
                  <c:v>REL-8</c:v>
                </c:pt>
                <c:pt idx="1">
                  <c:v>REL-9</c:v>
                </c:pt>
                <c:pt idx="2">
                  <c:v>REL-10</c:v>
                </c:pt>
                <c:pt idx="3">
                  <c:v>REL-11</c:v>
                </c:pt>
                <c:pt idx="4">
                  <c:v>REL-12</c:v>
                </c:pt>
                <c:pt idx="5">
                  <c:v>REL-13</c:v>
                </c:pt>
                <c:pt idx="6">
                  <c:v>REL-14</c:v>
                </c:pt>
                <c:pt idx="7">
                  <c:v>REL-15</c:v>
                </c:pt>
              </c:strCache>
            </c:strRef>
          </c:cat>
          <c:val>
            <c:numRef>
              <c:f>'CR Statistics'!$W$343:$W$350</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BD57-4492-BE93-E295A5DDAE42}"/>
            </c:ext>
          </c:extLst>
        </c:ser>
        <c:ser>
          <c:idx val="4"/>
          <c:order val="4"/>
          <c:tx>
            <c:strRef>
              <c:f>'CR Statistics'!$X$342</c:f>
              <c:strCache>
                <c:ptCount val="1"/>
                <c:pt idx="0">
                  <c:v>RAN5</c:v>
                </c:pt>
              </c:strCache>
            </c:strRef>
          </c:tx>
          <c:spPr>
            <a:solidFill>
              <a:srgbClr val="660066"/>
            </a:solidFill>
            <a:ln w="12700">
              <a:solidFill>
                <a:srgbClr val="000000"/>
              </a:solidFill>
              <a:prstDash val="solid"/>
            </a:ln>
          </c:spPr>
          <c:invertIfNegative val="0"/>
          <c:cat>
            <c:strRef>
              <c:f>'CR Statistics'!$S$343:$S$350</c:f>
              <c:strCache>
                <c:ptCount val="8"/>
                <c:pt idx="0">
                  <c:v>REL-8</c:v>
                </c:pt>
                <c:pt idx="1">
                  <c:v>REL-9</c:v>
                </c:pt>
                <c:pt idx="2">
                  <c:v>REL-10</c:v>
                </c:pt>
                <c:pt idx="3">
                  <c:v>REL-11</c:v>
                </c:pt>
                <c:pt idx="4">
                  <c:v>REL-12</c:v>
                </c:pt>
                <c:pt idx="5">
                  <c:v>REL-13</c:v>
                </c:pt>
                <c:pt idx="6">
                  <c:v>REL-14</c:v>
                </c:pt>
                <c:pt idx="7">
                  <c:v>REL-15</c:v>
                </c:pt>
              </c:strCache>
            </c:strRef>
          </c:cat>
          <c:val>
            <c:numRef>
              <c:f>'CR Statistics'!$X$343:$X$350</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BD57-4492-BE93-E295A5DDAE42}"/>
            </c:ext>
          </c:extLst>
        </c:ser>
        <c:ser>
          <c:idx val="6"/>
          <c:order val="5"/>
          <c:tx>
            <c:strRef>
              <c:f>'CR Statistics'!$Y$342</c:f>
              <c:strCache>
                <c:ptCount val="1"/>
                <c:pt idx="0">
                  <c:v>RAN6</c:v>
                </c:pt>
              </c:strCache>
            </c:strRef>
          </c:tx>
          <c:spPr>
            <a:solidFill>
              <a:srgbClr val="FFC000"/>
            </a:solidFill>
            <a:ln>
              <a:solidFill>
                <a:schemeClr val="tx1"/>
              </a:solidFill>
            </a:ln>
          </c:spPr>
          <c:invertIfNegative val="0"/>
          <c:cat>
            <c:strRef>
              <c:f>'CR Statistics'!$S$343:$S$350</c:f>
              <c:strCache>
                <c:ptCount val="8"/>
                <c:pt idx="0">
                  <c:v>REL-8</c:v>
                </c:pt>
                <c:pt idx="1">
                  <c:v>REL-9</c:v>
                </c:pt>
                <c:pt idx="2">
                  <c:v>REL-10</c:v>
                </c:pt>
                <c:pt idx="3">
                  <c:v>REL-11</c:v>
                </c:pt>
                <c:pt idx="4">
                  <c:v>REL-12</c:v>
                </c:pt>
                <c:pt idx="5">
                  <c:v>REL-13</c:v>
                </c:pt>
                <c:pt idx="6">
                  <c:v>REL-14</c:v>
                </c:pt>
                <c:pt idx="7">
                  <c:v>REL-15</c:v>
                </c:pt>
              </c:strCache>
            </c:strRef>
          </c:cat>
          <c:val>
            <c:numRef>
              <c:f>'CR Statistics'!$Y$343:$Y$350</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BD57-4492-BE93-E295A5DDAE42}"/>
            </c:ext>
          </c:extLst>
        </c:ser>
        <c:ser>
          <c:idx val="5"/>
          <c:order val="6"/>
          <c:tx>
            <c:strRef>
              <c:f>'CR Statistics'!$Z$342</c:f>
              <c:strCache>
                <c:ptCount val="1"/>
                <c:pt idx="0">
                  <c:v>RAN without RAN5</c:v>
                </c:pt>
              </c:strCache>
            </c:strRef>
          </c:tx>
          <c:spPr>
            <a:solidFill>
              <a:srgbClr val="FF00FF"/>
            </a:solidFill>
            <a:ln>
              <a:solidFill>
                <a:schemeClr val="tx1"/>
              </a:solidFill>
            </a:ln>
          </c:spPr>
          <c:invertIfNegative val="0"/>
          <c:cat>
            <c:strRef>
              <c:f>'CR Statistics'!$S$343:$S$350</c:f>
              <c:strCache>
                <c:ptCount val="8"/>
                <c:pt idx="0">
                  <c:v>REL-8</c:v>
                </c:pt>
                <c:pt idx="1">
                  <c:v>REL-9</c:v>
                </c:pt>
                <c:pt idx="2">
                  <c:v>REL-10</c:v>
                </c:pt>
                <c:pt idx="3">
                  <c:v>REL-11</c:v>
                </c:pt>
                <c:pt idx="4">
                  <c:v>REL-12</c:v>
                </c:pt>
                <c:pt idx="5">
                  <c:v>REL-13</c:v>
                </c:pt>
                <c:pt idx="6">
                  <c:v>REL-14</c:v>
                </c:pt>
                <c:pt idx="7">
                  <c:v>REL-15</c:v>
                </c:pt>
              </c:strCache>
            </c:strRef>
          </c:cat>
          <c:val>
            <c:numRef>
              <c:f>'CR Statistics'!$Z$343:$Z$350</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BD57-4492-BE93-E295A5DDAE42}"/>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Statistics'!$T$302</c:f>
              <c:strCache>
                <c:ptCount val="1"/>
                <c:pt idx="0">
                  <c:v>RAN1</c:v>
                </c:pt>
              </c:strCache>
            </c:strRef>
          </c:tx>
          <c:spPr>
            <a:solidFill>
              <a:srgbClr val="00FF00"/>
            </a:solidFill>
            <a:ln w="12700">
              <a:solidFill>
                <a:srgbClr val="000000"/>
              </a:solidFill>
              <a:prstDash val="solid"/>
            </a:ln>
          </c:spPr>
          <c:invertIfNegative val="0"/>
          <c:cat>
            <c:strRef>
              <c:f>'CR Statistics'!$S$303:$S$310</c:f>
              <c:strCache>
                <c:ptCount val="8"/>
                <c:pt idx="0">
                  <c:v>REL-8</c:v>
                </c:pt>
                <c:pt idx="1">
                  <c:v>REL-9</c:v>
                </c:pt>
                <c:pt idx="2">
                  <c:v>REL-10</c:v>
                </c:pt>
                <c:pt idx="3">
                  <c:v>REL-11</c:v>
                </c:pt>
                <c:pt idx="4">
                  <c:v>REL-12</c:v>
                </c:pt>
                <c:pt idx="5">
                  <c:v>REL-13</c:v>
                </c:pt>
                <c:pt idx="6">
                  <c:v>REL-14</c:v>
                </c:pt>
                <c:pt idx="7">
                  <c:v>REL-15</c:v>
                </c:pt>
              </c:strCache>
            </c:strRef>
          </c:cat>
          <c:val>
            <c:numRef>
              <c:f>'CR Statistics'!$T$303:$T$310</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3386-4320-A45D-140F0A4A02DC}"/>
            </c:ext>
          </c:extLst>
        </c:ser>
        <c:ser>
          <c:idx val="1"/>
          <c:order val="1"/>
          <c:tx>
            <c:strRef>
              <c:f>'CR Statistics'!$U$302</c:f>
              <c:strCache>
                <c:ptCount val="1"/>
                <c:pt idx="0">
                  <c:v>RAN2</c:v>
                </c:pt>
              </c:strCache>
            </c:strRef>
          </c:tx>
          <c:spPr>
            <a:solidFill>
              <a:srgbClr val="FF0000"/>
            </a:solidFill>
            <a:ln w="12700">
              <a:solidFill>
                <a:srgbClr val="000000"/>
              </a:solidFill>
              <a:prstDash val="solid"/>
            </a:ln>
          </c:spPr>
          <c:invertIfNegative val="0"/>
          <c:cat>
            <c:strRef>
              <c:f>'CR Statistics'!$S$303:$S$310</c:f>
              <c:strCache>
                <c:ptCount val="8"/>
                <c:pt idx="0">
                  <c:v>REL-8</c:v>
                </c:pt>
                <c:pt idx="1">
                  <c:v>REL-9</c:v>
                </c:pt>
                <c:pt idx="2">
                  <c:v>REL-10</c:v>
                </c:pt>
                <c:pt idx="3">
                  <c:v>REL-11</c:v>
                </c:pt>
                <c:pt idx="4">
                  <c:v>REL-12</c:v>
                </c:pt>
                <c:pt idx="5">
                  <c:v>REL-13</c:v>
                </c:pt>
                <c:pt idx="6">
                  <c:v>REL-14</c:v>
                </c:pt>
                <c:pt idx="7">
                  <c:v>REL-15</c:v>
                </c:pt>
              </c:strCache>
            </c:strRef>
          </c:cat>
          <c:val>
            <c:numRef>
              <c:f>'CR Statistics'!$U$303:$U$310</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3386-4320-A45D-140F0A4A02DC}"/>
            </c:ext>
          </c:extLst>
        </c:ser>
        <c:ser>
          <c:idx val="2"/>
          <c:order val="2"/>
          <c:tx>
            <c:strRef>
              <c:f>'CR Statistics'!$V$302</c:f>
              <c:strCache>
                <c:ptCount val="1"/>
                <c:pt idx="0">
                  <c:v>RAN3</c:v>
                </c:pt>
              </c:strCache>
            </c:strRef>
          </c:tx>
          <c:spPr>
            <a:solidFill>
              <a:srgbClr val="0000FF"/>
            </a:solidFill>
            <a:ln w="12700">
              <a:solidFill>
                <a:srgbClr val="000000"/>
              </a:solidFill>
              <a:prstDash val="solid"/>
            </a:ln>
          </c:spPr>
          <c:invertIfNegative val="0"/>
          <c:cat>
            <c:strRef>
              <c:f>'CR Statistics'!$S$303:$S$310</c:f>
              <c:strCache>
                <c:ptCount val="8"/>
                <c:pt idx="0">
                  <c:v>REL-8</c:v>
                </c:pt>
                <c:pt idx="1">
                  <c:v>REL-9</c:v>
                </c:pt>
                <c:pt idx="2">
                  <c:v>REL-10</c:v>
                </c:pt>
                <c:pt idx="3">
                  <c:v>REL-11</c:v>
                </c:pt>
                <c:pt idx="4">
                  <c:v>REL-12</c:v>
                </c:pt>
                <c:pt idx="5">
                  <c:v>REL-13</c:v>
                </c:pt>
                <c:pt idx="6">
                  <c:v>REL-14</c:v>
                </c:pt>
                <c:pt idx="7">
                  <c:v>REL-15</c:v>
                </c:pt>
              </c:strCache>
            </c:strRef>
          </c:cat>
          <c:val>
            <c:numRef>
              <c:f>'CR Statistics'!$V$303:$V$310</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3386-4320-A45D-140F0A4A02DC}"/>
            </c:ext>
          </c:extLst>
        </c:ser>
        <c:ser>
          <c:idx val="3"/>
          <c:order val="3"/>
          <c:tx>
            <c:strRef>
              <c:f>'CR Statistics'!$W$302</c:f>
              <c:strCache>
                <c:ptCount val="1"/>
                <c:pt idx="0">
                  <c:v>RAN4</c:v>
                </c:pt>
              </c:strCache>
            </c:strRef>
          </c:tx>
          <c:spPr>
            <a:solidFill>
              <a:srgbClr val="FFFF00"/>
            </a:solidFill>
            <a:ln w="12700">
              <a:solidFill>
                <a:srgbClr val="000000"/>
              </a:solidFill>
              <a:prstDash val="solid"/>
            </a:ln>
          </c:spPr>
          <c:invertIfNegative val="0"/>
          <c:cat>
            <c:strRef>
              <c:f>'CR Statistics'!$S$303:$S$310</c:f>
              <c:strCache>
                <c:ptCount val="8"/>
                <c:pt idx="0">
                  <c:v>REL-8</c:v>
                </c:pt>
                <c:pt idx="1">
                  <c:v>REL-9</c:v>
                </c:pt>
                <c:pt idx="2">
                  <c:v>REL-10</c:v>
                </c:pt>
                <c:pt idx="3">
                  <c:v>REL-11</c:v>
                </c:pt>
                <c:pt idx="4">
                  <c:v>REL-12</c:v>
                </c:pt>
                <c:pt idx="5">
                  <c:v>REL-13</c:v>
                </c:pt>
                <c:pt idx="6">
                  <c:v>REL-14</c:v>
                </c:pt>
                <c:pt idx="7">
                  <c:v>REL-15</c:v>
                </c:pt>
              </c:strCache>
            </c:strRef>
          </c:cat>
          <c:val>
            <c:numRef>
              <c:f>'CR Statistics'!$W$303:$W$310</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3386-4320-A45D-140F0A4A02DC}"/>
            </c:ext>
          </c:extLst>
        </c:ser>
        <c:ser>
          <c:idx val="4"/>
          <c:order val="4"/>
          <c:tx>
            <c:strRef>
              <c:f>'CR Statistics'!$X$302</c:f>
              <c:strCache>
                <c:ptCount val="1"/>
                <c:pt idx="0">
                  <c:v>RAN5</c:v>
                </c:pt>
              </c:strCache>
            </c:strRef>
          </c:tx>
          <c:spPr>
            <a:solidFill>
              <a:srgbClr val="660066"/>
            </a:solidFill>
            <a:ln w="12700">
              <a:solidFill>
                <a:srgbClr val="000000"/>
              </a:solidFill>
              <a:prstDash val="solid"/>
            </a:ln>
          </c:spPr>
          <c:invertIfNegative val="0"/>
          <c:cat>
            <c:strRef>
              <c:f>'CR Statistics'!$S$303:$S$310</c:f>
              <c:strCache>
                <c:ptCount val="8"/>
                <c:pt idx="0">
                  <c:v>REL-8</c:v>
                </c:pt>
                <c:pt idx="1">
                  <c:v>REL-9</c:v>
                </c:pt>
                <c:pt idx="2">
                  <c:v>REL-10</c:v>
                </c:pt>
                <c:pt idx="3">
                  <c:v>REL-11</c:v>
                </c:pt>
                <c:pt idx="4">
                  <c:v>REL-12</c:v>
                </c:pt>
                <c:pt idx="5">
                  <c:v>REL-13</c:v>
                </c:pt>
                <c:pt idx="6">
                  <c:v>REL-14</c:v>
                </c:pt>
                <c:pt idx="7">
                  <c:v>REL-15</c:v>
                </c:pt>
              </c:strCache>
            </c:strRef>
          </c:cat>
          <c:val>
            <c:numRef>
              <c:f>'CR Statistics'!$X$303:$X$310</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3386-4320-A45D-140F0A4A02DC}"/>
            </c:ext>
          </c:extLst>
        </c:ser>
        <c:ser>
          <c:idx val="6"/>
          <c:order val="5"/>
          <c:tx>
            <c:strRef>
              <c:f>'CR Statistics'!$Y$302</c:f>
              <c:strCache>
                <c:ptCount val="1"/>
                <c:pt idx="0">
                  <c:v>RAN6</c:v>
                </c:pt>
              </c:strCache>
            </c:strRef>
          </c:tx>
          <c:spPr>
            <a:solidFill>
              <a:srgbClr val="FFC000"/>
            </a:solidFill>
            <a:ln>
              <a:solidFill>
                <a:schemeClr val="tx1"/>
              </a:solidFill>
            </a:ln>
          </c:spPr>
          <c:invertIfNegative val="0"/>
          <c:cat>
            <c:strRef>
              <c:f>'CR Statistics'!$S$303:$S$310</c:f>
              <c:strCache>
                <c:ptCount val="8"/>
                <c:pt idx="0">
                  <c:v>REL-8</c:v>
                </c:pt>
                <c:pt idx="1">
                  <c:v>REL-9</c:v>
                </c:pt>
                <c:pt idx="2">
                  <c:v>REL-10</c:v>
                </c:pt>
                <c:pt idx="3">
                  <c:v>REL-11</c:v>
                </c:pt>
                <c:pt idx="4">
                  <c:v>REL-12</c:v>
                </c:pt>
                <c:pt idx="5">
                  <c:v>REL-13</c:v>
                </c:pt>
                <c:pt idx="6">
                  <c:v>REL-14</c:v>
                </c:pt>
                <c:pt idx="7">
                  <c:v>REL-15</c:v>
                </c:pt>
              </c:strCache>
            </c:strRef>
          </c:cat>
          <c:val>
            <c:numRef>
              <c:f>'CR Statistics'!$Y$303:$Y$310</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3386-4320-A45D-140F0A4A02DC}"/>
            </c:ext>
          </c:extLst>
        </c:ser>
        <c:ser>
          <c:idx val="5"/>
          <c:order val="6"/>
          <c:tx>
            <c:strRef>
              <c:f>'CR Statistics'!$Z$302</c:f>
              <c:strCache>
                <c:ptCount val="1"/>
                <c:pt idx="0">
                  <c:v>RAN without RAN5</c:v>
                </c:pt>
              </c:strCache>
            </c:strRef>
          </c:tx>
          <c:spPr>
            <a:solidFill>
              <a:srgbClr val="FF00FF"/>
            </a:solidFill>
            <a:ln>
              <a:solidFill>
                <a:schemeClr val="tx1"/>
              </a:solidFill>
            </a:ln>
          </c:spPr>
          <c:invertIfNegative val="0"/>
          <c:cat>
            <c:strRef>
              <c:f>'CR Statistics'!$S$303:$S$310</c:f>
              <c:strCache>
                <c:ptCount val="8"/>
                <c:pt idx="0">
                  <c:v>REL-8</c:v>
                </c:pt>
                <c:pt idx="1">
                  <c:v>REL-9</c:v>
                </c:pt>
                <c:pt idx="2">
                  <c:v>REL-10</c:v>
                </c:pt>
                <c:pt idx="3">
                  <c:v>REL-11</c:v>
                </c:pt>
                <c:pt idx="4">
                  <c:v>REL-12</c:v>
                </c:pt>
                <c:pt idx="5">
                  <c:v>REL-13</c:v>
                </c:pt>
                <c:pt idx="6">
                  <c:v>REL-14</c:v>
                </c:pt>
                <c:pt idx="7">
                  <c:v>REL-15</c:v>
                </c:pt>
              </c:strCache>
            </c:strRef>
          </c:cat>
          <c:val>
            <c:numRef>
              <c:f>'CR Statistics'!$Z$303:$Z$310</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3386-4320-A45D-140F0A4A02D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Statistics'!$T$254</c:f>
              <c:strCache>
                <c:ptCount val="1"/>
                <c:pt idx="0">
                  <c:v>RAN1</c:v>
                </c:pt>
              </c:strCache>
            </c:strRef>
          </c:tx>
          <c:spPr>
            <a:solidFill>
              <a:srgbClr val="00FF00"/>
            </a:solidFill>
            <a:ln>
              <a:solidFill>
                <a:srgbClr val="000000"/>
              </a:solidFill>
            </a:ln>
          </c:spPr>
          <c:invertIfNegative val="0"/>
          <c:cat>
            <c:strRef>
              <c:f>'CR Statistics'!$S$255:$S$262</c:f>
              <c:strCache>
                <c:ptCount val="8"/>
                <c:pt idx="0">
                  <c:v>REL-8</c:v>
                </c:pt>
                <c:pt idx="1">
                  <c:v>REL-9</c:v>
                </c:pt>
                <c:pt idx="2">
                  <c:v>REL-10</c:v>
                </c:pt>
                <c:pt idx="3">
                  <c:v>REL-11</c:v>
                </c:pt>
                <c:pt idx="4">
                  <c:v>REL-12</c:v>
                </c:pt>
                <c:pt idx="5">
                  <c:v>REL-13</c:v>
                </c:pt>
                <c:pt idx="6">
                  <c:v>REL-14</c:v>
                </c:pt>
                <c:pt idx="7">
                  <c:v>REL-15</c:v>
                </c:pt>
              </c:strCache>
            </c:strRef>
          </c:cat>
          <c:val>
            <c:numRef>
              <c:f>'CR Statistics'!$T$255:$T$262</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272B-4154-9C45-666E71DE5C4A}"/>
            </c:ext>
          </c:extLst>
        </c:ser>
        <c:ser>
          <c:idx val="1"/>
          <c:order val="1"/>
          <c:tx>
            <c:strRef>
              <c:f>'CR Statistics'!$U$254</c:f>
              <c:strCache>
                <c:ptCount val="1"/>
                <c:pt idx="0">
                  <c:v>RAN2</c:v>
                </c:pt>
              </c:strCache>
            </c:strRef>
          </c:tx>
          <c:spPr>
            <a:solidFill>
              <a:srgbClr val="FF0000"/>
            </a:solidFill>
            <a:ln>
              <a:solidFill>
                <a:srgbClr val="000000"/>
              </a:solidFill>
            </a:ln>
          </c:spPr>
          <c:invertIfNegative val="0"/>
          <c:cat>
            <c:strRef>
              <c:f>'CR Statistics'!$S$255:$S$262</c:f>
              <c:strCache>
                <c:ptCount val="8"/>
                <c:pt idx="0">
                  <c:v>REL-8</c:v>
                </c:pt>
                <c:pt idx="1">
                  <c:v>REL-9</c:v>
                </c:pt>
                <c:pt idx="2">
                  <c:v>REL-10</c:v>
                </c:pt>
                <c:pt idx="3">
                  <c:v>REL-11</c:v>
                </c:pt>
                <c:pt idx="4">
                  <c:v>REL-12</c:v>
                </c:pt>
                <c:pt idx="5">
                  <c:v>REL-13</c:v>
                </c:pt>
                <c:pt idx="6">
                  <c:v>REL-14</c:v>
                </c:pt>
                <c:pt idx="7">
                  <c:v>REL-15</c:v>
                </c:pt>
              </c:strCache>
            </c:strRef>
          </c:cat>
          <c:val>
            <c:numRef>
              <c:f>'CR Statistics'!$U$255:$U$262</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272B-4154-9C45-666E71DE5C4A}"/>
            </c:ext>
          </c:extLst>
        </c:ser>
        <c:ser>
          <c:idx val="2"/>
          <c:order val="2"/>
          <c:tx>
            <c:strRef>
              <c:f>'CR Statistics'!$V$254</c:f>
              <c:strCache>
                <c:ptCount val="1"/>
                <c:pt idx="0">
                  <c:v>RAN3</c:v>
                </c:pt>
              </c:strCache>
            </c:strRef>
          </c:tx>
          <c:spPr>
            <a:solidFill>
              <a:srgbClr val="0099FF"/>
            </a:solidFill>
            <a:ln>
              <a:solidFill>
                <a:srgbClr val="000000"/>
              </a:solidFill>
            </a:ln>
          </c:spPr>
          <c:invertIfNegative val="0"/>
          <c:cat>
            <c:strRef>
              <c:f>'CR Statistics'!$S$255:$S$262</c:f>
              <c:strCache>
                <c:ptCount val="8"/>
                <c:pt idx="0">
                  <c:v>REL-8</c:v>
                </c:pt>
                <c:pt idx="1">
                  <c:v>REL-9</c:v>
                </c:pt>
                <c:pt idx="2">
                  <c:v>REL-10</c:v>
                </c:pt>
                <c:pt idx="3">
                  <c:v>REL-11</c:v>
                </c:pt>
                <c:pt idx="4">
                  <c:v>REL-12</c:v>
                </c:pt>
                <c:pt idx="5">
                  <c:v>REL-13</c:v>
                </c:pt>
                <c:pt idx="6">
                  <c:v>REL-14</c:v>
                </c:pt>
                <c:pt idx="7">
                  <c:v>REL-15</c:v>
                </c:pt>
              </c:strCache>
            </c:strRef>
          </c:cat>
          <c:val>
            <c:numRef>
              <c:f>'CR Statistics'!$V$255:$V$262</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272B-4154-9C45-666E71DE5C4A}"/>
            </c:ext>
          </c:extLst>
        </c:ser>
        <c:ser>
          <c:idx val="3"/>
          <c:order val="3"/>
          <c:tx>
            <c:strRef>
              <c:f>'CR Statistics'!$W$254</c:f>
              <c:strCache>
                <c:ptCount val="1"/>
                <c:pt idx="0">
                  <c:v>RAN4</c:v>
                </c:pt>
              </c:strCache>
            </c:strRef>
          </c:tx>
          <c:spPr>
            <a:solidFill>
              <a:srgbClr val="FFFF00"/>
            </a:solidFill>
            <a:ln>
              <a:solidFill>
                <a:srgbClr val="000000"/>
              </a:solidFill>
            </a:ln>
          </c:spPr>
          <c:invertIfNegative val="0"/>
          <c:cat>
            <c:strRef>
              <c:f>'CR Statistics'!$S$255:$S$262</c:f>
              <c:strCache>
                <c:ptCount val="8"/>
                <c:pt idx="0">
                  <c:v>REL-8</c:v>
                </c:pt>
                <c:pt idx="1">
                  <c:v>REL-9</c:v>
                </c:pt>
                <c:pt idx="2">
                  <c:v>REL-10</c:v>
                </c:pt>
                <c:pt idx="3">
                  <c:v>REL-11</c:v>
                </c:pt>
                <c:pt idx="4">
                  <c:v>REL-12</c:v>
                </c:pt>
                <c:pt idx="5">
                  <c:v>REL-13</c:v>
                </c:pt>
                <c:pt idx="6">
                  <c:v>REL-14</c:v>
                </c:pt>
                <c:pt idx="7">
                  <c:v>REL-15</c:v>
                </c:pt>
              </c:strCache>
            </c:strRef>
          </c:cat>
          <c:val>
            <c:numRef>
              <c:f>'CR Statistics'!$W$255:$W$262</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272B-4154-9C45-666E71DE5C4A}"/>
            </c:ext>
          </c:extLst>
        </c:ser>
        <c:ser>
          <c:idx val="4"/>
          <c:order val="4"/>
          <c:tx>
            <c:strRef>
              <c:f>'CR Statistics'!$X$254</c:f>
              <c:strCache>
                <c:ptCount val="1"/>
                <c:pt idx="0">
                  <c:v>RAN5</c:v>
                </c:pt>
              </c:strCache>
            </c:strRef>
          </c:tx>
          <c:spPr>
            <a:solidFill>
              <a:srgbClr val="7030A0"/>
            </a:solidFill>
            <a:ln>
              <a:solidFill>
                <a:srgbClr val="000000"/>
              </a:solidFill>
            </a:ln>
          </c:spPr>
          <c:invertIfNegative val="0"/>
          <c:cat>
            <c:strRef>
              <c:f>'CR Statistics'!$S$255:$S$262</c:f>
              <c:strCache>
                <c:ptCount val="8"/>
                <c:pt idx="0">
                  <c:v>REL-8</c:v>
                </c:pt>
                <c:pt idx="1">
                  <c:v>REL-9</c:v>
                </c:pt>
                <c:pt idx="2">
                  <c:v>REL-10</c:v>
                </c:pt>
                <c:pt idx="3">
                  <c:v>REL-11</c:v>
                </c:pt>
                <c:pt idx="4">
                  <c:v>REL-12</c:v>
                </c:pt>
                <c:pt idx="5">
                  <c:v>REL-13</c:v>
                </c:pt>
                <c:pt idx="6">
                  <c:v>REL-14</c:v>
                </c:pt>
                <c:pt idx="7">
                  <c:v>REL-15</c:v>
                </c:pt>
              </c:strCache>
            </c:strRef>
          </c:cat>
          <c:val>
            <c:numRef>
              <c:f>'CR Statistics'!$X$255:$X$262</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272B-4154-9C45-666E71DE5C4A}"/>
            </c:ext>
          </c:extLst>
        </c:ser>
        <c:ser>
          <c:idx val="6"/>
          <c:order val="5"/>
          <c:tx>
            <c:strRef>
              <c:f>'CR Statistics'!$Y$254</c:f>
              <c:strCache>
                <c:ptCount val="1"/>
                <c:pt idx="0">
                  <c:v>RAN6</c:v>
                </c:pt>
              </c:strCache>
            </c:strRef>
          </c:tx>
          <c:spPr>
            <a:solidFill>
              <a:srgbClr val="FFC000"/>
            </a:solidFill>
            <a:ln>
              <a:solidFill>
                <a:schemeClr val="tx1"/>
              </a:solidFill>
            </a:ln>
          </c:spPr>
          <c:invertIfNegative val="0"/>
          <c:cat>
            <c:strRef>
              <c:f>'CR Statistics'!$S$255:$S$262</c:f>
              <c:strCache>
                <c:ptCount val="8"/>
                <c:pt idx="0">
                  <c:v>REL-8</c:v>
                </c:pt>
                <c:pt idx="1">
                  <c:v>REL-9</c:v>
                </c:pt>
                <c:pt idx="2">
                  <c:v>REL-10</c:v>
                </c:pt>
                <c:pt idx="3">
                  <c:v>REL-11</c:v>
                </c:pt>
                <c:pt idx="4">
                  <c:v>REL-12</c:v>
                </c:pt>
                <c:pt idx="5">
                  <c:v>REL-13</c:v>
                </c:pt>
                <c:pt idx="6">
                  <c:v>REL-14</c:v>
                </c:pt>
                <c:pt idx="7">
                  <c:v>REL-15</c:v>
                </c:pt>
              </c:strCache>
            </c:strRef>
          </c:cat>
          <c:val>
            <c:numRef>
              <c:f>'CR Statistics'!$Y$255:$Y$262</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272B-4154-9C45-666E71DE5C4A}"/>
            </c:ext>
          </c:extLst>
        </c:ser>
        <c:ser>
          <c:idx val="5"/>
          <c:order val="6"/>
          <c:tx>
            <c:strRef>
              <c:f>'CR Statistics'!$Z$254</c:f>
              <c:strCache>
                <c:ptCount val="1"/>
                <c:pt idx="0">
                  <c:v>RAN without RAN5</c:v>
                </c:pt>
              </c:strCache>
            </c:strRef>
          </c:tx>
          <c:spPr>
            <a:solidFill>
              <a:srgbClr val="FF00FF"/>
            </a:solidFill>
            <a:ln>
              <a:solidFill>
                <a:srgbClr val="000000"/>
              </a:solidFill>
            </a:ln>
          </c:spPr>
          <c:invertIfNegative val="0"/>
          <c:cat>
            <c:strRef>
              <c:f>'CR Statistics'!$S$255:$S$262</c:f>
              <c:strCache>
                <c:ptCount val="8"/>
                <c:pt idx="0">
                  <c:v>REL-8</c:v>
                </c:pt>
                <c:pt idx="1">
                  <c:v>REL-9</c:v>
                </c:pt>
                <c:pt idx="2">
                  <c:v>REL-10</c:v>
                </c:pt>
                <c:pt idx="3">
                  <c:v>REL-11</c:v>
                </c:pt>
                <c:pt idx="4">
                  <c:v>REL-12</c:v>
                </c:pt>
                <c:pt idx="5">
                  <c:v>REL-13</c:v>
                </c:pt>
                <c:pt idx="6">
                  <c:v>REL-14</c:v>
                </c:pt>
                <c:pt idx="7">
                  <c:v>REL-15</c:v>
                </c:pt>
              </c:strCache>
            </c:strRef>
          </c:cat>
          <c:val>
            <c:numRef>
              <c:f>'CR Statistics'!$Z$255:$Z$262</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272B-4154-9C45-666E71DE5C4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Statistics'!$T$209</c:f>
              <c:strCache>
                <c:ptCount val="1"/>
                <c:pt idx="0">
                  <c:v>RAN1</c:v>
                </c:pt>
              </c:strCache>
            </c:strRef>
          </c:tx>
          <c:spPr>
            <a:solidFill>
              <a:srgbClr val="00FF00"/>
            </a:solidFill>
            <a:ln>
              <a:solidFill>
                <a:schemeClr val="tx1"/>
              </a:solidFill>
            </a:ln>
          </c:spPr>
          <c:invertIfNegative val="0"/>
          <c:cat>
            <c:strRef>
              <c:f>'CR Statistics'!$S$210:$S$218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Statistics'!$T$210:$T$218</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3033-4B18-941E-04B17D7C3DC4}"/>
            </c:ext>
          </c:extLst>
        </c:ser>
        <c:ser>
          <c:idx val="1"/>
          <c:order val="1"/>
          <c:tx>
            <c:strRef>
              <c:f>'CR Statistics'!$U$209</c:f>
              <c:strCache>
                <c:ptCount val="1"/>
                <c:pt idx="0">
                  <c:v>RAN2</c:v>
                </c:pt>
              </c:strCache>
            </c:strRef>
          </c:tx>
          <c:spPr>
            <a:solidFill>
              <a:srgbClr val="FF0000"/>
            </a:solidFill>
            <a:ln>
              <a:solidFill>
                <a:schemeClr val="tx1"/>
              </a:solidFill>
            </a:ln>
          </c:spPr>
          <c:invertIfNegative val="0"/>
          <c:cat>
            <c:strRef>
              <c:f>'CR Statistics'!$S$210:$S$218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Statistics'!$U$210:$U$218</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3033-4B18-941E-04B17D7C3DC4}"/>
            </c:ext>
          </c:extLst>
        </c:ser>
        <c:ser>
          <c:idx val="2"/>
          <c:order val="2"/>
          <c:tx>
            <c:strRef>
              <c:f>'CR Statistics'!$V$209</c:f>
              <c:strCache>
                <c:ptCount val="1"/>
                <c:pt idx="0">
                  <c:v>RAN3</c:v>
                </c:pt>
              </c:strCache>
            </c:strRef>
          </c:tx>
          <c:spPr>
            <a:solidFill>
              <a:srgbClr val="00B0F0"/>
            </a:solidFill>
            <a:ln>
              <a:solidFill>
                <a:schemeClr val="tx1"/>
              </a:solidFill>
            </a:ln>
          </c:spPr>
          <c:invertIfNegative val="0"/>
          <c:cat>
            <c:strRef>
              <c:f>'CR Statistics'!$S$210:$S$218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Statistics'!$V$210:$V$218</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3033-4B18-941E-04B17D7C3DC4}"/>
            </c:ext>
          </c:extLst>
        </c:ser>
        <c:ser>
          <c:idx val="3"/>
          <c:order val="3"/>
          <c:tx>
            <c:strRef>
              <c:f>'CR Statistics'!$W$209</c:f>
              <c:strCache>
                <c:ptCount val="1"/>
                <c:pt idx="0">
                  <c:v>RAN4</c:v>
                </c:pt>
              </c:strCache>
            </c:strRef>
          </c:tx>
          <c:spPr>
            <a:solidFill>
              <a:srgbClr val="FFFF00"/>
            </a:solidFill>
            <a:ln>
              <a:solidFill>
                <a:schemeClr val="tx1"/>
              </a:solidFill>
            </a:ln>
          </c:spPr>
          <c:invertIfNegative val="0"/>
          <c:cat>
            <c:strRef>
              <c:f>'CR Statistics'!$S$210:$S$218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Statistics'!$W$210:$W$218</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3033-4B18-941E-04B17D7C3DC4}"/>
            </c:ext>
          </c:extLst>
        </c:ser>
        <c:ser>
          <c:idx val="4"/>
          <c:order val="4"/>
          <c:tx>
            <c:strRef>
              <c:f>'CR Statistics'!$X$209</c:f>
              <c:strCache>
                <c:ptCount val="1"/>
                <c:pt idx="0">
                  <c:v>RAN5</c:v>
                </c:pt>
              </c:strCache>
            </c:strRef>
          </c:tx>
          <c:spPr>
            <a:solidFill>
              <a:srgbClr val="7030A0"/>
            </a:solidFill>
            <a:ln>
              <a:solidFill>
                <a:schemeClr val="tx1"/>
              </a:solidFill>
            </a:ln>
          </c:spPr>
          <c:invertIfNegative val="0"/>
          <c:cat>
            <c:strRef>
              <c:f>'CR Statistics'!$S$210:$S$218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Statistics'!$X$210:$X$218</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3033-4B18-941E-04B17D7C3DC4}"/>
            </c:ext>
          </c:extLst>
        </c:ser>
        <c:ser>
          <c:idx val="6"/>
          <c:order val="5"/>
          <c:tx>
            <c:strRef>
              <c:f>'CR Statistics'!$Y$209</c:f>
              <c:strCache>
                <c:ptCount val="1"/>
                <c:pt idx="0">
                  <c:v>RAN6</c:v>
                </c:pt>
              </c:strCache>
            </c:strRef>
          </c:tx>
          <c:spPr>
            <a:solidFill>
              <a:srgbClr val="FFC000"/>
            </a:solidFill>
            <a:ln>
              <a:solidFill>
                <a:schemeClr val="tx1"/>
              </a:solidFill>
            </a:ln>
          </c:spPr>
          <c:invertIfNegative val="0"/>
          <c:cat>
            <c:strRef>
              <c:f>'CR Statistics'!$S$210:$S$218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Statistics'!$Y$210:$Y$218</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3033-4B18-941E-04B17D7C3DC4}"/>
            </c:ext>
          </c:extLst>
        </c:ser>
        <c:ser>
          <c:idx val="5"/>
          <c:order val="6"/>
          <c:tx>
            <c:strRef>
              <c:f>'CR Statistics'!$Z$209</c:f>
              <c:strCache>
                <c:ptCount val="1"/>
                <c:pt idx="0">
                  <c:v>RAN without RAN5</c:v>
                </c:pt>
              </c:strCache>
            </c:strRef>
          </c:tx>
          <c:spPr>
            <a:solidFill>
              <a:srgbClr val="FF33CC"/>
            </a:solidFill>
            <a:ln>
              <a:solidFill>
                <a:schemeClr val="tx1"/>
              </a:solidFill>
            </a:ln>
          </c:spPr>
          <c:invertIfNegative val="0"/>
          <c:cat>
            <c:strRef>
              <c:f>'CR Statistics'!$S$210:$S$218</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Statistics'!$Z$210:$Z$218</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3033-4B18-941E-04B17D7C3DC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Statistics'!$T$163</c:f>
              <c:strCache>
                <c:ptCount val="1"/>
                <c:pt idx="0">
                  <c:v>RAN1</c:v>
                </c:pt>
              </c:strCache>
            </c:strRef>
          </c:tx>
          <c:spPr>
            <a:solidFill>
              <a:srgbClr val="66FF33"/>
            </a:solidFill>
            <a:ln>
              <a:solidFill>
                <a:schemeClr val="tx1"/>
              </a:solidFill>
            </a:ln>
          </c:spPr>
          <c:invertIfNegative val="0"/>
          <c:cat>
            <c:strRef>
              <c:f>'CR Statistics'!$S$164:$S$172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Statistics'!$T$164:$T$172</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D015-4498-B6D3-975D29210BC3}"/>
            </c:ext>
          </c:extLst>
        </c:ser>
        <c:ser>
          <c:idx val="1"/>
          <c:order val="1"/>
          <c:tx>
            <c:strRef>
              <c:f>'CR Statistics'!$U$163</c:f>
              <c:strCache>
                <c:ptCount val="1"/>
                <c:pt idx="0">
                  <c:v>RAN2</c:v>
                </c:pt>
              </c:strCache>
            </c:strRef>
          </c:tx>
          <c:spPr>
            <a:solidFill>
              <a:srgbClr val="FF0000"/>
            </a:solidFill>
            <a:ln>
              <a:solidFill>
                <a:schemeClr val="tx1"/>
              </a:solidFill>
            </a:ln>
          </c:spPr>
          <c:invertIfNegative val="0"/>
          <c:cat>
            <c:strRef>
              <c:f>'CR Statistics'!$S$164:$S$172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Statistics'!$U$164:$U$172</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D015-4498-B6D3-975D29210BC3}"/>
            </c:ext>
          </c:extLst>
        </c:ser>
        <c:ser>
          <c:idx val="2"/>
          <c:order val="2"/>
          <c:tx>
            <c:strRef>
              <c:f>'CR Statistics'!$V$163</c:f>
              <c:strCache>
                <c:ptCount val="1"/>
                <c:pt idx="0">
                  <c:v>RAN3</c:v>
                </c:pt>
              </c:strCache>
            </c:strRef>
          </c:tx>
          <c:spPr>
            <a:solidFill>
              <a:srgbClr val="00B0F0"/>
            </a:solidFill>
            <a:ln>
              <a:solidFill>
                <a:schemeClr val="tx1"/>
              </a:solidFill>
            </a:ln>
          </c:spPr>
          <c:invertIfNegative val="0"/>
          <c:cat>
            <c:strRef>
              <c:f>'CR Statistics'!$S$164:$S$172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Statistics'!$V$164:$V$172</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D015-4498-B6D3-975D29210BC3}"/>
            </c:ext>
          </c:extLst>
        </c:ser>
        <c:ser>
          <c:idx val="3"/>
          <c:order val="3"/>
          <c:tx>
            <c:strRef>
              <c:f>'CR Statistics'!$W$163</c:f>
              <c:strCache>
                <c:ptCount val="1"/>
                <c:pt idx="0">
                  <c:v>RAN4</c:v>
                </c:pt>
              </c:strCache>
            </c:strRef>
          </c:tx>
          <c:spPr>
            <a:solidFill>
              <a:srgbClr val="FFFF00"/>
            </a:solidFill>
            <a:ln>
              <a:solidFill>
                <a:schemeClr val="tx1"/>
              </a:solidFill>
            </a:ln>
          </c:spPr>
          <c:invertIfNegative val="0"/>
          <c:cat>
            <c:strRef>
              <c:f>'CR Statistics'!$S$164:$S$172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Statistics'!$W$164:$W$172</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D015-4498-B6D3-975D29210BC3}"/>
            </c:ext>
          </c:extLst>
        </c:ser>
        <c:ser>
          <c:idx val="4"/>
          <c:order val="4"/>
          <c:tx>
            <c:strRef>
              <c:f>'CR Statistics'!$X$163</c:f>
              <c:strCache>
                <c:ptCount val="1"/>
                <c:pt idx="0">
                  <c:v>RAN5</c:v>
                </c:pt>
              </c:strCache>
            </c:strRef>
          </c:tx>
          <c:spPr>
            <a:solidFill>
              <a:srgbClr val="7030A0"/>
            </a:solidFill>
            <a:ln>
              <a:solidFill>
                <a:schemeClr val="tx1"/>
              </a:solidFill>
            </a:ln>
          </c:spPr>
          <c:invertIfNegative val="0"/>
          <c:cat>
            <c:strRef>
              <c:f>'CR Statistics'!$S$164:$S$172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Statistics'!$X$164:$X$172</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D015-4498-B6D3-975D29210BC3}"/>
            </c:ext>
          </c:extLst>
        </c:ser>
        <c:ser>
          <c:idx val="6"/>
          <c:order val="5"/>
          <c:tx>
            <c:strRef>
              <c:f>'CR Statistics'!$Y$163</c:f>
              <c:strCache>
                <c:ptCount val="1"/>
                <c:pt idx="0">
                  <c:v>RAN6</c:v>
                </c:pt>
              </c:strCache>
            </c:strRef>
          </c:tx>
          <c:spPr>
            <a:solidFill>
              <a:srgbClr val="FFC000"/>
            </a:solidFill>
            <a:ln>
              <a:solidFill>
                <a:schemeClr val="tx1"/>
              </a:solidFill>
            </a:ln>
          </c:spPr>
          <c:invertIfNegative val="0"/>
          <c:cat>
            <c:strRef>
              <c:f>'CR Statistics'!$S$164:$S$172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Statistics'!$Y$164:$Y$172</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D015-4498-B6D3-975D29210BC3}"/>
            </c:ext>
          </c:extLst>
        </c:ser>
        <c:ser>
          <c:idx val="5"/>
          <c:order val="6"/>
          <c:tx>
            <c:strRef>
              <c:f>'CR Statistics'!$Z$163</c:f>
              <c:strCache>
                <c:ptCount val="1"/>
                <c:pt idx="0">
                  <c:v>RAN without RAN5</c:v>
                </c:pt>
              </c:strCache>
            </c:strRef>
          </c:tx>
          <c:spPr>
            <a:solidFill>
              <a:srgbClr val="FF66FF"/>
            </a:solidFill>
            <a:ln>
              <a:solidFill>
                <a:schemeClr val="tx1"/>
              </a:solidFill>
            </a:ln>
          </c:spPr>
          <c:invertIfNegative val="0"/>
          <c:cat>
            <c:strRef>
              <c:f>'CR Statistics'!$S$164:$S$172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Statistics'!$Z$164:$Z$172</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D015-4498-B6D3-975D29210BC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Statistics'!$T$117</c:f>
              <c:strCache>
                <c:ptCount val="1"/>
                <c:pt idx="0">
                  <c:v>RAN1</c:v>
                </c:pt>
              </c:strCache>
            </c:strRef>
          </c:tx>
          <c:spPr>
            <a:solidFill>
              <a:srgbClr val="00FF00"/>
            </a:solidFill>
            <a:ln>
              <a:solidFill>
                <a:schemeClr val="tx1"/>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Statistics'!$T$118:$T$126</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5611-4B68-93FC-A7F87DF04830}"/>
            </c:ext>
          </c:extLst>
        </c:ser>
        <c:ser>
          <c:idx val="1"/>
          <c:order val="1"/>
          <c:tx>
            <c:strRef>
              <c:f>'CR Statistics'!$U$117</c:f>
              <c:strCache>
                <c:ptCount val="1"/>
                <c:pt idx="0">
                  <c:v>RAN2</c:v>
                </c:pt>
              </c:strCache>
            </c:strRef>
          </c:tx>
          <c:spPr>
            <a:solidFill>
              <a:srgbClr val="FF0000"/>
            </a:solidFill>
            <a:ln>
              <a:solidFill>
                <a:schemeClr val="tx1"/>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Statistics'!$U$118:$U$126</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5611-4B68-93FC-A7F87DF04830}"/>
            </c:ext>
          </c:extLst>
        </c:ser>
        <c:ser>
          <c:idx val="2"/>
          <c:order val="2"/>
          <c:tx>
            <c:strRef>
              <c:f>'CR Statistics'!$V$117</c:f>
              <c:strCache>
                <c:ptCount val="1"/>
                <c:pt idx="0">
                  <c:v>RAN3</c:v>
                </c:pt>
              </c:strCache>
            </c:strRef>
          </c:tx>
          <c:spPr>
            <a:solidFill>
              <a:srgbClr val="00B0F0"/>
            </a:solidFill>
            <a:ln>
              <a:solidFill>
                <a:schemeClr val="tx1"/>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Statistics'!$V$118:$V$126</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5611-4B68-93FC-A7F87DF04830}"/>
            </c:ext>
          </c:extLst>
        </c:ser>
        <c:ser>
          <c:idx val="3"/>
          <c:order val="3"/>
          <c:tx>
            <c:strRef>
              <c:f>'CR Statistics'!$W$117</c:f>
              <c:strCache>
                <c:ptCount val="1"/>
                <c:pt idx="0">
                  <c:v>RAN4</c:v>
                </c:pt>
              </c:strCache>
            </c:strRef>
          </c:tx>
          <c:spPr>
            <a:solidFill>
              <a:srgbClr val="FFFF00"/>
            </a:solidFill>
            <a:ln>
              <a:solidFill>
                <a:schemeClr val="tx1"/>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Statistics'!$W$118:$W$126</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5611-4B68-93FC-A7F87DF04830}"/>
            </c:ext>
          </c:extLst>
        </c:ser>
        <c:ser>
          <c:idx val="4"/>
          <c:order val="4"/>
          <c:tx>
            <c:strRef>
              <c:f>'CR Statistics'!$X$117</c:f>
              <c:strCache>
                <c:ptCount val="1"/>
                <c:pt idx="0">
                  <c:v>RAN5</c:v>
                </c:pt>
              </c:strCache>
            </c:strRef>
          </c:tx>
          <c:spPr>
            <a:solidFill>
              <a:srgbClr val="7030A0"/>
            </a:solidFill>
            <a:ln>
              <a:solidFill>
                <a:schemeClr val="tx1"/>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Statistics'!$X$118:$X$126</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5611-4B68-93FC-A7F87DF04830}"/>
            </c:ext>
          </c:extLst>
        </c:ser>
        <c:ser>
          <c:idx val="6"/>
          <c:order val="5"/>
          <c:tx>
            <c:strRef>
              <c:f>'CR Statistics'!$Y$117</c:f>
              <c:strCache>
                <c:ptCount val="1"/>
                <c:pt idx="0">
                  <c:v>RAN6</c:v>
                </c:pt>
              </c:strCache>
            </c:strRef>
          </c:tx>
          <c:spPr>
            <a:solidFill>
              <a:srgbClr val="FFC000"/>
            </a:solidFill>
            <a:ln>
              <a:solidFill>
                <a:schemeClr val="tx1"/>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Statistics'!$Y$118:$Y$126</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5611-4B68-93FC-A7F87DF04830}"/>
            </c:ext>
          </c:extLst>
        </c:ser>
        <c:ser>
          <c:idx val="5"/>
          <c:order val="6"/>
          <c:tx>
            <c:strRef>
              <c:f>'CR Statistics'!$Z$117</c:f>
              <c:strCache>
                <c:ptCount val="1"/>
                <c:pt idx="0">
                  <c:v>RAN without RAN5</c:v>
                </c:pt>
              </c:strCache>
            </c:strRef>
          </c:tx>
          <c:spPr>
            <a:solidFill>
              <a:srgbClr val="FF33CC"/>
            </a:solidFill>
            <a:ln>
              <a:solidFill>
                <a:schemeClr val="tx1"/>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Statistics'!$Z$118:$Z$126</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5611-4B68-93FC-A7F87DF0483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Statistics'!$T$73</c:f>
              <c:strCache>
                <c:ptCount val="1"/>
                <c:pt idx="0">
                  <c:v>RAN1</c:v>
                </c:pt>
              </c:strCache>
            </c:strRef>
          </c:tx>
          <c:spPr>
            <a:solidFill>
              <a:srgbClr val="00FF0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Statistics'!$T$74:$T$82</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DE98-45C9-B197-CF139F37BE7B}"/>
            </c:ext>
          </c:extLst>
        </c:ser>
        <c:ser>
          <c:idx val="1"/>
          <c:order val="1"/>
          <c:tx>
            <c:strRef>
              <c:f>'CR Statistics'!$U$73</c:f>
              <c:strCache>
                <c:ptCount val="1"/>
                <c:pt idx="0">
                  <c:v>RAN2</c:v>
                </c:pt>
              </c:strCache>
            </c:strRef>
          </c:tx>
          <c:spPr>
            <a:solidFill>
              <a:srgbClr val="FF000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Statistics'!$U$74:$U$82</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DE98-45C9-B197-CF139F37BE7B}"/>
            </c:ext>
          </c:extLst>
        </c:ser>
        <c:ser>
          <c:idx val="2"/>
          <c:order val="2"/>
          <c:tx>
            <c:strRef>
              <c:f>'CR Statistics'!$V$73</c:f>
              <c:strCache>
                <c:ptCount val="1"/>
                <c:pt idx="0">
                  <c:v>RAN3</c:v>
                </c:pt>
              </c:strCache>
            </c:strRef>
          </c:tx>
          <c:spPr>
            <a:solidFill>
              <a:srgbClr val="00B0F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Statistics'!$V$74:$V$82</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DE98-45C9-B197-CF139F37BE7B}"/>
            </c:ext>
          </c:extLst>
        </c:ser>
        <c:ser>
          <c:idx val="3"/>
          <c:order val="3"/>
          <c:tx>
            <c:strRef>
              <c:f>'CR Statistics'!$W$73</c:f>
              <c:strCache>
                <c:ptCount val="1"/>
                <c:pt idx="0">
                  <c:v>RAN4</c:v>
                </c:pt>
              </c:strCache>
            </c:strRef>
          </c:tx>
          <c:spPr>
            <a:solidFill>
              <a:srgbClr val="FFFF0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Statistics'!$W$74:$W$82</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DE98-45C9-B197-CF139F37BE7B}"/>
            </c:ext>
          </c:extLst>
        </c:ser>
        <c:ser>
          <c:idx val="4"/>
          <c:order val="4"/>
          <c:tx>
            <c:strRef>
              <c:f>'CR Statistics'!$X$73</c:f>
              <c:strCache>
                <c:ptCount val="1"/>
                <c:pt idx="0">
                  <c:v>RAN5</c:v>
                </c:pt>
              </c:strCache>
            </c:strRef>
          </c:tx>
          <c:spPr>
            <a:solidFill>
              <a:srgbClr val="7030A0"/>
            </a:solidFill>
            <a:ln>
              <a:solidFill>
                <a:srgbClr val="000000"/>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Statistics'!$X$74:$X$82</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DE98-45C9-B197-CF139F37BE7B}"/>
            </c:ext>
          </c:extLst>
        </c:ser>
        <c:ser>
          <c:idx val="6"/>
          <c:order val="5"/>
          <c:tx>
            <c:strRef>
              <c:f>'CR Statistics'!$Y$73</c:f>
              <c:strCache>
                <c:ptCount val="1"/>
                <c:pt idx="0">
                  <c:v>RAN6</c:v>
                </c:pt>
              </c:strCache>
            </c:strRef>
          </c:tx>
          <c:spPr>
            <a:solidFill>
              <a:schemeClr val="accent2">
                <a:lumMod val="60000"/>
                <a:lumOff val="40000"/>
              </a:schemeClr>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Statistics'!$Y$74:$Y$82</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DE98-45C9-B197-CF139F37BE7B}"/>
            </c:ext>
          </c:extLst>
        </c:ser>
        <c:ser>
          <c:idx val="5"/>
          <c:order val="6"/>
          <c:tx>
            <c:strRef>
              <c:f>'CR Statistics'!$Z$73</c:f>
              <c:strCache>
                <c:ptCount val="1"/>
                <c:pt idx="0">
                  <c:v>RAN without RAN5</c:v>
                </c:pt>
              </c:strCache>
            </c:strRef>
          </c:tx>
          <c:spPr>
            <a:solidFill>
              <a:srgbClr val="FF33CC"/>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Statistics'!$Z$74:$Z$82</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DE98-45C9-B197-CF139F37BE7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Statistics'!$T$30</c:f>
              <c:strCache>
                <c:ptCount val="1"/>
                <c:pt idx="0">
                  <c:v>RAN1</c:v>
                </c:pt>
              </c:strCache>
            </c:strRef>
          </c:tx>
          <c:spPr>
            <a:solidFill>
              <a:srgbClr val="00FF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Statistics'!$T$31:$T$39</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675D-406C-AF1D-D625C9641422}"/>
            </c:ext>
          </c:extLst>
        </c:ser>
        <c:ser>
          <c:idx val="1"/>
          <c:order val="1"/>
          <c:tx>
            <c:strRef>
              <c:f>'CR Statistics'!$U$30</c:f>
              <c:strCache>
                <c:ptCount val="1"/>
                <c:pt idx="0">
                  <c:v>RAN2</c:v>
                </c:pt>
              </c:strCache>
            </c:strRef>
          </c:tx>
          <c:spPr>
            <a:solidFill>
              <a:srgbClr val="FF00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Statistics'!$U$31:$U$39</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675D-406C-AF1D-D625C9641422}"/>
            </c:ext>
          </c:extLst>
        </c:ser>
        <c:ser>
          <c:idx val="2"/>
          <c:order val="2"/>
          <c:tx>
            <c:strRef>
              <c:f>'CR Statistics'!$V$30</c:f>
              <c:strCache>
                <c:ptCount val="1"/>
                <c:pt idx="0">
                  <c:v>RAN3</c:v>
                </c:pt>
              </c:strCache>
            </c:strRef>
          </c:tx>
          <c:spPr>
            <a:solidFill>
              <a:srgbClr val="00B0F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Statistics'!$V$31:$V$39</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675D-406C-AF1D-D625C9641422}"/>
            </c:ext>
          </c:extLst>
        </c:ser>
        <c:ser>
          <c:idx val="3"/>
          <c:order val="3"/>
          <c:tx>
            <c:strRef>
              <c:f>'CR Statistics'!$W$30</c:f>
              <c:strCache>
                <c:ptCount val="1"/>
                <c:pt idx="0">
                  <c:v>RAN4</c:v>
                </c:pt>
              </c:strCache>
            </c:strRef>
          </c:tx>
          <c:spPr>
            <a:solidFill>
              <a:srgbClr val="FFFF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Statistics'!$W$31:$W$39</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675D-406C-AF1D-D625C9641422}"/>
            </c:ext>
          </c:extLst>
        </c:ser>
        <c:ser>
          <c:idx val="4"/>
          <c:order val="4"/>
          <c:tx>
            <c:strRef>
              <c:f>'CR Statistics'!$X$30</c:f>
              <c:strCache>
                <c:ptCount val="1"/>
                <c:pt idx="0">
                  <c:v>RAN5</c:v>
                </c:pt>
              </c:strCache>
            </c:strRef>
          </c:tx>
          <c:spPr>
            <a:solidFill>
              <a:srgbClr val="7030A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Statistics'!$X$31:$X$39</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675D-406C-AF1D-D625C9641422}"/>
            </c:ext>
          </c:extLst>
        </c:ser>
        <c:ser>
          <c:idx val="6"/>
          <c:order val="5"/>
          <c:tx>
            <c:strRef>
              <c:f>'CR Statistics'!$Y$30</c:f>
              <c:strCache>
                <c:ptCount val="1"/>
                <c:pt idx="0">
                  <c:v>RAN6</c:v>
                </c:pt>
              </c:strCache>
            </c:strRef>
          </c:tx>
          <c:spPr>
            <a:solidFill>
              <a:srgbClr val="FFC0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Statistics'!$Y$31:$Y$39</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675D-406C-AF1D-D625C9641422}"/>
            </c:ext>
          </c:extLst>
        </c:ser>
        <c:ser>
          <c:idx val="5"/>
          <c:order val="6"/>
          <c:tx>
            <c:strRef>
              <c:f>'CR Statistics'!$Z$30</c:f>
              <c:strCache>
                <c:ptCount val="1"/>
                <c:pt idx="0">
                  <c:v>RAN without RAN5</c:v>
                </c:pt>
              </c:strCache>
            </c:strRef>
          </c:tx>
          <c:spPr>
            <a:solidFill>
              <a:srgbClr val="FF33CC"/>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Statistics'!$Z$31:$Z$39</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675D-406C-AF1D-D625C964142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61" Type="http://schemas.openxmlformats.org/officeDocument/2006/relationships/chart" Target="../charts/chart61.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1" Type="http://schemas.openxmlformats.org/officeDocument/2006/relationships/chart" Target="../charts/chart1.xml"/><Relationship Id="rId6"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27</xdr:col>
      <xdr:colOff>238125</xdr:colOff>
      <xdr:row>1573</xdr:row>
      <xdr:rowOff>114300</xdr:rowOff>
    </xdr:from>
    <xdr:to>
      <xdr:col>34</xdr:col>
      <xdr:colOff>466725</xdr:colOff>
      <xdr:row>1591</xdr:row>
      <xdr:rowOff>0</xdr:rowOff>
    </xdr:to>
    <xdr:graphicFrame macro="">
      <xdr:nvGraphicFramePr>
        <xdr:cNvPr id="2" name="Chart 1">
          <a:extLst>
            <a:ext uri="{FF2B5EF4-FFF2-40B4-BE49-F238E27FC236}">
              <a16:creationId xmlns:a16="http://schemas.microsoft.com/office/drawing/2014/main" id="{2AFD3145-5A67-419F-ADDB-C4BE87ACF9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1607</xdr:row>
      <xdr:rowOff>28575</xdr:rowOff>
    </xdr:from>
    <xdr:to>
      <xdr:col>35</xdr:col>
      <xdr:colOff>381000</xdr:colOff>
      <xdr:row>1629</xdr:row>
      <xdr:rowOff>276225</xdr:rowOff>
    </xdr:to>
    <xdr:graphicFrame macro="">
      <xdr:nvGraphicFramePr>
        <xdr:cNvPr id="3" name="Chart 2">
          <a:extLst>
            <a:ext uri="{FF2B5EF4-FFF2-40B4-BE49-F238E27FC236}">
              <a16:creationId xmlns:a16="http://schemas.microsoft.com/office/drawing/2014/main" id="{E22B3753-BF4B-402E-BB19-8BF753395A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1538</xdr:row>
      <xdr:rowOff>142875</xdr:rowOff>
    </xdr:from>
    <xdr:to>
      <xdr:col>34</xdr:col>
      <xdr:colOff>333375</xdr:colOff>
      <xdr:row>1557</xdr:row>
      <xdr:rowOff>85725</xdr:rowOff>
    </xdr:to>
    <xdr:graphicFrame macro="">
      <xdr:nvGraphicFramePr>
        <xdr:cNvPr id="4" name="Chart 3">
          <a:extLst>
            <a:ext uri="{FF2B5EF4-FFF2-40B4-BE49-F238E27FC236}">
              <a16:creationId xmlns:a16="http://schemas.microsoft.com/office/drawing/2014/main" id="{E9E9AA1E-BE24-475F-A275-75445308A1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1529</xdr:row>
      <xdr:rowOff>123825</xdr:rowOff>
    </xdr:from>
    <xdr:to>
      <xdr:col>56</xdr:col>
      <xdr:colOff>171450</xdr:colOff>
      <xdr:row>1551</xdr:row>
      <xdr:rowOff>123825</xdr:rowOff>
    </xdr:to>
    <xdr:graphicFrame macro="">
      <xdr:nvGraphicFramePr>
        <xdr:cNvPr id="5" name="Chart 4">
          <a:extLst>
            <a:ext uri="{FF2B5EF4-FFF2-40B4-BE49-F238E27FC236}">
              <a16:creationId xmlns:a16="http://schemas.microsoft.com/office/drawing/2014/main" id="{1AC91C5E-F337-44D0-9341-3F0BE54E31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1560</xdr:row>
      <xdr:rowOff>123825</xdr:rowOff>
    </xdr:from>
    <xdr:to>
      <xdr:col>56</xdr:col>
      <xdr:colOff>200025</xdr:colOff>
      <xdr:row>1582</xdr:row>
      <xdr:rowOff>142875</xdr:rowOff>
    </xdr:to>
    <xdr:graphicFrame macro="">
      <xdr:nvGraphicFramePr>
        <xdr:cNvPr id="6" name="Chart 5">
          <a:extLst>
            <a:ext uri="{FF2B5EF4-FFF2-40B4-BE49-F238E27FC236}">
              <a16:creationId xmlns:a16="http://schemas.microsoft.com/office/drawing/2014/main" id="{C730D940-9D31-4AF4-AD75-6ADDF0B6EC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1504</xdr:row>
      <xdr:rowOff>47625</xdr:rowOff>
    </xdr:from>
    <xdr:to>
      <xdr:col>34</xdr:col>
      <xdr:colOff>114300</xdr:colOff>
      <xdr:row>1522</xdr:row>
      <xdr:rowOff>152400</xdr:rowOff>
    </xdr:to>
    <xdr:graphicFrame macro="">
      <xdr:nvGraphicFramePr>
        <xdr:cNvPr id="7" name="Chart 6">
          <a:extLst>
            <a:ext uri="{FF2B5EF4-FFF2-40B4-BE49-F238E27FC236}">
              <a16:creationId xmlns:a16="http://schemas.microsoft.com/office/drawing/2014/main" id="{E8EEEFAE-77A8-4492-806D-17DDCE9369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1503</xdr:row>
      <xdr:rowOff>238125</xdr:rowOff>
    </xdr:from>
    <xdr:to>
      <xdr:col>56</xdr:col>
      <xdr:colOff>200025</xdr:colOff>
      <xdr:row>1527</xdr:row>
      <xdr:rowOff>0</xdr:rowOff>
    </xdr:to>
    <xdr:graphicFrame macro="">
      <xdr:nvGraphicFramePr>
        <xdr:cNvPr id="8" name="Chart 7">
          <a:extLst>
            <a:ext uri="{FF2B5EF4-FFF2-40B4-BE49-F238E27FC236}">
              <a16:creationId xmlns:a16="http://schemas.microsoft.com/office/drawing/2014/main" id="{8FC548B9-C189-47F3-9E25-6C28BD33DC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1476</xdr:row>
      <xdr:rowOff>409575</xdr:rowOff>
    </xdr:from>
    <xdr:to>
      <xdr:col>35</xdr:col>
      <xdr:colOff>257175</xdr:colOff>
      <xdr:row>1494</xdr:row>
      <xdr:rowOff>114300</xdr:rowOff>
    </xdr:to>
    <xdr:graphicFrame macro="">
      <xdr:nvGraphicFramePr>
        <xdr:cNvPr id="9" name="Chart 8">
          <a:extLst>
            <a:ext uri="{FF2B5EF4-FFF2-40B4-BE49-F238E27FC236}">
              <a16:creationId xmlns:a16="http://schemas.microsoft.com/office/drawing/2014/main" id="{3C63A9D2-5386-4862-A4A3-EA3B214CDA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1476</xdr:row>
      <xdr:rowOff>352425</xdr:rowOff>
    </xdr:from>
    <xdr:to>
      <xdr:col>60</xdr:col>
      <xdr:colOff>295275</xdr:colOff>
      <xdr:row>1500</xdr:row>
      <xdr:rowOff>38100</xdr:rowOff>
    </xdr:to>
    <xdr:graphicFrame macro="">
      <xdr:nvGraphicFramePr>
        <xdr:cNvPr id="10" name="Chart 9">
          <a:extLst>
            <a:ext uri="{FF2B5EF4-FFF2-40B4-BE49-F238E27FC236}">
              <a16:creationId xmlns:a16="http://schemas.microsoft.com/office/drawing/2014/main" id="{C1985C3F-2A4D-4133-B13C-5E47812EA0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1385</xdr:row>
      <xdr:rowOff>295275</xdr:rowOff>
    </xdr:from>
    <xdr:to>
      <xdr:col>36</xdr:col>
      <xdr:colOff>152400</xdr:colOff>
      <xdr:row>1412</xdr:row>
      <xdr:rowOff>28575</xdr:rowOff>
    </xdr:to>
    <xdr:graphicFrame macro="">
      <xdr:nvGraphicFramePr>
        <xdr:cNvPr id="11" name="Chart 10">
          <a:extLst>
            <a:ext uri="{FF2B5EF4-FFF2-40B4-BE49-F238E27FC236}">
              <a16:creationId xmlns:a16="http://schemas.microsoft.com/office/drawing/2014/main" id="{F89A135C-C692-44BD-B231-C28A155E12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1451</xdr:row>
      <xdr:rowOff>266700</xdr:rowOff>
    </xdr:from>
    <xdr:to>
      <xdr:col>35</xdr:col>
      <xdr:colOff>257175</xdr:colOff>
      <xdr:row>1469</xdr:row>
      <xdr:rowOff>47625</xdr:rowOff>
    </xdr:to>
    <xdr:graphicFrame macro="">
      <xdr:nvGraphicFramePr>
        <xdr:cNvPr id="12" name="Chart 12">
          <a:extLst>
            <a:ext uri="{FF2B5EF4-FFF2-40B4-BE49-F238E27FC236}">
              <a16:creationId xmlns:a16="http://schemas.microsoft.com/office/drawing/2014/main" id="{1FBF3C01-38D7-4E42-9D28-9AADE01844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1451</xdr:row>
      <xdr:rowOff>257175</xdr:rowOff>
    </xdr:from>
    <xdr:to>
      <xdr:col>60</xdr:col>
      <xdr:colOff>238125</xdr:colOff>
      <xdr:row>1473</xdr:row>
      <xdr:rowOff>0</xdr:rowOff>
    </xdr:to>
    <xdr:graphicFrame macro="">
      <xdr:nvGraphicFramePr>
        <xdr:cNvPr id="13" name="Chart 13">
          <a:extLst>
            <a:ext uri="{FF2B5EF4-FFF2-40B4-BE49-F238E27FC236}">
              <a16:creationId xmlns:a16="http://schemas.microsoft.com/office/drawing/2014/main" id="{EA39BE23-91BB-49CE-BD62-B6F206E80E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1421</xdr:row>
      <xdr:rowOff>238125</xdr:rowOff>
    </xdr:from>
    <xdr:to>
      <xdr:col>36</xdr:col>
      <xdr:colOff>152400</xdr:colOff>
      <xdr:row>1439</xdr:row>
      <xdr:rowOff>76200</xdr:rowOff>
    </xdr:to>
    <xdr:graphicFrame macro="">
      <xdr:nvGraphicFramePr>
        <xdr:cNvPr id="14" name="Chart 16">
          <a:extLst>
            <a:ext uri="{FF2B5EF4-FFF2-40B4-BE49-F238E27FC236}">
              <a16:creationId xmlns:a16="http://schemas.microsoft.com/office/drawing/2014/main" id="{2D398A1A-A262-4CC2-8EC5-8145FE0127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1422</xdr:row>
      <xdr:rowOff>9525</xdr:rowOff>
    </xdr:from>
    <xdr:to>
      <xdr:col>60</xdr:col>
      <xdr:colOff>28575</xdr:colOff>
      <xdr:row>1445</xdr:row>
      <xdr:rowOff>9525</xdr:rowOff>
    </xdr:to>
    <xdr:graphicFrame macro="">
      <xdr:nvGraphicFramePr>
        <xdr:cNvPr id="15" name="Chart 17">
          <a:extLst>
            <a:ext uri="{FF2B5EF4-FFF2-40B4-BE49-F238E27FC236}">
              <a16:creationId xmlns:a16="http://schemas.microsoft.com/office/drawing/2014/main" id="{564EBF31-518C-46F8-8929-22E7B4369F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1385</xdr:row>
      <xdr:rowOff>295275</xdr:rowOff>
    </xdr:from>
    <xdr:to>
      <xdr:col>63</xdr:col>
      <xdr:colOff>561975</xdr:colOff>
      <xdr:row>1414</xdr:row>
      <xdr:rowOff>66675</xdr:rowOff>
    </xdr:to>
    <xdr:graphicFrame macro="">
      <xdr:nvGraphicFramePr>
        <xdr:cNvPr id="16" name="Chart 18">
          <a:extLst>
            <a:ext uri="{FF2B5EF4-FFF2-40B4-BE49-F238E27FC236}">
              <a16:creationId xmlns:a16="http://schemas.microsoft.com/office/drawing/2014/main" id="{6A254439-BCFE-48A7-8C31-7562A0064E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1350</xdr:row>
      <xdr:rowOff>9525</xdr:rowOff>
    </xdr:from>
    <xdr:to>
      <xdr:col>36</xdr:col>
      <xdr:colOff>114300</xdr:colOff>
      <xdr:row>1381</xdr:row>
      <xdr:rowOff>28575</xdr:rowOff>
    </xdr:to>
    <xdr:graphicFrame macro="">
      <xdr:nvGraphicFramePr>
        <xdr:cNvPr id="17" name="Chart 19">
          <a:extLst>
            <a:ext uri="{FF2B5EF4-FFF2-40B4-BE49-F238E27FC236}">
              <a16:creationId xmlns:a16="http://schemas.microsoft.com/office/drawing/2014/main" id="{E40CAC70-112E-4DCB-B386-AFE47BD52A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1351</xdr:row>
      <xdr:rowOff>0</xdr:rowOff>
    </xdr:from>
    <xdr:to>
      <xdr:col>65</xdr:col>
      <xdr:colOff>28575</xdr:colOff>
      <xdr:row>1383</xdr:row>
      <xdr:rowOff>66675</xdr:rowOff>
    </xdr:to>
    <xdr:graphicFrame macro="">
      <xdr:nvGraphicFramePr>
        <xdr:cNvPr id="18" name="Chart 20">
          <a:extLst>
            <a:ext uri="{FF2B5EF4-FFF2-40B4-BE49-F238E27FC236}">
              <a16:creationId xmlns:a16="http://schemas.microsoft.com/office/drawing/2014/main" id="{B6C11704-F145-40DD-B1EF-0DAF4AE657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1313</xdr:row>
      <xdr:rowOff>47625</xdr:rowOff>
    </xdr:from>
    <xdr:to>
      <xdr:col>36</xdr:col>
      <xdr:colOff>228600</xdr:colOff>
      <xdr:row>1344</xdr:row>
      <xdr:rowOff>85725</xdr:rowOff>
    </xdr:to>
    <xdr:graphicFrame macro="">
      <xdr:nvGraphicFramePr>
        <xdr:cNvPr id="19" name="Chart 22">
          <a:extLst>
            <a:ext uri="{FF2B5EF4-FFF2-40B4-BE49-F238E27FC236}">
              <a16:creationId xmlns:a16="http://schemas.microsoft.com/office/drawing/2014/main" id="{92428CE6-5A8E-4FBE-8A9E-DB67F5D763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1312</xdr:row>
      <xdr:rowOff>47625</xdr:rowOff>
    </xdr:from>
    <xdr:to>
      <xdr:col>66</xdr:col>
      <xdr:colOff>409575</xdr:colOff>
      <xdr:row>1346</xdr:row>
      <xdr:rowOff>85725</xdr:rowOff>
    </xdr:to>
    <xdr:graphicFrame macro="">
      <xdr:nvGraphicFramePr>
        <xdr:cNvPr id="20" name="Chart 23">
          <a:extLst>
            <a:ext uri="{FF2B5EF4-FFF2-40B4-BE49-F238E27FC236}">
              <a16:creationId xmlns:a16="http://schemas.microsoft.com/office/drawing/2014/main" id="{37E4EFC9-A103-40CF-B1F8-E32B5CC3CD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1314</xdr:row>
      <xdr:rowOff>128587</xdr:rowOff>
    </xdr:from>
    <xdr:ext cx="727187" cy="229550"/>
    <xdr:sp macro="" textlink="">
      <xdr:nvSpPr>
        <xdr:cNvPr id="21" name="Text Box 24">
          <a:extLst>
            <a:ext uri="{FF2B5EF4-FFF2-40B4-BE49-F238E27FC236}">
              <a16:creationId xmlns:a16="http://schemas.microsoft.com/office/drawing/2014/main" id="{6F22D3DF-A66D-4247-88D6-40CDB85C70AD}"/>
            </a:ext>
          </a:extLst>
        </xdr:cNvPr>
        <xdr:cNvSpPr txBox="1">
          <a:spLocks noChangeArrowheads="1"/>
        </xdr:cNvSpPr>
      </xdr:nvSpPr>
      <xdr:spPr bwMode="auto">
        <a:xfrm>
          <a:off x="38110476" y="22225920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1275</xdr:row>
      <xdr:rowOff>523875</xdr:rowOff>
    </xdr:from>
    <xdr:to>
      <xdr:col>69</xdr:col>
      <xdr:colOff>523875</xdr:colOff>
      <xdr:row>1308</xdr:row>
      <xdr:rowOff>123825</xdr:rowOff>
    </xdr:to>
    <xdr:graphicFrame macro="">
      <xdr:nvGraphicFramePr>
        <xdr:cNvPr id="22" name="Chart 25">
          <a:extLst>
            <a:ext uri="{FF2B5EF4-FFF2-40B4-BE49-F238E27FC236}">
              <a16:creationId xmlns:a16="http://schemas.microsoft.com/office/drawing/2014/main" id="{40079B3B-40EA-41B8-9B89-F1F04A31CC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1275</xdr:row>
      <xdr:rowOff>390525</xdr:rowOff>
    </xdr:from>
    <xdr:to>
      <xdr:col>36</xdr:col>
      <xdr:colOff>295275</xdr:colOff>
      <xdr:row>1306</xdr:row>
      <xdr:rowOff>104775</xdr:rowOff>
    </xdr:to>
    <xdr:graphicFrame macro="">
      <xdr:nvGraphicFramePr>
        <xdr:cNvPr id="23" name="Chart 26">
          <a:extLst>
            <a:ext uri="{FF2B5EF4-FFF2-40B4-BE49-F238E27FC236}">
              <a16:creationId xmlns:a16="http://schemas.microsoft.com/office/drawing/2014/main" id="{4A26B5D5-FA20-4E21-B3A9-D6B9C73AB5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1280</xdr:row>
      <xdr:rowOff>21431</xdr:rowOff>
    </xdr:from>
    <xdr:ext cx="727187" cy="229550"/>
    <xdr:sp macro="" textlink="">
      <xdr:nvSpPr>
        <xdr:cNvPr id="24" name="Text Box 27">
          <a:extLst>
            <a:ext uri="{FF2B5EF4-FFF2-40B4-BE49-F238E27FC236}">
              <a16:creationId xmlns:a16="http://schemas.microsoft.com/office/drawing/2014/main" id="{D66124F4-4412-4441-B60E-A9E088F27A32}"/>
            </a:ext>
          </a:extLst>
        </xdr:cNvPr>
        <xdr:cNvSpPr txBox="1">
          <a:spLocks noChangeArrowheads="1"/>
        </xdr:cNvSpPr>
      </xdr:nvSpPr>
      <xdr:spPr bwMode="auto">
        <a:xfrm>
          <a:off x="39813547" y="21611701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1240</xdr:row>
      <xdr:rowOff>371475</xdr:rowOff>
    </xdr:from>
    <xdr:to>
      <xdr:col>36</xdr:col>
      <xdr:colOff>266700</xdr:colOff>
      <xdr:row>1272</xdr:row>
      <xdr:rowOff>104775</xdr:rowOff>
    </xdr:to>
    <xdr:graphicFrame macro="">
      <xdr:nvGraphicFramePr>
        <xdr:cNvPr id="25" name="Chart 30">
          <a:extLst>
            <a:ext uri="{FF2B5EF4-FFF2-40B4-BE49-F238E27FC236}">
              <a16:creationId xmlns:a16="http://schemas.microsoft.com/office/drawing/2014/main" id="{38179F83-179B-4E58-BD45-6D1F68BDB3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1241</xdr:row>
      <xdr:rowOff>66675</xdr:rowOff>
    </xdr:from>
    <xdr:to>
      <xdr:col>69</xdr:col>
      <xdr:colOff>504825</xdr:colOff>
      <xdr:row>1273</xdr:row>
      <xdr:rowOff>38100</xdr:rowOff>
    </xdr:to>
    <xdr:graphicFrame macro="">
      <xdr:nvGraphicFramePr>
        <xdr:cNvPr id="26" name="Chart 31">
          <a:extLst>
            <a:ext uri="{FF2B5EF4-FFF2-40B4-BE49-F238E27FC236}">
              <a16:creationId xmlns:a16="http://schemas.microsoft.com/office/drawing/2014/main" id="{C75A647F-3728-413B-84A6-9F1511EB59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1203</xdr:row>
      <xdr:rowOff>447675</xdr:rowOff>
    </xdr:from>
    <xdr:to>
      <xdr:col>36</xdr:col>
      <xdr:colOff>342900</xdr:colOff>
      <xdr:row>1237</xdr:row>
      <xdr:rowOff>19050</xdr:rowOff>
    </xdr:to>
    <xdr:graphicFrame macro="">
      <xdr:nvGraphicFramePr>
        <xdr:cNvPr id="27" name="Chart 34">
          <a:extLst>
            <a:ext uri="{FF2B5EF4-FFF2-40B4-BE49-F238E27FC236}">
              <a16:creationId xmlns:a16="http://schemas.microsoft.com/office/drawing/2014/main" id="{B27EAB2C-FD30-498E-8960-A7675D2BE4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1205</xdr:row>
      <xdr:rowOff>0</xdr:rowOff>
    </xdr:from>
    <xdr:to>
      <xdr:col>69</xdr:col>
      <xdr:colOff>466725</xdr:colOff>
      <xdr:row>1239</xdr:row>
      <xdr:rowOff>28575</xdr:rowOff>
    </xdr:to>
    <xdr:graphicFrame macro="">
      <xdr:nvGraphicFramePr>
        <xdr:cNvPr id="28" name="Chart 35">
          <a:extLst>
            <a:ext uri="{FF2B5EF4-FFF2-40B4-BE49-F238E27FC236}">
              <a16:creationId xmlns:a16="http://schemas.microsoft.com/office/drawing/2014/main" id="{747AF7CB-B4DC-4E79-94FA-9FA4B1F1C3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1169</xdr:row>
      <xdr:rowOff>200025</xdr:rowOff>
    </xdr:from>
    <xdr:to>
      <xdr:col>36</xdr:col>
      <xdr:colOff>371475</xdr:colOff>
      <xdr:row>1201</xdr:row>
      <xdr:rowOff>57150</xdr:rowOff>
    </xdr:to>
    <xdr:graphicFrame macro="">
      <xdr:nvGraphicFramePr>
        <xdr:cNvPr id="29" name="Chart 39">
          <a:extLst>
            <a:ext uri="{FF2B5EF4-FFF2-40B4-BE49-F238E27FC236}">
              <a16:creationId xmlns:a16="http://schemas.microsoft.com/office/drawing/2014/main" id="{4D20864D-552F-486A-9FCD-E1665DD22D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1169</xdr:row>
      <xdr:rowOff>142875</xdr:rowOff>
    </xdr:from>
    <xdr:to>
      <xdr:col>70</xdr:col>
      <xdr:colOff>95250</xdr:colOff>
      <xdr:row>1202</xdr:row>
      <xdr:rowOff>9525</xdr:rowOff>
    </xdr:to>
    <xdr:graphicFrame macro="">
      <xdr:nvGraphicFramePr>
        <xdr:cNvPr id="30" name="Chart 40">
          <a:extLst>
            <a:ext uri="{FF2B5EF4-FFF2-40B4-BE49-F238E27FC236}">
              <a16:creationId xmlns:a16="http://schemas.microsoft.com/office/drawing/2014/main" id="{BD3C94C6-5A7F-4FE4-B55C-2D1F7B729A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1133</xdr:row>
      <xdr:rowOff>0</xdr:rowOff>
    </xdr:from>
    <xdr:to>
      <xdr:col>36</xdr:col>
      <xdr:colOff>352425</xdr:colOff>
      <xdr:row>1163</xdr:row>
      <xdr:rowOff>123825</xdr:rowOff>
    </xdr:to>
    <xdr:graphicFrame macro="">
      <xdr:nvGraphicFramePr>
        <xdr:cNvPr id="31" name="Chart 44">
          <a:extLst>
            <a:ext uri="{FF2B5EF4-FFF2-40B4-BE49-F238E27FC236}">
              <a16:creationId xmlns:a16="http://schemas.microsoft.com/office/drawing/2014/main" id="{698993FE-DA01-4543-8B21-CEF858E567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1133</xdr:row>
      <xdr:rowOff>0</xdr:rowOff>
    </xdr:from>
    <xdr:to>
      <xdr:col>70</xdr:col>
      <xdr:colOff>1019175</xdr:colOff>
      <xdr:row>1166</xdr:row>
      <xdr:rowOff>85725</xdr:rowOff>
    </xdr:to>
    <xdr:graphicFrame macro="">
      <xdr:nvGraphicFramePr>
        <xdr:cNvPr id="32" name="Chart 45">
          <a:extLst>
            <a:ext uri="{FF2B5EF4-FFF2-40B4-BE49-F238E27FC236}">
              <a16:creationId xmlns:a16="http://schemas.microsoft.com/office/drawing/2014/main" id="{0B221A2B-D2D6-4B2E-877E-ADC5ED9D5A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1092</xdr:row>
      <xdr:rowOff>0</xdr:rowOff>
    </xdr:from>
    <xdr:to>
      <xdr:col>36</xdr:col>
      <xdr:colOff>295275</xdr:colOff>
      <xdr:row>1122</xdr:row>
      <xdr:rowOff>152400</xdr:rowOff>
    </xdr:to>
    <xdr:graphicFrame macro="">
      <xdr:nvGraphicFramePr>
        <xdr:cNvPr id="33" name="Chart 48">
          <a:extLst>
            <a:ext uri="{FF2B5EF4-FFF2-40B4-BE49-F238E27FC236}">
              <a16:creationId xmlns:a16="http://schemas.microsoft.com/office/drawing/2014/main" id="{ADC31FAD-D7E0-423E-BA4D-C6ABB69723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1091</xdr:row>
      <xdr:rowOff>0</xdr:rowOff>
    </xdr:from>
    <xdr:to>
      <xdr:col>72</xdr:col>
      <xdr:colOff>371475</xdr:colOff>
      <xdr:row>1127</xdr:row>
      <xdr:rowOff>85725</xdr:rowOff>
    </xdr:to>
    <xdr:graphicFrame macro="">
      <xdr:nvGraphicFramePr>
        <xdr:cNvPr id="34" name="Chart 49">
          <a:extLst>
            <a:ext uri="{FF2B5EF4-FFF2-40B4-BE49-F238E27FC236}">
              <a16:creationId xmlns:a16="http://schemas.microsoft.com/office/drawing/2014/main" id="{BAD5E17C-295E-4B67-BFA4-209506AE31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1051</xdr:row>
      <xdr:rowOff>0</xdr:rowOff>
    </xdr:from>
    <xdr:to>
      <xdr:col>36</xdr:col>
      <xdr:colOff>228600</xdr:colOff>
      <xdr:row>1080</xdr:row>
      <xdr:rowOff>104775</xdr:rowOff>
    </xdr:to>
    <xdr:graphicFrame macro="">
      <xdr:nvGraphicFramePr>
        <xdr:cNvPr id="35" name="Chart 51">
          <a:extLst>
            <a:ext uri="{FF2B5EF4-FFF2-40B4-BE49-F238E27FC236}">
              <a16:creationId xmlns:a16="http://schemas.microsoft.com/office/drawing/2014/main" id="{97971232-B140-4865-9D69-2D82DA7FF8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1051</xdr:row>
      <xdr:rowOff>0</xdr:rowOff>
    </xdr:from>
    <xdr:to>
      <xdr:col>74</xdr:col>
      <xdr:colOff>38100</xdr:colOff>
      <xdr:row>1086</xdr:row>
      <xdr:rowOff>152400</xdr:rowOff>
    </xdr:to>
    <xdr:graphicFrame macro="">
      <xdr:nvGraphicFramePr>
        <xdr:cNvPr id="36" name="Chart 52">
          <a:extLst>
            <a:ext uri="{FF2B5EF4-FFF2-40B4-BE49-F238E27FC236}">
              <a16:creationId xmlns:a16="http://schemas.microsoft.com/office/drawing/2014/main" id="{73CC4EBA-42C9-48F9-B707-A0E8062748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1011</xdr:row>
      <xdr:rowOff>9525</xdr:rowOff>
    </xdr:from>
    <xdr:to>
      <xdr:col>36</xdr:col>
      <xdr:colOff>238125</xdr:colOff>
      <xdr:row>1043</xdr:row>
      <xdr:rowOff>114300</xdr:rowOff>
    </xdr:to>
    <xdr:graphicFrame macro="">
      <xdr:nvGraphicFramePr>
        <xdr:cNvPr id="37" name="Chart 54">
          <a:extLst>
            <a:ext uri="{FF2B5EF4-FFF2-40B4-BE49-F238E27FC236}">
              <a16:creationId xmlns:a16="http://schemas.microsoft.com/office/drawing/2014/main" id="{3B724AE9-8337-44C8-A993-BAB6EA6C01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1010</xdr:row>
      <xdr:rowOff>333375</xdr:rowOff>
    </xdr:from>
    <xdr:to>
      <xdr:col>75</xdr:col>
      <xdr:colOff>142875</xdr:colOff>
      <xdr:row>1046</xdr:row>
      <xdr:rowOff>9525</xdr:rowOff>
    </xdr:to>
    <xdr:graphicFrame macro="">
      <xdr:nvGraphicFramePr>
        <xdr:cNvPr id="38" name="Chart 55">
          <a:extLst>
            <a:ext uri="{FF2B5EF4-FFF2-40B4-BE49-F238E27FC236}">
              <a16:creationId xmlns:a16="http://schemas.microsoft.com/office/drawing/2014/main" id="{99E79392-D860-4904-98A1-E0542F9F00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971</xdr:row>
      <xdr:rowOff>0</xdr:rowOff>
    </xdr:from>
    <xdr:to>
      <xdr:col>36</xdr:col>
      <xdr:colOff>238125</xdr:colOff>
      <xdr:row>1003</xdr:row>
      <xdr:rowOff>104775</xdr:rowOff>
    </xdr:to>
    <xdr:graphicFrame macro="">
      <xdr:nvGraphicFramePr>
        <xdr:cNvPr id="39" name="Chart 57">
          <a:extLst>
            <a:ext uri="{FF2B5EF4-FFF2-40B4-BE49-F238E27FC236}">
              <a16:creationId xmlns:a16="http://schemas.microsoft.com/office/drawing/2014/main" id="{6C6D62AA-2F87-4AD1-A853-F309DA27C9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971</xdr:row>
      <xdr:rowOff>9525</xdr:rowOff>
    </xdr:from>
    <xdr:to>
      <xdr:col>76</xdr:col>
      <xdr:colOff>104775</xdr:colOff>
      <xdr:row>1007</xdr:row>
      <xdr:rowOff>9525</xdr:rowOff>
    </xdr:to>
    <xdr:graphicFrame macro="">
      <xdr:nvGraphicFramePr>
        <xdr:cNvPr id="40" name="Chart 58">
          <a:extLst>
            <a:ext uri="{FF2B5EF4-FFF2-40B4-BE49-F238E27FC236}">
              <a16:creationId xmlns:a16="http://schemas.microsoft.com/office/drawing/2014/main" id="{389E758C-73AA-44AC-9294-9CF3CBBDE7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931</xdr:row>
      <xdr:rowOff>0</xdr:rowOff>
    </xdr:from>
    <xdr:to>
      <xdr:col>36</xdr:col>
      <xdr:colOff>238125</xdr:colOff>
      <xdr:row>963</xdr:row>
      <xdr:rowOff>104775</xdr:rowOff>
    </xdr:to>
    <xdr:graphicFrame macro="">
      <xdr:nvGraphicFramePr>
        <xdr:cNvPr id="41" name="Chart 57">
          <a:extLst>
            <a:ext uri="{FF2B5EF4-FFF2-40B4-BE49-F238E27FC236}">
              <a16:creationId xmlns:a16="http://schemas.microsoft.com/office/drawing/2014/main" id="{2C910151-8B6C-40EE-88CA-4DF0949CF8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930</xdr:row>
      <xdr:rowOff>180975</xdr:rowOff>
    </xdr:from>
    <xdr:to>
      <xdr:col>77</xdr:col>
      <xdr:colOff>95250</xdr:colOff>
      <xdr:row>965</xdr:row>
      <xdr:rowOff>28575</xdr:rowOff>
    </xdr:to>
    <xdr:graphicFrame macro="">
      <xdr:nvGraphicFramePr>
        <xdr:cNvPr id="42" name="Chart 58">
          <a:extLst>
            <a:ext uri="{FF2B5EF4-FFF2-40B4-BE49-F238E27FC236}">
              <a16:creationId xmlns:a16="http://schemas.microsoft.com/office/drawing/2014/main" id="{A44DC40A-731B-4975-9B57-D98278BF8B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886</xdr:row>
      <xdr:rowOff>419100</xdr:rowOff>
    </xdr:from>
    <xdr:to>
      <xdr:col>36</xdr:col>
      <xdr:colOff>257175</xdr:colOff>
      <xdr:row>911</xdr:row>
      <xdr:rowOff>85725</xdr:rowOff>
    </xdr:to>
    <xdr:graphicFrame macro="">
      <xdr:nvGraphicFramePr>
        <xdr:cNvPr id="43" name="Chart 57">
          <a:extLst>
            <a:ext uri="{FF2B5EF4-FFF2-40B4-BE49-F238E27FC236}">
              <a16:creationId xmlns:a16="http://schemas.microsoft.com/office/drawing/2014/main" id="{3D401207-7401-4E5B-9B63-6BC21267C5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887</xdr:row>
      <xdr:rowOff>19050</xdr:rowOff>
    </xdr:from>
    <xdr:to>
      <xdr:col>75</xdr:col>
      <xdr:colOff>238125</xdr:colOff>
      <xdr:row>918</xdr:row>
      <xdr:rowOff>85725</xdr:rowOff>
    </xdr:to>
    <xdr:graphicFrame macro="">
      <xdr:nvGraphicFramePr>
        <xdr:cNvPr id="44" name="Chart 58">
          <a:extLst>
            <a:ext uri="{FF2B5EF4-FFF2-40B4-BE49-F238E27FC236}">
              <a16:creationId xmlns:a16="http://schemas.microsoft.com/office/drawing/2014/main" id="{9D75BDA9-8A8F-44E7-B0BF-0526863F6B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855</xdr:row>
      <xdr:rowOff>0</xdr:rowOff>
    </xdr:from>
    <xdr:to>
      <xdr:col>36</xdr:col>
      <xdr:colOff>381000</xdr:colOff>
      <xdr:row>879</xdr:row>
      <xdr:rowOff>152400</xdr:rowOff>
    </xdr:to>
    <xdr:graphicFrame macro="">
      <xdr:nvGraphicFramePr>
        <xdr:cNvPr id="45" name="Chart 57">
          <a:extLst>
            <a:ext uri="{FF2B5EF4-FFF2-40B4-BE49-F238E27FC236}">
              <a16:creationId xmlns:a16="http://schemas.microsoft.com/office/drawing/2014/main" id="{9DCA8DFC-6B7B-4462-8604-3FA707F203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854</xdr:row>
      <xdr:rowOff>0</xdr:rowOff>
    </xdr:from>
    <xdr:to>
      <xdr:col>78</xdr:col>
      <xdr:colOff>533400</xdr:colOff>
      <xdr:row>885</xdr:row>
      <xdr:rowOff>66675</xdr:rowOff>
    </xdr:to>
    <xdr:graphicFrame macro="">
      <xdr:nvGraphicFramePr>
        <xdr:cNvPr id="46" name="Chart 58">
          <a:extLst>
            <a:ext uri="{FF2B5EF4-FFF2-40B4-BE49-F238E27FC236}">
              <a16:creationId xmlns:a16="http://schemas.microsoft.com/office/drawing/2014/main" id="{54E82D35-FD88-4B19-9F35-6E13EDD25E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818</xdr:row>
      <xdr:rowOff>123825</xdr:rowOff>
    </xdr:from>
    <xdr:to>
      <xdr:col>36</xdr:col>
      <xdr:colOff>219075</xdr:colOff>
      <xdr:row>843</xdr:row>
      <xdr:rowOff>85725</xdr:rowOff>
    </xdr:to>
    <xdr:graphicFrame macro="">
      <xdr:nvGraphicFramePr>
        <xdr:cNvPr id="47" name="Chart 57">
          <a:extLst>
            <a:ext uri="{FF2B5EF4-FFF2-40B4-BE49-F238E27FC236}">
              <a16:creationId xmlns:a16="http://schemas.microsoft.com/office/drawing/2014/main" id="{EE4039B5-7526-4EAB-9C23-5C4FF7B59E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818</xdr:row>
      <xdr:rowOff>0</xdr:rowOff>
    </xdr:from>
    <xdr:to>
      <xdr:col>79</xdr:col>
      <xdr:colOff>38100</xdr:colOff>
      <xdr:row>850</xdr:row>
      <xdr:rowOff>28575</xdr:rowOff>
    </xdr:to>
    <xdr:graphicFrame macro="">
      <xdr:nvGraphicFramePr>
        <xdr:cNvPr id="48" name="Chart 58">
          <a:extLst>
            <a:ext uri="{FF2B5EF4-FFF2-40B4-BE49-F238E27FC236}">
              <a16:creationId xmlns:a16="http://schemas.microsoft.com/office/drawing/2014/main" id="{270DB550-BF95-4D98-9C5F-65C52E4086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776</xdr:row>
      <xdr:rowOff>393700</xdr:rowOff>
    </xdr:from>
    <xdr:to>
      <xdr:col>36</xdr:col>
      <xdr:colOff>206375</xdr:colOff>
      <xdr:row>801</xdr:row>
      <xdr:rowOff>63500</xdr:rowOff>
    </xdr:to>
    <xdr:graphicFrame macro="">
      <xdr:nvGraphicFramePr>
        <xdr:cNvPr id="49" name="Chart 57">
          <a:extLst>
            <a:ext uri="{FF2B5EF4-FFF2-40B4-BE49-F238E27FC236}">
              <a16:creationId xmlns:a16="http://schemas.microsoft.com/office/drawing/2014/main" id="{837C2E63-EC3B-44C5-A008-931B51D7E5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776</xdr:row>
      <xdr:rowOff>279400</xdr:rowOff>
    </xdr:from>
    <xdr:to>
      <xdr:col>79</xdr:col>
      <xdr:colOff>215900</xdr:colOff>
      <xdr:row>808</xdr:row>
      <xdr:rowOff>41275</xdr:rowOff>
    </xdr:to>
    <xdr:graphicFrame macro="">
      <xdr:nvGraphicFramePr>
        <xdr:cNvPr id="50" name="Chart 58">
          <a:extLst>
            <a:ext uri="{FF2B5EF4-FFF2-40B4-BE49-F238E27FC236}">
              <a16:creationId xmlns:a16="http://schemas.microsoft.com/office/drawing/2014/main" id="{99E1C0E1-0BF8-4B53-9A79-EC381BF5C1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738</xdr:row>
      <xdr:rowOff>533400</xdr:rowOff>
    </xdr:from>
    <xdr:to>
      <xdr:col>36</xdr:col>
      <xdr:colOff>79375</xdr:colOff>
      <xdr:row>767</xdr:row>
      <xdr:rowOff>38100</xdr:rowOff>
    </xdr:to>
    <xdr:graphicFrame macro="">
      <xdr:nvGraphicFramePr>
        <xdr:cNvPr id="51" name="Chart 57">
          <a:extLst>
            <a:ext uri="{FF2B5EF4-FFF2-40B4-BE49-F238E27FC236}">
              <a16:creationId xmlns:a16="http://schemas.microsoft.com/office/drawing/2014/main" id="{F4B2C247-ED00-4F9F-86A9-FE6165D805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738</xdr:row>
      <xdr:rowOff>254000</xdr:rowOff>
    </xdr:from>
    <xdr:to>
      <xdr:col>80</xdr:col>
      <xdr:colOff>304800</xdr:colOff>
      <xdr:row>774</xdr:row>
      <xdr:rowOff>28575</xdr:rowOff>
    </xdr:to>
    <xdr:graphicFrame macro="">
      <xdr:nvGraphicFramePr>
        <xdr:cNvPr id="52" name="Chart 58">
          <a:extLst>
            <a:ext uri="{FF2B5EF4-FFF2-40B4-BE49-F238E27FC236}">
              <a16:creationId xmlns:a16="http://schemas.microsoft.com/office/drawing/2014/main" id="{13276634-88B1-4A5B-8D2C-E850F733A6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695</xdr:row>
      <xdr:rowOff>127000</xdr:rowOff>
    </xdr:from>
    <xdr:to>
      <xdr:col>36</xdr:col>
      <xdr:colOff>155575</xdr:colOff>
      <xdr:row>726</xdr:row>
      <xdr:rowOff>127000</xdr:rowOff>
    </xdr:to>
    <xdr:graphicFrame macro="">
      <xdr:nvGraphicFramePr>
        <xdr:cNvPr id="53" name="Chart 57">
          <a:extLst>
            <a:ext uri="{FF2B5EF4-FFF2-40B4-BE49-F238E27FC236}">
              <a16:creationId xmlns:a16="http://schemas.microsoft.com/office/drawing/2014/main" id="{E2664C8F-4884-49FE-B421-50C6AB11BD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697</xdr:row>
      <xdr:rowOff>152400</xdr:rowOff>
    </xdr:from>
    <xdr:to>
      <xdr:col>80</xdr:col>
      <xdr:colOff>482600</xdr:colOff>
      <xdr:row>738</xdr:row>
      <xdr:rowOff>0</xdr:rowOff>
    </xdr:to>
    <xdr:graphicFrame macro="">
      <xdr:nvGraphicFramePr>
        <xdr:cNvPr id="54" name="Chart 58">
          <a:extLst>
            <a:ext uri="{FF2B5EF4-FFF2-40B4-BE49-F238E27FC236}">
              <a16:creationId xmlns:a16="http://schemas.microsoft.com/office/drawing/2014/main" id="{0E618831-CF49-4EBF-96CE-ED0101230D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650</xdr:row>
      <xdr:rowOff>177800</xdr:rowOff>
    </xdr:from>
    <xdr:to>
      <xdr:col>36</xdr:col>
      <xdr:colOff>346075</xdr:colOff>
      <xdr:row>691</xdr:row>
      <xdr:rowOff>101600</xdr:rowOff>
    </xdr:to>
    <xdr:graphicFrame macro="">
      <xdr:nvGraphicFramePr>
        <xdr:cNvPr id="55" name="Chart 57">
          <a:extLst>
            <a:ext uri="{FF2B5EF4-FFF2-40B4-BE49-F238E27FC236}">
              <a16:creationId xmlns:a16="http://schemas.microsoft.com/office/drawing/2014/main" id="{7E96C301-7C42-45B9-A81E-290C2CA09D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650</xdr:row>
      <xdr:rowOff>114300</xdr:rowOff>
    </xdr:from>
    <xdr:to>
      <xdr:col>85</xdr:col>
      <xdr:colOff>460375</xdr:colOff>
      <xdr:row>695</xdr:row>
      <xdr:rowOff>431800</xdr:rowOff>
    </xdr:to>
    <xdr:graphicFrame macro="">
      <xdr:nvGraphicFramePr>
        <xdr:cNvPr id="56" name="Chart 58">
          <a:extLst>
            <a:ext uri="{FF2B5EF4-FFF2-40B4-BE49-F238E27FC236}">
              <a16:creationId xmlns:a16="http://schemas.microsoft.com/office/drawing/2014/main" id="{8E12D0B2-D6D4-4993-9B02-017C349546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605</xdr:row>
      <xdr:rowOff>154782</xdr:rowOff>
    </xdr:from>
    <xdr:to>
      <xdr:col>39</xdr:col>
      <xdr:colOff>83343</xdr:colOff>
      <xdr:row>646</xdr:row>
      <xdr:rowOff>126208</xdr:rowOff>
    </xdr:to>
    <xdr:graphicFrame macro="">
      <xdr:nvGraphicFramePr>
        <xdr:cNvPr id="57" name="Chart 57">
          <a:extLst>
            <a:ext uri="{FF2B5EF4-FFF2-40B4-BE49-F238E27FC236}">
              <a16:creationId xmlns:a16="http://schemas.microsoft.com/office/drawing/2014/main" id="{41DA991A-D610-43F1-A1CC-8C280CA0E5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606</xdr:row>
      <xdr:rowOff>0</xdr:rowOff>
    </xdr:from>
    <xdr:to>
      <xdr:col>93</xdr:col>
      <xdr:colOff>250031</xdr:colOff>
      <xdr:row>649</xdr:row>
      <xdr:rowOff>35719</xdr:rowOff>
    </xdr:to>
    <xdr:graphicFrame macro="">
      <xdr:nvGraphicFramePr>
        <xdr:cNvPr id="58" name="Chart 58">
          <a:extLst>
            <a:ext uri="{FF2B5EF4-FFF2-40B4-BE49-F238E27FC236}">
              <a16:creationId xmlns:a16="http://schemas.microsoft.com/office/drawing/2014/main" id="{2A431D4C-EF8F-4819-A1B5-63899026EC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559</xdr:row>
      <xdr:rowOff>0</xdr:rowOff>
    </xdr:from>
    <xdr:to>
      <xdr:col>38</xdr:col>
      <xdr:colOff>547689</xdr:colOff>
      <xdr:row>600</xdr:row>
      <xdr:rowOff>126207</xdr:rowOff>
    </xdr:to>
    <xdr:graphicFrame macro="">
      <xdr:nvGraphicFramePr>
        <xdr:cNvPr id="59" name="Chart 57">
          <a:extLst>
            <a:ext uri="{FF2B5EF4-FFF2-40B4-BE49-F238E27FC236}">
              <a16:creationId xmlns:a16="http://schemas.microsoft.com/office/drawing/2014/main" id="{3A650090-71FB-4094-858B-8C21A5D0A9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562</xdr:row>
      <xdr:rowOff>0</xdr:rowOff>
    </xdr:from>
    <xdr:to>
      <xdr:col>93</xdr:col>
      <xdr:colOff>250031</xdr:colOff>
      <xdr:row>605</xdr:row>
      <xdr:rowOff>190500</xdr:rowOff>
    </xdr:to>
    <xdr:graphicFrame macro="">
      <xdr:nvGraphicFramePr>
        <xdr:cNvPr id="60" name="Chart 58">
          <a:extLst>
            <a:ext uri="{FF2B5EF4-FFF2-40B4-BE49-F238E27FC236}">
              <a16:creationId xmlns:a16="http://schemas.microsoft.com/office/drawing/2014/main" id="{08A8D437-FB98-4B81-9C94-E604E2735F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515</xdr:row>
      <xdr:rowOff>178594</xdr:rowOff>
    </xdr:from>
    <xdr:to>
      <xdr:col>38</xdr:col>
      <xdr:colOff>571501</xdr:colOff>
      <xdr:row>557</xdr:row>
      <xdr:rowOff>138113</xdr:rowOff>
    </xdr:to>
    <xdr:graphicFrame macro="">
      <xdr:nvGraphicFramePr>
        <xdr:cNvPr id="61" name="Chart 57">
          <a:extLst>
            <a:ext uri="{FF2B5EF4-FFF2-40B4-BE49-F238E27FC236}">
              <a16:creationId xmlns:a16="http://schemas.microsoft.com/office/drawing/2014/main" id="{C9D555CD-B174-4BB0-8EDC-00F8688A36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516</xdr:row>
      <xdr:rowOff>0</xdr:rowOff>
    </xdr:from>
    <xdr:to>
      <xdr:col>95</xdr:col>
      <xdr:colOff>250032</xdr:colOff>
      <xdr:row>559</xdr:row>
      <xdr:rowOff>190500</xdr:rowOff>
    </xdr:to>
    <xdr:graphicFrame macro="">
      <xdr:nvGraphicFramePr>
        <xdr:cNvPr id="62" name="Chart 58">
          <a:extLst>
            <a:ext uri="{FF2B5EF4-FFF2-40B4-BE49-F238E27FC236}">
              <a16:creationId xmlns:a16="http://schemas.microsoft.com/office/drawing/2014/main" id="{C95D7BFB-E274-4338-975F-C1F0D1A554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478</xdr:row>
      <xdr:rowOff>166688</xdr:rowOff>
    </xdr:from>
    <xdr:to>
      <xdr:col>38</xdr:col>
      <xdr:colOff>523875</xdr:colOff>
      <xdr:row>513</xdr:row>
      <xdr:rowOff>71437</xdr:rowOff>
    </xdr:to>
    <xdr:graphicFrame macro="">
      <xdr:nvGraphicFramePr>
        <xdr:cNvPr id="63" name="Chart 57">
          <a:extLst>
            <a:ext uri="{FF2B5EF4-FFF2-40B4-BE49-F238E27FC236}">
              <a16:creationId xmlns:a16="http://schemas.microsoft.com/office/drawing/2014/main" id="{A7BF5846-1B04-467C-A82F-DBCD9FD2AD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478</xdr:row>
      <xdr:rowOff>309563</xdr:rowOff>
    </xdr:from>
    <xdr:to>
      <xdr:col>99</xdr:col>
      <xdr:colOff>238125</xdr:colOff>
      <xdr:row>514</xdr:row>
      <xdr:rowOff>107157</xdr:rowOff>
    </xdr:to>
    <xdr:graphicFrame macro="">
      <xdr:nvGraphicFramePr>
        <xdr:cNvPr id="64" name="Chart 58">
          <a:extLst>
            <a:ext uri="{FF2B5EF4-FFF2-40B4-BE49-F238E27FC236}">
              <a16:creationId xmlns:a16="http://schemas.microsoft.com/office/drawing/2014/main" id="{0B00284B-3787-4665-A835-4DDE767BC8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438</xdr:row>
      <xdr:rowOff>0</xdr:rowOff>
    </xdr:from>
    <xdr:to>
      <xdr:col>38</xdr:col>
      <xdr:colOff>523875</xdr:colOff>
      <xdr:row>475</xdr:row>
      <xdr:rowOff>95248</xdr:rowOff>
    </xdr:to>
    <xdr:graphicFrame macro="">
      <xdr:nvGraphicFramePr>
        <xdr:cNvPr id="65" name="Chart 57">
          <a:extLst>
            <a:ext uri="{FF2B5EF4-FFF2-40B4-BE49-F238E27FC236}">
              <a16:creationId xmlns:a16="http://schemas.microsoft.com/office/drawing/2014/main" id="{BC51DEE5-5A4F-43C6-84F8-CD32033AD5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437</xdr:row>
      <xdr:rowOff>369093</xdr:rowOff>
    </xdr:from>
    <xdr:to>
      <xdr:col>99</xdr:col>
      <xdr:colOff>488157</xdr:colOff>
      <xdr:row>475</xdr:row>
      <xdr:rowOff>35718</xdr:rowOff>
    </xdr:to>
    <xdr:graphicFrame macro="">
      <xdr:nvGraphicFramePr>
        <xdr:cNvPr id="66" name="Chart 58">
          <a:extLst>
            <a:ext uri="{FF2B5EF4-FFF2-40B4-BE49-F238E27FC236}">
              <a16:creationId xmlns:a16="http://schemas.microsoft.com/office/drawing/2014/main" id="{3C7F05AA-388B-47F7-AE32-D4CD3BD45C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396</xdr:row>
      <xdr:rowOff>0</xdr:rowOff>
    </xdr:from>
    <xdr:to>
      <xdr:col>38</xdr:col>
      <xdr:colOff>523875</xdr:colOff>
      <xdr:row>433</xdr:row>
      <xdr:rowOff>95247</xdr:rowOff>
    </xdr:to>
    <xdr:graphicFrame macro="">
      <xdr:nvGraphicFramePr>
        <xdr:cNvPr id="67" name="Chart 57">
          <a:extLst>
            <a:ext uri="{FF2B5EF4-FFF2-40B4-BE49-F238E27FC236}">
              <a16:creationId xmlns:a16="http://schemas.microsoft.com/office/drawing/2014/main" id="{EF3B259D-473A-4EAC-923D-4F09F84668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62</xdr:col>
      <xdr:colOff>258760</xdr:colOff>
      <xdr:row>354</xdr:row>
      <xdr:rowOff>91283</xdr:rowOff>
    </xdr:from>
    <xdr:to>
      <xdr:col>76</xdr:col>
      <xdr:colOff>581819</xdr:colOff>
      <xdr:row>390</xdr:row>
      <xdr:rowOff>23813</xdr:rowOff>
    </xdr:to>
    <xdr:graphicFrame macro="">
      <xdr:nvGraphicFramePr>
        <xdr:cNvPr id="68" name="Chart 67">
          <a:extLst>
            <a:ext uri="{FF2B5EF4-FFF2-40B4-BE49-F238E27FC236}">
              <a16:creationId xmlns:a16="http://schemas.microsoft.com/office/drawing/2014/main" id="{A7C4BE48-76C0-4E59-B51C-62DA18EC97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41</xdr:col>
      <xdr:colOff>285750</xdr:colOff>
      <xdr:row>354</xdr:row>
      <xdr:rowOff>111125</xdr:rowOff>
    </xdr:from>
    <xdr:to>
      <xdr:col>61</xdr:col>
      <xdr:colOff>881743</xdr:colOff>
      <xdr:row>390</xdr:row>
      <xdr:rowOff>43655</xdr:rowOff>
    </xdr:to>
    <xdr:graphicFrame macro="">
      <xdr:nvGraphicFramePr>
        <xdr:cNvPr id="69" name="Chart 68">
          <a:extLst>
            <a:ext uri="{FF2B5EF4-FFF2-40B4-BE49-F238E27FC236}">
              <a16:creationId xmlns:a16="http://schemas.microsoft.com/office/drawing/2014/main" id="{1A0F5B61-6FF7-4C20-BDD5-AA1DC5BB2D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27</xdr:col>
      <xdr:colOff>603250</xdr:colOff>
      <xdr:row>354</xdr:row>
      <xdr:rowOff>296333</xdr:rowOff>
    </xdr:from>
    <xdr:to>
      <xdr:col>38</xdr:col>
      <xdr:colOff>513292</xdr:colOff>
      <xdr:row>391</xdr:row>
      <xdr:rowOff>63497</xdr:rowOff>
    </xdr:to>
    <xdr:graphicFrame macro="">
      <xdr:nvGraphicFramePr>
        <xdr:cNvPr id="70" name="Chart 57">
          <a:extLst>
            <a:ext uri="{FF2B5EF4-FFF2-40B4-BE49-F238E27FC236}">
              <a16:creationId xmlns:a16="http://schemas.microsoft.com/office/drawing/2014/main" id="{A037A555-8962-40E2-ACED-FBEBEEF232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0</xdr:colOff>
      <xdr:row>314</xdr:row>
      <xdr:rowOff>0</xdr:rowOff>
    </xdr:from>
    <xdr:to>
      <xdr:col>38</xdr:col>
      <xdr:colOff>522364</xdr:colOff>
      <xdr:row>349</xdr:row>
      <xdr:rowOff>93736</xdr:rowOff>
    </xdr:to>
    <xdr:graphicFrame macro="">
      <xdr:nvGraphicFramePr>
        <xdr:cNvPr id="71" name="Chart 57">
          <a:extLst>
            <a:ext uri="{FF2B5EF4-FFF2-40B4-BE49-F238E27FC236}">
              <a16:creationId xmlns:a16="http://schemas.microsoft.com/office/drawing/2014/main" id="{7DE11172-624F-48B9-A30A-A2CDD2D4B2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28</xdr:col>
      <xdr:colOff>0</xdr:colOff>
      <xdr:row>275</xdr:row>
      <xdr:rowOff>0</xdr:rowOff>
    </xdr:from>
    <xdr:to>
      <xdr:col>38</xdr:col>
      <xdr:colOff>522364</xdr:colOff>
      <xdr:row>312</xdr:row>
      <xdr:rowOff>81829</xdr:rowOff>
    </xdr:to>
    <xdr:graphicFrame macro="">
      <xdr:nvGraphicFramePr>
        <xdr:cNvPr id="72" name="Chart 57">
          <a:extLst>
            <a:ext uri="{FF2B5EF4-FFF2-40B4-BE49-F238E27FC236}">
              <a16:creationId xmlns:a16="http://schemas.microsoft.com/office/drawing/2014/main" id="{4CC1ABE6-7F8B-4BA2-8EEA-60B3420EB7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23811</xdr:colOff>
      <xdr:row>227</xdr:row>
      <xdr:rowOff>35719</xdr:rowOff>
    </xdr:from>
    <xdr:to>
      <xdr:col>38</xdr:col>
      <xdr:colOff>546175</xdr:colOff>
      <xdr:row>264</xdr:row>
      <xdr:rowOff>117548</xdr:rowOff>
    </xdr:to>
    <xdr:graphicFrame macro="">
      <xdr:nvGraphicFramePr>
        <xdr:cNvPr id="73" name="Chart 57">
          <a:extLst>
            <a:ext uri="{FF2B5EF4-FFF2-40B4-BE49-F238E27FC236}">
              <a16:creationId xmlns:a16="http://schemas.microsoft.com/office/drawing/2014/main" id="{BCC36687-E3BE-48E7-B450-5AADA49431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27</xdr:col>
      <xdr:colOff>587829</xdr:colOff>
      <xdr:row>180</xdr:row>
      <xdr:rowOff>54429</xdr:rowOff>
    </xdr:from>
    <xdr:to>
      <xdr:col>38</xdr:col>
      <xdr:colOff>489707</xdr:colOff>
      <xdr:row>217</xdr:row>
      <xdr:rowOff>136257</xdr:rowOff>
    </xdr:to>
    <xdr:graphicFrame macro="">
      <xdr:nvGraphicFramePr>
        <xdr:cNvPr id="74" name="Chart 57">
          <a:extLst>
            <a:ext uri="{FF2B5EF4-FFF2-40B4-BE49-F238E27FC236}">
              <a16:creationId xmlns:a16="http://schemas.microsoft.com/office/drawing/2014/main" id="{6655D7D9-A0F9-4820-9AC3-8FF7ECF976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29</xdr:col>
      <xdr:colOff>0</xdr:colOff>
      <xdr:row>133</xdr:row>
      <xdr:rowOff>457199</xdr:rowOff>
    </xdr:from>
    <xdr:to>
      <xdr:col>39</xdr:col>
      <xdr:colOff>522364</xdr:colOff>
      <xdr:row>171</xdr:row>
      <xdr:rowOff>38284</xdr:rowOff>
    </xdr:to>
    <xdr:graphicFrame macro="">
      <xdr:nvGraphicFramePr>
        <xdr:cNvPr id="75" name="Chart 57">
          <a:extLst>
            <a:ext uri="{FF2B5EF4-FFF2-40B4-BE49-F238E27FC236}">
              <a16:creationId xmlns:a16="http://schemas.microsoft.com/office/drawing/2014/main" id="{481CCEE8-F06A-411F-AEDF-6F928B978C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29</xdr:col>
      <xdr:colOff>10886</xdr:colOff>
      <xdr:row>87</xdr:row>
      <xdr:rowOff>435429</xdr:rowOff>
    </xdr:from>
    <xdr:to>
      <xdr:col>39</xdr:col>
      <xdr:colOff>533250</xdr:colOff>
      <xdr:row>125</xdr:row>
      <xdr:rowOff>16514</xdr:rowOff>
    </xdr:to>
    <xdr:graphicFrame macro="">
      <xdr:nvGraphicFramePr>
        <xdr:cNvPr id="76" name="Chart 57">
          <a:extLst>
            <a:ext uri="{FF2B5EF4-FFF2-40B4-BE49-F238E27FC236}">
              <a16:creationId xmlns:a16="http://schemas.microsoft.com/office/drawing/2014/main" id="{3A481E18-5EA8-43EE-80D6-02C1D0A742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29</xdr:col>
      <xdr:colOff>0</xdr:colOff>
      <xdr:row>44</xdr:row>
      <xdr:rowOff>0</xdr:rowOff>
    </xdr:from>
    <xdr:to>
      <xdr:col>39</xdr:col>
      <xdr:colOff>522364</xdr:colOff>
      <xdr:row>81</xdr:row>
      <xdr:rowOff>81828</xdr:rowOff>
    </xdr:to>
    <xdr:graphicFrame macro="">
      <xdr:nvGraphicFramePr>
        <xdr:cNvPr id="77" name="Chart 57">
          <a:extLst>
            <a:ext uri="{FF2B5EF4-FFF2-40B4-BE49-F238E27FC236}">
              <a16:creationId xmlns:a16="http://schemas.microsoft.com/office/drawing/2014/main" id="{358B0D27-7B13-43A8-AA5D-BE9893B787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2</xdr:row>
      <xdr:rowOff>10885</xdr:rowOff>
    </xdr:from>
    <xdr:to>
      <xdr:col>39</xdr:col>
      <xdr:colOff>522364</xdr:colOff>
      <xdr:row>39</xdr:row>
      <xdr:rowOff>92713</xdr:rowOff>
    </xdr:to>
    <xdr:graphicFrame macro="">
      <xdr:nvGraphicFramePr>
        <xdr:cNvPr id="78" name="Chart 57">
          <a:extLst>
            <a:ext uri="{FF2B5EF4-FFF2-40B4-BE49-F238E27FC236}">
              <a16:creationId xmlns:a16="http://schemas.microsoft.com/office/drawing/2014/main" id="{B3C4A092-E882-427F-AC92-35F6319177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0.10263</cdr:x>
      <cdr:y>0.32509</cdr:y>
    </cdr:from>
    <cdr:to>
      <cdr:x>0.13965</cdr:x>
      <cdr:y>0.403</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297846" y="1998747"/>
          <a:ext cx="468144" cy="47901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0.80764</cdr:x>
      <cdr:y>0.33041</cdr:y>
    </cdr:from>
    <cdr:to>
      <cdr:x>0.84466</cdr:x>
      <cdr:y>0.40831</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0213187" y="2031451"/>
          <a:ext cx="468143" cy="4789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userShapes>
</file>

<file path=xl/drawings/drawing14.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0.82133</cdr:x>
      <cdr:y>0.37321</cdr:y>
    </cdr:from>
    <cdr:to>
      <cdr:x>0.86862</cdr:x>
      <cdr:y>0.47236</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0851895" y="2294594"/>
          <a:ext cx="624821" cy="60960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dr:relSizeAnchor xmlns:cdr="http://schemas.openxmlformats.org/drawingml/2006/chartDrawing">
    <cdr:from>
      <cdr:x>0.10881</cdr:x>
      <cdr:y>0.37676</cdr:y>
    </cdr:from>
    <cdr:to>
      <cdr:x>0.1561</cdr:x>
      <cdr:y>0.47591</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437648" y="2316416"/>
          <a:ext cx="624821" cy="60960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6EEE8-5307-4429-A66B-53C5358B81D5}">
  <dimension ref="A1:DA1651"/>
  <sheetViews>
    <sheetView zoomScale="70" zoomScaleNormal="70" workbookViewId="0">
      <pane xSplit="20016" topLeftCell="CE1"/>
      <selection activeCell="A4" sqref="A4"/>
      <selection pane="topRight" activeCell="CI13" sqref="CI13"/>
    </sheetView>
  </sheetViews>
  <sheetFormatPr defaultColWidth="9.109375" defaultRowHeight="13.2" x14ac:dyDescent="0.25"/>
  <cols>
    <col min="1" max="1" width="7.44140625" style="6" customWidth="1"/>
    <col min="2" max="2" width="4.6640625" style="6" customWidth="1"/>
    <col min="3" max="3" width="6.44140625" style="6" customWidth="1"/>
    <col min="4" max="5" width="9.6640625" style="6" customWidth="1"/>
    <col min="6" max="6" width="10" style="6" customWidth="1"/>
    <col min="7" max="7" width="9.44140625" style="6" customWidth="1"/>
    <col min="8" max="8" width="9.88671875" style="6" customWidth="1"/>
    <col min="9" max="9" width="9.6640625" style="6" customWidth="1"/>
    <col min="10" max="10" width="9.88671875" style="6" customWidth="1"/>
    <col min="11" max="11" width="10.5546875" style="6" customWidth="1"/>
    <col min="12" max="12" width="11" style="6" customWidth="1"/>
    <col min="13" max="13" width="11.109375" style="6" customWidth="1"/>
    <col min="14" max="16" width="9.109375" style="6"/>
    <col min="17" max="17" width="8" style="6" customWidth="1"/>
    <col min="18" max="18" width="9.109375" style="6"/>
    <col min="19" max="19" width="15" style="6" customWidth="1"/>
    <col min="20" max="24" width="9.109375" style="6"/>
    <col min="25" max="25" width="9.44140625" style="6" customWidth="1"/>
    <col min="26" max="37" width="9.109375" style="6"/>
    <col min="38" max="38" width="18.88671875" style="6" customWidth="1"/>
    <col min="39" max="40" width="9.109375" style="6"/>
    <col min="41" max="41" width="21.88671875" style="6" customWidth="1"/>
    <col min="42" max="60" width="9.109375" style="6"/>
    <col min="61" max="61" width="12" style="6" customWidth="1"/>
    <col min="62" max="62" width="15.6640625" style="6" customWidth="1"/>
    <col min="63" max="63" width="13.88671875" style="6" customWidth="1"/>
    <col min="64" max="64" width="13.6640625" style="6" customWidth="1"/>
    <col min="65" max="65" width="9.109375" style="6" customWidth="1"/>
    <col min="66" max="66" width="9.109375" style="6"/>
    <col min="67" max="67" width="12.88671875" style="6" customWidth="1"/>
    <col min="68" max="68" width="12.5546875" style="6" customWidth="1"/>
    <col min="69" max="69" width="9.109375" style="6"/>
    <col min="70" max="70" width="9.109375" style="26"/>
    <col min="71" max="71" width="11.44140625" style="6" customWidth="1"/>
    <col min="72" max="72" width="9.109375" style="6"/>
    <col min="73" max="73" width="16.88671875" style="6" customWidth="1"/>
    <col min="74" max="74" width="17.5546875" style="26" customWidth="1"/>
    <col min="75" max="75" width="18.44140625" style="6" customWidth="1"/>
    <col min="76" max="76" width="17.109375" style="6" customWidth="1"/>
    <col min="77" max="77" width="18.88671875" style="6" customWidth="1"/>
    <col min="78" max="78" width="9.109375" style="6"/>
    <col min="79" max="79" width="10.6640625" style="6" customWidth="1"/>
    <col min="80" max="81" width="9.109375" style="6"/>
    <col min="82" max="82" width="10.33203125" style="6" customWidth="1"/>
    <col min="83" max="89" width="9.109375" style="6"/>
    <col min="90" max="90" width="11.44140625" style="6" customWidth="1"/>
    <col min="91" max="16384" width="9.109375" style="6"/>
  </cols>
  <sheetData>
    <row r="1" spans="1:26" ht="39.6" x14ac:dyDescent="0.25">
      <c r="A1" s="28" t="s">
        <v>8368</v>
      </c>
      <c r="B1" s="28" t="s">
        <v>1492</v>
      </c>
      <c r="C1" s="28" t="s">
        <v>1468</v>
      </c>
      <c r="D1" s="28" t="s">
        <v>1493</v>
      </c>
      <c r="E1" s="30" t="s">
        <v>1494</v>
      </c>
      <c r="F1" s="28" t="s">
        <v>1495</v>
      </c>
      <c r="G1" s="28" t="s">
        <v>1496</v>
      </c>
      <c r="H1" s="28" t="s">
        <v>1497</v>
      </c>
      <c r="I1" s="28" t="s">
        <v>1498</v>
      </c>
      <c r="J1" s="28" t="s">
        <v>1499</v>
      </c>
      <c r="K1" s="31" t="s">
        <v>1500</v>
      </c>
      <c r="L1" s="32" t="s">
        <v>1501</v>
      </c>
      <c r="M1" s="12" t="s">
        <v>8371</v>
      </c>
      <c r="S1" s="21" t="s">
        <v>8368</v>
      </c>
    </row>
    <row r="2" spans="1:26" x14ac:dyDescent="0.25">
      <c r="A2" s="42" t="s">
        <v>186</v>
      </c>
      <c r="B2" s="42" t="s">
        <v>250</v>
      </c>
      <c r="C2" s="290">
        <v>1</v>
      </c>
      <c r="D2" s="294">
        <v>1</v>
      </c>
      <c r="E2" s="294">
        <v>0</v>
      </c>
      <c r="F2" s="294">
        <v>0</v>
      </c>
      <c r="G2" s="294">
        <v>0</v>
      </c>
      <c r="H2" s="294">
        <v>1</v>
      </c>
      <c r="I2" s="294">
        <v>0</v>
      </c>
      <c r="J2" s="34">
        <v>0</v>
      </c>
      <c r="K2" s="34">
        <v>0</v>
      </c>
      <c r="L2" s="292">
        <f t="shared" ref="L2" si="0">SUM(E2:K2)</f>
        <v>1</v>
      </c>
      <c r="M2" s="7">
        <v>1</v>
      </c>
      <c r="S2" s="9" t="s">
        <v>1503</v>
      </c>
      <c r="T2" s="9" t="s">
        <v>80</v>
      </c>
      <c r="U2" s="9" t="s">
        <v>51</v>
      </c>
      <c r="V2" s="9" t="s">
        <v>97</v>
      </c>
      <c r="W2" s="9" t="s">
        <v>63</v>
      </c>
      <c r="X2" s="9" t="s">
        <v>59</v>
      </c>
      <c r="Y2" s="9" t="s">
        <v>98</v>
      </c>
      <c r="Z2" s="9" t="s">
        <v>1469</v>
      </c>
    </row>
    <row r="3" spans="1:26" x14ac:dyDescent="0.25">
      <c r="A3" s="293" t="s">
        <v>100</v>
      </c>
      <c r="B3" s="293" t="s">
        <v>250</v>
      </c>
      <c r="C3" s="291">
        <v>15</v>
      </c>
      <c r="D3" s="295">
        <v>15</v>
      </c>
      <c r="E3" s="295">
        <v>3</v>
      </c>
      <c r="F3" s="295">
        <v>1</v>
      </c>
      <c r="G3" s="295">
        <v>0</v>
      </c>
      <c r="H3" s="295">
        <v>8</v>
      </c>
      <c r="I3" s="295">
        <v>3</v>
      </c>
      <c r="J3" s="37">
        <v>0</v>
      </c>
      <c r="K3" s="37">
        <v>0</v>
      </c>
      <c r="L3" s="292">
        <f>SUM(E3:K3)</f>
        <v>15</v>
      </c>
      <c r="M3" s="7">
        <v>15</v>
      </c>
      <c r="S3" s="9" t="s">
        <v>1478</v>
      </c>
      <c r="T3" s="20">
        <v>0</v>
      </c>
      <c r="U3" s="20">
        <v>0</v>
      </c>
      <c r="V3" s="20">
        <v>0</v>
      </c>
      <c r="W3" s="20">
        <v>0</v>
      </c>
      <c r="X3" s="20">
        <v>0</v>
      </c>
      <c r="Y3" s="20">
        <v>0</v>
      </c>
      <c r="Z3" s="9">
        <f>SUM(T3:Y3)</f>
        <v>0</v>
      </c>
    </row>
    <row r="4" spans="1:26" x14ac:dyDescent="0.25">
      <c r="A4" s="42" t="s">
        <v>101</v>
      </c>
      <c r="B4" s="42" t="s">
        <v>571</v>
      </c>
      <c r="C4" s="290">
        <v>10</v>
      </c>
      <c r="D4" s="294">
        <v>10</v>
      </c>
      <c r="E4" s="294">
        <v>3</v>
      </c>
      <c r="F4" s="294">
        <v>1</v>
      </c>
      <c r="G4" s="294">
        <v>0</v>
      </c>
      <c r="H4" s="294">
        <v>6</v>
      </c>
      <c r="I4" s="294">
        <v>0</v>
      </c>
      <c r="J4" s="34">
        <v>0</v>
      </c>
      <c r="K4" s="34">
        <v>0</v>
      </c>
      <c r="L4" s="292">
        <f t="shared" ref="L4:L14" si="1">SUM(E4:K4)</f>
        <v>10</v>
      </c>
      <c r="M4" s="7"/>
      <c r="S4" s="40" t="s">
        <v>1479</v>
      </c>
      <c r="T4" s="38">
        <v>0</v>
      </c>
      <c r="U4" s="38">
        <v>0</v>
      </c>
      <c r="V4" s="38">
        <v>0</v>
      </c>
      <c r="W4" s="38">
        <v>0</v>
      </c>
      <c r="X4" s="38">
        <v>0</v>
      </c>
      <c r="Y4" s="38">
        <v>0</v>
      </c>
      <c r="Z4" s="9">
        <f t="shared" ref="Z4:Z11" si="2">SUM(T4:Y4)</f>
        <v>0</v>
      </c>
    </row>
    <row r="5" spans="1:26" x14ac:dyDescent="0.25">
      <c r="A5" s="42" t="s">
        <v>101</v>
      </c>
      <c r="B5" s="42" t="s">
        <v>250</v>
      </c>
      <c r="C5" s="290">
        <v>34</v>
      </c>
      <c r="D5" s="294">
        <v>34</v>
      </c>
      <c r="E5" s="294">
        <v>4</v>
      </c>
      <c r="F5" s="294">
        <v>2</v>
      </c>
      <c r="G5" s="294">
        <v>0</v>
      </c>
      <c r="H5" s="294">
        <v>9</v>
      </c>
      <c r="I5" s="294">
        <v>19</v>
      </c>
      <c r="J5" s="34">
        <v>0</v>
      </c>
      <c r="K5" s="34">
        <v>0</v>
      </c>
      <c r="L5" s="292">
        <f t="shared" si="1"/>
        <v>34</v>
      </c>
      <c r="M5" s="7">
        <f>SUM(L4:L5)</f>
        <v>44</v>
      </c>
      <c r="S5" s="9" t="s">
        <v>1480</v>
      </c>
      <c r="T5" s="20">
        <v>0</v>
      </c>
      <c r="U5" s="20">
        <v>0</v>
      </c>
      <c r="V5" s="20">
        <v>0</v>
      </c>
      <c r="W5" s="20">
        <v>0</v>
      </c>
      <c r="X5" s="20">
        <v>0</v>
      </c>
      <c r="Y5" s="20">
        <v>0</v>
      </c>
      <c r="Z5" s="9">
        <f t="shared" si="2"/>
        <v>0</v>
      </c>
    </row>
    <row r="6" spans="1:26" x14ac:dyDescent="0.25">
      <c r="A6" s="293" t="s">
        <v>53</v>
      </c>
      <c r="B6" s="293" t="s">
        <v>571</v>
      </c>
      <c r="C6" s="291">
        <v>25</v>
      </c>
      <c r="D6" s="295">
        <v>25</v>
      </c>
      <c r="E6" s="295">
        <v>7</v>
      </c>
      <c r="F6" s="295">
        <v>3</v>
      </c>
      <c r="G6" s="295">
        <v>0</v>
      </c>
      <c r="H6" s="295">
        <v>13</v>
      </c>
      <c r="I6" s="295">
        <v>2</v>
      </c>
      <c r="J6" s="37">
        <v>0</v>
      </c>
      <c r="K6" s="37">
        <v>0</v>
      </c>
      <c r="L6" s="292">
        <f t="shared" si="1"/>
        <v>25</v>
      </c>
      <c r="M6" s="7"/>
      <c r="S6" s="40" t="s">
        <v>1481</v>
      </c>
      <c r="T6" s="38">
        <v>0</v>
      </c>
      <c r="U6" s="38">
        <v>0</v>
      </c>
      <c r="V6" s="38">
        <v>0</v>
      </c>
      <c r="W6" s="38">
        <v>0</v>
      </c>
      <c r="X6" s="38">
        <v>0</v>
      </c>
      <c r="Y6" s="38">
        <v>0</v>
      </c>
      <c r="Z6" s="9">
        <f t="shared" si="2"/>
        <v>0</v>
      </c>
    </row>
    <row r="7" spans="1:26" x14ac:dyDescent="0.25">
      <c r="A7" s="293" t="s">
        <v>53</v>
      </c>
      <c r="B7" s="293" t="s">
        <v>688</v>
      </c>
      <c r="C7" s="291">
        <v>66</v>
      </c>
      <c r="D7" s="295">
        <v>66</v>
      </c>
      <c r="E7" s="295">
        <v>0</v>
      </c>
      <c r="F7" s="295">
        <v>0</v>
      </c>
      <c r="G7" s="295">
        <v>0</v>
      </c>
      <c r="H7" s="295">
        <v>7</v>
      </c>
      <c r="I7" s="295">
        <v>59</v>
      </c>
      <c r="J7" s="37">
        <v>0</v>
      </c>
      <c r="K7" s="37">
        <v>0</v>
      </c>
      <c r="L7" s="292">
        <f t="shared" si="1"/>
        <v>66</v>
      </c>
      <c r="M7" s="7"/>
      <c r="S7" s="10" t="s">
        <v>1482</v>
      </c>
      <c r="T7" s="20">
        <v>0</v>
      </c>
      <c r="U7" s="20">
        <v>0</v>
      </c>
      <c r="V7" s="20">
        <v>0</v>
      </c>
      <c r="W7" s="20">
        <v>1</v>
      </c>
      <c r="X7" s="20">
        <v>0</v>
      </c>
      <c r="Y7" s="20">
        <v>0</v>
      </c>
      <c r="Z7" s="9">
        <f t="shared" si="2"/>
        <v>1</v>
      </c>
    </row>
    <row r="8" spans="1:26" x14ac:dyDescent="0.25">
      <c r="A8" s="293" t="s">
        <v>53</v>
      </c>
      <c r="B8" s="293" t="s">
        <v>690</v>
      </c>
      <c r="C8" s="291">
        <v>1</v>
      </c>
      <c r="D8" s="295">
        <v>1</v>
      </c>
      <c r="E8" s="295">
        <v>0</v>
      </c>
      <c r="F8" s="295">
        <v>1</v>
      </c>
      <c r="G8" s="295">
        <v>0</v>
      </c>
      <c r="H8" s="295">
        <v>0</v>
      </c>
      <c r="I8" s="295">
        <v>0</v>
      </c>
      <c r="J8" s="37">
        <v>0</v>
      </c>
      <c r="K8" s="37">
        <v>0</v>
      </c>
      <c r="L8" s="292">
        <f t="shared" si="1"/>
        <v>1</v>
      </c>
      <c r="S8" s="40" t="s">
        <v>1483</v>
      </c>
      <c r="T8" s="38">
        <v>3</v>
      </c>
      <c r="U8" s="38">
        <v>1</v>
      </c>
      <c r="V8" s="38">
        <v>0</v>
      </c>
      <c r="W8" s="38">
        <v>8</v>
      </c>
      <c r="X8" s="38">
        <v>3</v>
      </c>
      <c r="Y8" s="38">
        <v>0</v>
      </c>
      <c r="Z8" s="9">
        <f t="shared" si="2"/>
        <v>15</v>
      </c>
    </row>
    <row r="9" spans="1:26" x14ac:dyDescent="0.25">
      <c r="A9" s="293" t="s">
        <v>53</v>
      </c>
      <c r="B9" s="293" t="s">
        <v>250</v>
      </c>
      <c r="C9" s="291">
        <v>603</v>
      </c>
      <c r="D9" s="295">
        <v>599</v>
      </c>
      <c r="E9" s="295">
        <v>28</v>
      </c>
      <c r="F9" s="295">
        <v>100</v>
      </c>
      <c r="G9" s="295">
        <v>59</v>
      </c>
      <c r="H9" s="295">
        <v>334</v>
      </c>
      <c r="I9" s="295">
        <v>78</v>
      </c>
      <c r="J9" s="37">
        <v>0</v>
      </c>
      <c r="K9" s="37">
        <v>0</v>
      </c>
      <c r="L9" s="292">
        <f t="shared" si="1"/>
        <v>599</v>
      </c>
      <c r="M9" s="7">
        <f>SUM(L6:L9)</f>
        <v>691</v>
      </c>
      <c r="S9" s="10" t="s">
        <v>1484</v>
      </c>
      <c r="T9" s="20">
        <v>7</v>
      </c>
      <c r="U9" s="20">
        <v>3</v>
      </c>
      <c r="V9" s="20">
        <v>0</v>
      </c>
      <c r="W9" s="20">
        <v>15</v>
      </c>
      <c r="X9" s="20">
        <v>19</v>
      </c>
      <c r="Y9" s="20">
        <v>0</v>
      </c>
      <c r="Z9" s="9">
        <f t="shared" si="2"/>
        <v>44</v>
      </c>
    </row>
    <row r="10" spans="1:26" x14ac:dyDescent="0.25">
      <c r="A10" s="42" t="s">
        <v>58</v>
      </c>
      <c r="B10" s="42" t="s">
        <v>571</v>
      </c>
      <c r="C10" s="290">
        <v>305</v>
      </c>
      <c r="D10" s="294">
        <v>305</v>
      </c>
      <c r="E10" s="294">
        <v>0</v>
      </c>
      <c r="F10" s="294">
        <v>0</v>
      </c>
      <c r="G10" s="294">
        <v>0</v>
      </c>
      <c r="H10" s="294">
        <v>305</v>
      </c>
      <c r="I10" s="294">
        <v>0</v>
      </c>
      <c r="J10" s="34">
        <v>0</v>
      </c>
      <c r="K10" s="34">
        <v>0</v>
      </c>
      <c r="L10" s="292">
        <f t="shared" si="1"/>
        <v>305</v>
      </c>
      <c r="S10" s="40" t="s">
        <v>1485</v>
      </c>
      <c r="T10" s="38">
        <v>35</v>
      </c>
      <c r="U10" s="38">
        <v>104</v>
      </c>
      <c r="V10" s="38">
        <v>59</v>
      </c>
      <c r="W10" s="38">
        <v>354</v>
      </c>
      <c r="X10" s="38">
        <v>139</v>
      </c>
      <c r="Y10" s="38">
        <v>0</v>
      </c>
      <c r="Z10" s="9">
        <f t="shared" si="2"/>
        <v>691</v>
      </c>
    </row>
    <row r="11" spans="1:26" x14ac:dyDescent="0.25">
      <c r="A11" s="42" t="s">
        <v>58</v>
      </c>
      <c r="B11" s="42" t="s">
        <v>688</v>
      </c>
      <c r="C11" s="290">
        <v>235</v>
      </c>
      <c r="D11" s="294">
        <v>214</v>
      </c>
      <c r="E11" s="294">
        <v>83</v>
      </c>
      <c r="F11" s="294">
        <v>5</v>
      </c>
      <c r="G11" s="294">
        <v>23</v>
      </c>
      <c r="H11" s="294">
        <v>102</v>
      </c>
      <c r="I11" s="294">
        <v>1</v>
      </c>
      <c r="J11" s="34">
        <v>0</v>
      </c>
      <c r="K11" s="34">
        <v>0</v>
      </c>
      <c r="L11" s="292">
        <f t="shared" si="1"/>
        <v>214</v>
      </c>
      <c r="S11" s="10" t="s">
        <v>1486</v>
      </c>
      <c r="T11" s="18">
        <v>84</v>
      </c>
      <c r="U11" s="18">
        <v>7</v>
      </c>
      <c r="V11" s="18">
        <v>45</v>
      </c>
      <c r="W11" s="18">
        <v>435</v>
      </c>
      <c r="X11" s="18">
        <v>766</v>
      </c>
      <c r="Y11" s="18">
        <v>0</v>
      </c>
      <c r="Z11" s="9">
        <f t="shared" si="2"/>
        <v>1337</v>
      </c>
    </row>
    <row r="12" spans="1:26" x14ac:dyDescent="0.25">
      <c r="A12" s="42" t="s">
        <v>58</v>
      </c>
      <c r="B12" s="42" t="s">
        <v>690</v>
      </c>
      <c r="C12" s="290">
        <v>5</v>
      </c>
      <c r="D12" s="294">
        <v>5</v>
      </c>
      <c r="E12" s="294">
        <v>0</v>
      </c>
      <c r="F12" s="294">
        <v>0</v>
      </c>
      <c r="G12" s="294">
        <v>4</v>
      </c>
      <c r="H12" s="294">
        <v>1</v>
      </c>
      <c r="I12" s="294">
        <v>0</v>
      </c>
      <c r="J12" s="34">
        <v>0</v>
      </c>
      <c r="K12" s="34">
        <v>0</v>
      </c>
      <c r="L12" s="292">
        <f t="shared" si="1"/>
        <v>5</v>
      </c>
      <c r="T12" s="6">
        <f>SUM(T2:T11)</f>
        <v>129</v>
      </c>
      <c r="U12" s="6">
        <f t="shared" ref="U12:Y12" si="3">SUM(U2:U11)</f>
        <v>115</v>
      </c>
      <c r="V12" s="6">
        <f t="shared" si="3"/>
        <v>104</v>
      </c>
      <c r="W12" s="6">
        <f t="shared" si="3"/>
        <v>813</v>
      </c>
      <c r="X12" s="6">
        <f t="shared" si="3"/>
        <v>927</v>
      </c>
      <c r="Y12" s="6">
        <f t="shared" si="3"/>
        <v>0</v>
      </c>
      <c r="Z12" s="9">
        <f>SUM(T12:Y12)</f>
        <v>2088</v>
      </c>
    </row>
    <row r="13" spans="1:26" x14ac:dyDescent="0.25">
      <c r="A13" s="42" t="s">
        <v>58</v>
      </c>
      <c r="B13" s="42" t="s">
        <v>248</v>
      </c>
      <c r="C13" s="290">
        <v>3</v>
      </c>
      <c r="D13" s="294">
        <v>3</v>
      </c>
      <c r="E13" s="294">
        <v>0</v>
      </c>
      <c r="F13" s="294">
        <v>0</v>
      </c>
      <c r="G13" s="294">
        <v>0</v>
      </c>
      <c r="H13" s="294">
        <v>3</v>
      </c>
      <c r="I13" s="294">
        <v>0</v>
      </c>
      <c r="J13" s="34">
        <v>0</v>
      </c>
      <c r="K13" s="34">
        <v>0</v>
      </c>
      <c r="L13" s="292">
        <f t="shared" si="1"/>
        <v>3</v>
      </c>
    </row>
    <row r="14" spans="1:26" x14ac:dyDescent="0.25">
      <c r="A14" s="42" t="s">
        <v>58</v>
      </c>
      <c r="B14" s="42" t="s">
        <v>250</v>
      </c>
      <c r="C14" s="290">
        <v>818</v>
      </c>
      <c r="D14" s="294">
        <v>810</v>
      </c>
      <c r="E14" s="294">
        <v>1</v>
      </c>
      <c r="F14" s="294">
        <v>2</v>
      </c>
      <c r="G14" s="294">
        <v>18</v>
      </c>
      <c r="H14" s="294">
        <v>24</v>
      </c>
      <c r="I14" s="294">
        <v>765</v>
      </c>
      <c r="J14" s="34">
        <v>0</v>
      </c>
      <c r="K14" s="34">
        <v>0</v>
      </c>
      <c r="L14" s="292">
        <f t="shared" si="1"/>
        <v>810</v>
      </c>
      <c r="M14" s="7">
        <f>SUM(L10:L14)</f>
        <v>1337</v>
      </c>
    </row>
    <row r="15" spans="1:26" x14ac:dyDescent="0.25">
      <c r="A15" s="42" t="s">
        <v>1504</v>
      </c>
      <c r="B15" s="70"/>
      <c r="C15" s="70">
        <f t="shared" ref="C15:J15" si="4">SUM(C2:C14)</f>
        <v>2121</v>
      </c>
      <c r="D15" s="70">
        <f t="shared" si="4"/>
        <v>2088</v>
      </c>
      <c r="E15" s="70">
        <f t="shared" si="4"/>
        <v>129</v>
      </c>
      <c r="F15" s="70">
        <f t="shared" si="4"/>
        <v>115</v>
      </c>
      <c r="G15" s="70">
        <f t="shared" si="4"/>
        <v>104</v>
      </c>
      <c r="H15" s="70">
        <f t="shared" si="4"/>
        <v>813</v>
      </c>
      <c r="I15" s="70">
        <f t="shared" si="4"/>
        <v>927</v>
      </c>
      <c r="J15" s="70">
        <f t="shared" si="4"/>
        <v>0</v>
      </c>
      <c r="K15" s="70">
        <f>SUM(K2:K14)</f>
        <v>0</v>
      </c>
      <c r="L15" s="70">
        <f>SUM(L2:L14)</f>
        <v>2088</v>
      </c>
      <c r="M15" s="7">
        <f>SUM(M2:M14)</f>
        <v>2088</v>
      </c>
    </row>
    <row r="16" spans="1:26" x14ac:dyDescent="0.25">
      <c r="I16" s="44" t="s">
        <v>8369</v>
      </c>
      <c r="S16" s="9" t="s">
        <v>1505</v>
      </c>
      <c r="T16" s="9" t="s">
        <v>80</v>
      </c>
      <c r="U16" s="9" t="s">
        <v>51</v>
      </c>
      <c r="V16" s="9" t="s">
        <v>97</v>
      </c>
      <c r="W16" s="9" t="s">
        <v>63</v>
      </c>
      <c r="X16" s="9" t="s">
        <v>59</v>
      </c>
      <c r="Y16" s="9" t="s">
        <v>98</v>
      </c>
      <c r="Z16" s="9" t="s">
        <v>1469</v>
      </c>
    </row>
    <row r="17" spans="19:27" x14ac:dyDescent="0.25">
      <c r="S17" s="9" t="s">
        <v>1478</v>
      </c>
      <c r="T17" s="20">
        <v>0</v>
      </c>
      <c r="U17" s="20">
        <v>0</v>
      </c>
      <c r="V17" s="20">
        <v>0</v>
      </c>
      <c r="W17" s="45">
        <v>0</v>
      </c>
      <c r="X17" s="20">
        <v>0</v>
      </c>
      <c r="Y17" s="20">
        <v>0</v>
      </c>
      <c r="Z17" s="9">
        <f>SUM(T17:Y17)</f>
        <v>0</v>
      </c>
    </row>
    <row r="18" spans="19:27" x14ac:dyDescent="0.25">
      <c r="S18" s="40" t="s">
        <v>1479</v>
      </c>
      <c r="T18" s="38">
        <v>0</v>
      </c>
      <c r="U18" s="38">
        <v>0</v>
      </c>
      <c r="V18" s="38">
        <v>0</v>
      </c>
      <c r="W18" s="46">
        <v>0</v>
      </c>
      <c r="X18" s="38">
        <v>0</v>
      </c>
      <c r="Y18" s="38">
        <v>0</v>
      </c>
      <c r="Z18" s="9">
        <f t="shared" ref="Z18:Z25" si="5">SUM(T18:Y18)</f>
        <v>0</v>
      </c>
    </row>
    <row r="19" spans="19:27" x14ac:dyDescent="0.25">
      <c r="S19" s="9" t="s">
        <v>1480</v>
      </c>
      <c r="T19" s="47">
        <v>0</v>
      </c>
      <c r="U19" s="47">
        <v>0</v>
      </c>
      <c r="V19" s="47">
        <v>0</v>
      </c>
      <c r="W19" s="45">
        <v>0</v>
      </c>
      <c r="X19" s="47">
        <v>0</v>
      </c>
      <c r="Y19" s="47">
        <v>0</v>
      </c>
      <c r="Z19" s="9">
        <f t="shared" si="5"/>
        <v>0</v>
      </c>
    </row>
    <row r="20" spans="19:27" x14ac:dyDescent="0.25">
      <c r="S20" s="40" t="s">
        <v>1481</v>
      </c>
      <c r="T20" s="48">
        <v>0</v>
      </c>
      <c r="U20" s="48">
        <v>0</v>
      </c>
      <c r="V20" s="48">
        <v>0</v>
      </c>
      <c r="W20" s="48">
        <v>0</v>
      </c>
      <c r="X20" s="48">
        <v>0</v>
      </c>
      <c r="Y20" s="48">
        <v>0</v>
      </c>
      <c r="Z20" s="9">
        <f t="shared" si="5"/>
        <v>0</v>
      </c>
    </row>
    <row r="21" spans="19:27" x14ac:dyDescent="0.25">
      <c r="S21" s="49" t="s">
        <v>1482</v>
      </c>
      <c r="T21" s="50">
        <v>0</v>
      </c>
      <c r="U21" s="50">
        <v>0</v>
      </c>
      <c r="V21" s="50">
        <v>0</v>
      </c>
      <c r="W21" s="50">
        <v>0</v>
      </c>
      <c r="X21" s="50">
        <v>0</v>
      </c>
      <c r="Y21" s="50">
        <v>0</v>
      </c>
      <c r="Z21" s="51">
        <f t="shared" si="5"/>
        <v>0</v>
      </c>
    </row>
    <row r="22" spans="19:27" x14ac:dyDescent="0.25">
      <c r="S22" s="40" t="s">
        <v>1483</v>
      </c>
      <c r="T22" s="37">
        <v>0</v>
      </c>
      <c r="U22" s="37">
        <v>0</v>
      </c>
      <c r="V22" s="37">
        <v>0</v>
      </c>
      <c r="W22" s="37">
        <v>0</v>
      </c>
      <c r="X22" s="37">
        <v>0</v>
      </c>
      <c r="Y22" s="37">
        <v>0</v>
      </c>
      <c r="Z22" s="9">
        <f t="shared" si="5"/>
        <v>0</v>
      </c>
    </row>
    <row r="23" spans="19:27" x14ac:dyDescent="0.25">
      <c r="S23" s="10" t="s">
        <v>1484</v>
      </c>
      <c r="T23" s="34">
        <v>3</v>
      </c>
      <c r="U23" s="34">
        <v>1</v>
      </c>
      <c r="V23" s="34">
        <v>0</v>
      </c>
      <c r="W23" s="34">
        <v>6</v>
      </c>
      <c r="X23" s="34">
        <v>0</v>
      </c>
      <c r="Y23" s="34">
        <v>0</v>
      </c>
      <c r="Z23" s="9">
        <f t="shared" si="5"/>
        <v>10</v>
      </c>
    </row>
    <row r="24" spans="19:27" x14ac:dyDescent="0.25">
      <c r="S24" s="40" t="s">
        <v>1485</v>
      </c>
      <c r="T24" s="37">
        <v>7</v>
      </c>
      <c r="U24" s="37">
        <v>3</v>
      </c>
      <c r="V24" s="37">
        <v>0</v>
      </c>
      <c r="W24" s="37">
        <v>13</v>
      </c>
      <c r="X24" s="37">
        <v>2</v>
      </c>
      <c r="Y24" s="37">
        <v>0</v>
      </c>
      <c r="Z24" s="9">
        <f t="shared" si="5"/>
        <v>25</v>
      </c>
    </row>
    <row r="25" spans="19:27" x14ac:dyDescent="0.25">
      <c r="S25" s="10" t="s">
        <v>1486</v>
      </c>
      <c r="T25" s="34">
        <v>0</v>
      </c>
      <c r="U25" s="34">
        <v>0</v>
      </c>
      <c r="V25" s="34">
        <v>0</v>
      </c>
      <c r="W25" s="34">
        <v>305</v>
      </c>
      <c r="X25" s="34">
        <v>0</v>
      </c>
      <c r="Y25" s="34">
        <v>0</v>
      </c>
      <c r="Z25" s="9">
        <f t="shared" si="5"/>
        <v>305</v>
      </c>
      <c r="AA25" s="6">
        <f>SUM(Z17:Z25)</f>
        <v>340</v>
      </c>
    </row>
    <row r="26" spans="19:27" x14ac:dyDescent="0.25">
      <c r="T26" s="52">
        <f>SUM(T17:T25)</f>
        <v>10</v>
      </c>
      <c r="U26" s="52">
        <f t="shared" ref="U26:Y26" si="6">SUM(U17:U25)</f>
        <v>4</v>
      </c>
      <c r="V26" s="52">
        <f t="shared" si="6"/>
        <v>0</v>
      </c>
      <c r="W26" s="52">
        <f t="shared" si="6"/>
        <v>324</v>
      </c>
      <c r="X26" s="52">
        <f t="shared" si="6"/>
        <v>2</v>
      </c>
      <c r="Y26" s="52">
        <f t="shared" si="6"/>
        <v>0</v>
      </c>
      <c r="Z26" s="51">
        <f>SUM(T26:Y26)</f>
        <v>340</v>
      </c>
    </row>
    <row r="30" spans="19:27" x14ac:dyDescent="0.25">
      <c r="S30" s="9" t="s">
        <v>1507</v>
      </c>
      <c r="T30" s="9" t="s">
        <v>80</v>
      </c>
      <c r="U30" s="9" t="s">
        <v>51</v>
      </c>
      <c r="V30" s="9" t="s">
        <v>97</v>
      </c>
      <c r="W30" s="9" t="s">
        <v>63</v>
      </c>
      <c r="X30" s="9" t="s">
        <v>59</v>
      </c>
      <c r="Y30" s="9" t="s">
        <v>98</v>
      </c>
      <c r="Z30" s="9" t="s">
        <v>1508</v>
      </c>
    </row>
    <row r="31" spans="19:27" x14ac:dyDescent="0.25">
      <c r="S31" s="9" t="s">
        <v>1478</v>
      </c>
      <c r="T31" s="20">
        <v>0</v>
      </c>
      <c r="U31" s="20">
        <v>0</v>
      </c>
      <c r="V31" s="20">
        <v>0</v>
      </c>
      <c r="W31" s="20">
        <v>0</v>
      </c>
      <c r="X31" s="20">
        <v>0</v>
      </c>
      <c r="Y31" s="20">
        <v>0</v>
      </c>
      <c r="Z31" s="10">
        <f>SUM(T31:W31)+Y31</f>
        <v>0</v>
      </c>
      <c r="AA31" s="9" t="s">
        <v>1478</v>
      </c>
    </row>
    <row r="32" spans="19:27" x14ac:dyDescent="0.25">
      <c r="S32" s="40" t="s">
        <v>1479</v>
      </c>
      <c r="T32" s="38">
        <v>0</v>
      </c>
      <c r="U32" s="38">
        <v>0</v>
      </c>
      <c r="V32" s="38">
        <v>0</v>
      </c>
      <c r="W32" s="38">
        <v>0</v>
      </c>
      <c r="X32" s="38">
        <v>0</v>
      </c>
      <c r="Y32" s="38">
        <v>0</v>
      </c>
      <c r="Z32" s="10">
        <f t="shared" ref="Z32:Z37" si="7">SUM(T32:W32)+Y32</f>
        <v>0</v>
      </c>
      <c r="AA32" s="40" t="s">
        <v>1479</v>
      </c>
    </row>
    <row r="33" spans="1:27" x14ac:dyDescent="0.25">
      <c r="S33" s="9" t="s">
        <v>1480</v>
      </c>
      <c r="T33" s="20">
        <v>0</v>
      </c>
      <c r="U33" s="20">
        <v>0</v>
      </c>
      <c r="V33" s="20">
        <v>0</v>
      </c>
      <c r="W33" s="20">
        <v>0</v>
      </c>
      <c r="X33" s="20">
        <v>0</v>
      </c>
      <c r="Y33" s="20">
        <v>0</v>
      </c>
      <c r="Z33" s="10">
        <f t="shared" si="7"/>
        <v>0</v>
      </c>
      <c r="AA33" s="9" t="s">
        <v>1480</v>
      </c>
    </row>
    <row r="34" spans="1:27" x14ac:dyDescent="0.25">
      <c r="S34" s="40" t="s">
        <v>1481</v>
      </c>
      <c r="T34" s="38">
        <v>0</v>
      </c>
      <c r="U34" s="38">
        <v>0</v>
      </c>
      <c r="V34" s="38">
        <v>0</v>
      </c>
      <c r="W34" s="38">
        <v>0</v>
      </c>
      <c r="X34" s="38">
        <v>0</v>
      </c>
      <c r="Y34" s="38">
        <v>0</v>
      </c>
      <c r="Z34" s="10">
        <f t="shared" si="7"/>
        <v>0</v>
      </c>
      <c r="AA34" s="40" t="s">
        <v>1481</v>
      </c>
    </row>
    <row r="35" spans="1:27" x14ac:dyDescent="0.25">
      <c r="S35" s="10" t="s">
        <v>1482</v>
      </c>
      <c r="T35" s="20">
        <v>0</v>
      </c>
      <c r="U35" s="20">
        <v>0</v>
      </c>
      <c r="V35" s="20">
        <v>0</v>
      </c>
      <c r="W35" s="20">
        <v>1</v>
      </c>
      <c r="X35" s="20">
        <v>0</v>
      </c>
      <c r="Y35" s="20">
        <v>0</v>
      </c>
      <c r="Z35" s="10">
        <f t="shared" si="7"/>
        <v>1</v>
      </c>
      <c r="AA35" s="10" t="s">
        <v>1482</v>
      </c>
    </row>
    <row r="36" spans="1:27" x14ac:dyDescent="0.25">
      <c r="S36" s="40" t="s">
        <v>1483</v>
      </c>
      <c r="T36" s="38">
        <v>3</v>
      </c>
      <c r="U36" s="38">
        <v>1</v>
      </c>
      <c r="V36" s="38">
        <v>0</v>
      </c>
      <c r="W36" s="38">
        <v>8</v>
      </c>
      <c r="X36" s="38">
        <v>3</v>
      </c>
      <c r="Y36" s="38">
        <v>0</v>
      </c>
      <c r="Z36" s="10">
        <f t="shared" si="7"/>
        <v>12</v>
      </c>
      <c r="AA36" s="40" t="s">
        <v>1483</v>
      </c>
    </row>
    <row r="37" spans="1:27" x14ac:dyDescent="0.25">
      <c r="S37" s="10" t="s">
        <v>1484</v>
      </c>
      <c r="T37" s="20">
        <v>4</v>
      </c>
      <c r="U37" s="20">
        <v>2</v>
      </c>
      <c r="V37" s="20">
        <v>0</v>
      </c>
      <c r="W37" s="20">
        <v>9</v>
      </c>
      <c r="X37" s="20">
        <v>19</v>
      </c>
      <c r="Y37" s="20">
        <v>0</v>
      </c>
      <c r="Z37" s="10">
        <f t="shared" si="7"/>
        <v>15</v>
      </c>
      <c r="AA37" s="10" t="s">
        <v>1484</v>
      </c>
    </row>
    <row r="38" spans="1:27" x14ac:dyDescent="0.25">
      <c r="S38" s="40" t="s">
        <v>1485</v>
      </c>
      <c r="T38" s="38">
        <v>28</v>
      </c>
      <c r="U38" s="38">
        <v>101</v>
      </c>
      <c r="V38" s="38">
        <v>59</v>
      </c>
      <c r="W38" s="38">
        <v>341</v>
      </c>
      <c r="X38" s="38">
        <v>137</v>
      </c>
      <c r="Y38" s="38">
        <v>0</v>
      </c>
      <c r="Z38" s="10">
        <f t="shared" ref="Z38" si="8">SUM(T38:W38)+Y38</f>
        <v>529</v>
      </c>
      <c r="AA38" s="40" t="s">
        <v>1485</v>
      </c>
    </row>
    <row r="39" spans="1:27" x14ac:dyDescent="0.25">
      <c r="S39" s="10" t="s">
        <v>1486</v>
      </c>
      <c r="T39" s="18">
        <v>84</v>
      </c>
      <c r="U39" s="18">
        <v>7</v>
      </c>
      <c r="V39" s="18">
        <v>45</v>
      </c>
      <c r="W39" s="18">
        <v>130</v>
      </c>
      <c r="X39" s="18">
        <v>766</v>
      </c>
      <c r="Y39" s="18">
        <v>0</v>
      </c>
      <c r="Z39" s="10">
        <f t="shared" ref="Z39" si="9">SUM(T39:W39)+Y39</f>
        <v>266</v>
      </c>
      <c r="AA39" s="10" t="s">
        <v>1486</v>
      </c>
    </row>
    <row r="40" spans="1:27" x14ac:dyDescent="0.25">
      <c r="T40" s="16">
        <f>SUM(T31:T39)</f>
        <v>119</v>
      </c>
      <c r="U40" s="16">
        <f t="shared" ref="U40:Y40" si="10">SUM(U31:U39)</f>
        <v>111</v>
      </c>
      <c r="V40" s="16">
        <f t="shared" si="10"/>
        <v>104</v>
      </c>
      <c r="W40" s="16">
        <f t="shared" si="10"/>
        <v>489</v>
      </c>
      <c r="X40" s="16">
        <f t="shared" si="10"/>
        <v>925</v>
      </c>
      <c r="Y40" s="16">
        <f t="shared" si="10"/>
        <v>0</v>
      </c>
      <c r="Z40" s="10">
        <f>SUM(T40:W40)+Y40</f>
        <v>823</v>
      </c>
    </row>
    <row r="41" spans="1:27" x14ac:dyDescent="0.25">
      <c r="Z41" s="6">
        <f>SUM(Z31:Z39)</f>
        <v>823</v>
      </c>
    </row>
    <row r="44" spans="1:27" ht="39.6" x14ac:dyDescent="0.25">
      <c r="A44" s="28" t="s">
        <v>1753</v>
      </c>
      <c r="B44" s="28" t="s">
        <v>1492</v>
      </c>
      <c r="C44" s="28" t="s">
        <v>1468</v>
      </c>
      <c r="D44" s="29" t="s">
        <v>1493</v>
      </c>
      <c r="E44" s="30" t="s">
        <v>1494</v>
      </c>
      <c r="F44" s="28" t="s">
        <v>1495</v>
      </c>
      <c r="G44" s="28" t="s">
        <v>1496</v>
      </c>
      <c r="H44" s="28" t="s">
        <v>1497</v>
      </c>
      <c r="I44" s="28" t="s">
        <v>1498</v>
      </c>
      <c r="J44" s="28" t="s">
        <v>1499</v>
      </c>
      <c r="K44" s="31" t="s">
        <v>1500</v>
      </c>
      <c r="L44" s="32" t="s">
        <v>1501</v>
      </c>
      <c r="M44" s="12" t="s">
        <v>8372</v>
      </c>
      <c r="S44" s="21" t="s">
        <v>1753</v>
      </c>
    </row>
    <row r="45" spans="1:27" x14ac:dyDescent="0.25">
      <c r="A45" s="36" t="s">
        <v>100</v>
      </c>
      <c r="B45" s="36" t="s">
        <v>250</v>
      </c>
      <c r="C45" s="37">
        <v>14</v>
      </c>
      <c r="D45" s="39">
        <v>14</v>
      </c>
      <c r="E45" s="37">
        <v>1</v>
      </c>
      <c r="F45" s="37">
        <v>0</v>
      </c>
      <c r="G45" s="37">
        <v>1</v>
      </c>
      <c r="H45" s="37">
        <v>9</v>
      </c>
      <c r="I45" s="37">
        <v>1</v>
      </c>
      <c r="J45" s="37">
        <v>2</v>
      </c>
      <c r="K45" s="37">
        <v>0</v>
      </c>
      <c r="L45" s="35">
        <f>SUM(E45:K45)</f>
        <v>14</v>
      </c>
      <c r="M45" s="7">
        <v>14</v>
      </c>
      <c r="S45" s="9" t="s">
        <v>1503</v>
      </c>
      <c r="T45" s="9" t="s">
        <v>80</v>
      </c>
      <c r="U45" s="9" t="s">
        <v>51</v>
      </c>
      <c r="V45" s="9" t="s">
        <v>97</v>
      </c>
      <c r="W45" s="9" t="s">
        <v>63</v>
      </c>
      <c r="X45" s="9" t="s">
        <v>59</v>
      </c>
      <c r="Y45" s="9" t="s">
        <v>98</v>
      </c>
      <c r="Z45" s="9" t="s">
        <v>1469</v>
      </c>
    </row>
    <row r="46" spans="1:27" x14ac:dyDescent="0.25">
      <c r="A46" s="33" t="s">
        <v>101</v>
      </c>
      <c r="B46" s="33" t="s">
        <v>571</v>
      </c>
      <c r="C46" s="34">
        <v>10</v>
      </c>
      <c r="D46" s="41">
        <v>10</v>
      </c>
      <c r="E46" s="34">
        <v>1</v>
      </c>
      <c r="F46" s="34">
        <v>0</v>
      </c>
      <c r="G46" s="34">
        <v>1</v>
      </c>
      <c r="H46" s="34">
        <v>6</v>
      </c>
      <c r="I46" s="34">
        <v>0</v>
      </c>
      <c r="J46" s="34">
        <v>2</v>
      </c>
      <c r="K46" s="34">
        <v>0</v>
      </c>
      <c r="L46" s="35">
        <f t="shared" ref="L46:L56" si="11">SUM(E46:K46)</f>
        <v>10</v>
      </c>
      <c r="M46" s="7"/>
      <c r="S46" s="9" t="s">
        <v>1478</v>
      </c>
      <c r="T46" s="20">
        <v>0</v>
      </c>
      <c r="U46" s="20">
        <v>0</v>
      </c>
      <c r="V46" s="20">
        <v>0</v>
      </c>
      <c r="W46" s="20">
        <v>0</v>
      </c>
      <c r="X46" s="20">
        <v>0</v>
      </c>
      <c r="Y46" s="20">
        <v>0</v>
      </c>
      <c r="Z46" s="9">
        <f>SUM(T46:Y46)</f>
        <v>0</v>
      </c>
    </row>
    <row r="47" spans="1:27" x14ac:dyDescent="0.25">
      <c r="A47" s="33" t="s">
        <v>101</v>
      </c>
      <c r="B47" s="33" t="s">
        <v>250</v>
      </c>
      <c r="C47" s="34">
        <v>42</v>
      </c>
      <c r="D47" s="20">
        <v>42</v>
      </c>
      <c r="E47" s="34">
        <v>2</v>
      </c>
      <c r="F47" s="34">
        <v>2</v>
      </c>
      <c r="G47" s="34">
        <v>0</v>
      </c>
      <c r="H47" s="34">
        <v>7</v>
      </c>
      <c r="I47" s="34">
        <v>29</v>
      </c>
      <c r="J47" s="34">
        <v>2</v>
      </c>
      <c r="K47" s="34">
        <v>0</v>
      </c>
      <c r="L47" s="35">
        <f t="shared" si="11"/>
        <v>42</v>
      </c>
      <c r="M47" s="7">
        <f>SUM(L46:L47)</f>
        <v>52</v>
      </c>
      <c r="S47" s="40" t="s">
        <v>1479</v>
      </c>
      <c r="T47" s="38">
        <v>0</v>
      </c>
      <c r="U47" s="38">
        <v>0</v>
      </c>
      <c r="V47" s="38">
        <v>0</v>
      </c>
      <c r="W47" s="38">
        <v>0</v>
      </c>
      <c r="X47" s="38">
        <v>0</v>
      </c>
      <c r="Y47" s="38">
        <v>0</v>
      </c>
      <c r="Z47" s="9">
        <f t="shared" ref="Z47:Z54" si="12">SUM(T47:Y47)</f>
        <v>0</v>
      </c>
    </row>
    <row r="48" spans="1:27" x14ac:dyDescent="0.25">
      <c r="A48" s="36" t="s">
        <v>53</v>
      </c>
      <c r="B48" s="36" t="s">
        <v>571</v>
      </c>
      <c r="C48" s="37">
        <v>20</v>
      </c>
      <c r="D48" s="38">
        <v>20</v>
      </c>
      <c r="E48" s="37">
        <v>3</v>
      </c>
      <c r="F48" s="37">
        <v>2</v>
      </c>
      <c r="G48" s="37">
        <v>1</v>
      </c>
      <c r="H48" s="37">
        <v>10</v>
      </c>
      <c r="I48" s="37">
        <v>0</v>
      </c>
      <c r="J48" s="37">
        <v>4</v>
      </c>
      <c r="K48" s="37">
        <v>0</v>
      </c>
      <c r="L48" s="35">
        <f t="shared" si="11"/>
        <v>20</v>
      </c>
      <c r="M48" s="7"/>
      <c r="S48" s="9" t="s">
        <v>1480</v>
      </c>
      <c r="T48" s="20">
        <v>0</v>
      </c>
      <c r="U48" s="20">
        <v>0</v>
      </c>
      <c r="V48" s="20">
        <v>0</v>
      </c>
      <c r="W48" s="20">
        <v>0</v>
      </c>
      <c r="X48" s="20">
        <v>0</v>
      </c>
      <c r="Y48" s="20">
        <v>0</v>
      </c>
      <c r="Z48" s="9">
        <f t="shared" si="12"/>
        <v>0</v>
      </c>
    </row>
    <row r="49" spans="1:26" x14ac:dyDescent="0.25">
      <c r="A49" s="36" t="s">
        <v>53</v>
      </c>
      <c r="B49" s="36" t="s">
        <v>688</v>
      </c>
      <c r="C49" s="37">
        <v>83</v>
      </c>
      <c r="D49" s="39">
        <v>83</v>
      </c>
      <c r="E49" s="37">
        <v>0</v>
      </c>
      <c r="F49" s="37">
        <v>2</v>
      </c>
      <c r="G49" s="37">
        <v>0</v>
      </c>
      <c r="H49" s="37">
        <v>1</v>
      </c>
      <c r="I49" s="37">
        <v>80</v>
      </c>
      <c r="J49" s="37">
        <v>0</v>
      </c>
      <c r="K49" s="37">
        <v>0</v>
      </c>
      <c r="L49" s="35">
        <f t="shared" si="11"/>
        <v>83</v>
      </c>
      <c r="M49" s="7"/>
      <c r="S49" s="40" t="s">
        <v>1481</v>
      </c>
      <c r="T49" s="38">
        <v>0</v>
      </c>
      <c r="U49" s="38">
        <v>0</v>
      </c>
      <c r="V49" s="38">
        <v>0</v>
      </c>
      <c r="W49" s="38">
        <v>0</v>
      </c>
      <c r="X49" s="38">
        <v>0</v>
      </c>
      <c r="Y49" s="38">
        <v>0</v>
      </c>
      <c r="Z49" s="9">
        <f t="shared" si="12"/>
        <v>0</v>
      </c>
    </row>
    <row r="50" spans="1:26" x14ac:dyDescent="0.25">
      <c r="A50" s="36" t="s">
        <v>53</v>
      </c>
      <c r="B50" s="36" t="s">
        <v>690</v>
      </c>
      <c r="C50" s="37">
        <v>6</v>
      </c>
      <c r="D50" s="38">
        <v>6</v>
      </c>
      <c r="E50" s="37">
        <v>0</v>
      </c>
      <c r="F50" s="37">
        <v>6</v>
      </c>
      <c r="G50" s="37">
        <v>0</v>
      </c>
      <c r="H50" s="37">
        <v>0</v>
      </c>
      <c r="I50" s="37">
        <v>0</v>
      </c>
      <c r="J50" s="37">
        <v>0</v>
      </c>
      <c r="K50" s="37">
        <v>0</v>
      </c>
      <c r="L50" s="35">
        <f t="shared" si="11"/>
        <v>6</v>
      </c>
      <c r="S50" s="10" t="s">
        <v>1482</v>
      </c>
      <c r="T50" s="20">
        <v>0</v>
      </c>
      <c r="U50" s="20">
        <v>0</v>
      </c>
      <c r="V50" s="20">
        <v>0</v>
      </c>
      <c r="W50" s="20">
        <v>0</v>
      </c>
      <c r="X50" s="20">
        <v>0</v>
      </c>
      <c r="Y50" s="20">
        <v>0</v>
      </c>
      <c r="Z50" s="9">
        <f t="shared" si="12"/>
        <v>0</v>
      </c>
    </row>
    <row r="51" spans="1:26" x14ac:dyDescent="0.25">
      <c r="A51" s="36" t="s">
        <v>53</v>
      </c>
      <c r="B51" s="36" t="s">
        <v>250</v>
      </c>
      <c r="C51" s="37">
        <v>524</v>
      </c>
      <c r="D51" s="38">
        <v>451</v>
      </c>
      <c r="E51" s="37">
        <v>32</v>
      </c>
      <c r="F51" s="37">
        <v>112</v>
      </c>
      <c r="G51" s="37">
        <v>48</v>
      </c>
      <c r="H51" s="37">
        <v>94</v>
      </c>
      <c r="I51" s="37">
        <v>161</v>
      </c>
      <c r="J51" s="37">
        <v>0</v>
      </c>
      <c r="K51" s="37">
        <v>4</v>
      </c>
      <c r="L51" s="35">
        <f t="shared" si="11"/>
        <v>451</v>
      </c>
      <c r="M51" s="7">
        <f>SUM(L48:L51)</f>
        <v>560</v>
      </c>
      <c r="S51" s="40" t="s">
        <v>1483</v>
      </c>
      <c r="T51" s="38">
        <v>1</v>
      </c>
      <c r="U51" s="38">
        <v>0</v>
      </c>
      <c r="V51" s="38">
        <v>1</v>
      </c>
      <c r="W51" s="38">
        <v>9</v>
      </c>
      <c r="X51" s="38">
        <v>1</v>
      </c>
      <c r="Y51" s="38">
        <v>2</v>
      </c>
      <c r="Z51" s="9">
        <f t="shared" si="12"/>
        <v>14</v>
      </c>
    </row>
    <row r="52" spans="1:26" x14ac:dyDescent="0.25">
      <c r="A52" s="33" t="s">
        <v>58</v>
      </c>
      <c r="B52" s="33" t="s">
        <v>571</v>
      </c>
      <c r="C52" s="34">
        <v>83</v>
      </c>
      <c r="D52" s="41">
        <v>83</v>
      </c>
      <c r="E52" s="34">
        <v>0</v>
      </c>
      <c r="F52" s="34">
        <v>0</v>
      </c>
      <c r="G52" s="34">
        <v>0</v>
      </c>
      <c r="H52" s="34">
        <v>83</v>
      </c>
      <c r="I52" s="34">
        <v>0</v>
      </c>
      <c r="J52" s="34">
        <v>0</v>
      </c>
      <c r="K52" s="34">
        <v>0</v>
      </c>
      <c r="L52" s="35">
        <f t="shared" si="11"/>
        <v>83</v>
      </c>
      <c r="S52" s="10" t="s">
        <v>1484</v>
      </c>
      <c r="T52" s="20">
        <v>3</v>
      </c>
      <c r="U52" s="20">
        <v>2</v>
      </c>
      <c r="V52" s="20">
        <v>1</v>
      </c>
      <c r="W52" s="20">
        <v>13</v>
      </c>
      <c r="X52" s="20">
        <v>29</v>
      </c>
      <c r="Y52" s="20">
        <v>4</v>
      </c>
      <c r="Z52" s="9">
        <f t="shared" si="12"/>
        <v>52</v>
      </c>
    </row>
    <row r="53" spans="1:26" x14ac:dyDescent="0.25">
      <c r="A53" s="33" t="s">
        <v>58</v>
      </c>
      <c r="B53" s="33" t="s">
        <v>688</v>
      </c>
      <c r="C53" s="34">
        <v>67</v>
      </c>
      <c r="D53" s="41">
        <v>67</v>
      </c>
      <c r="E53" s="34">
        <v>1</v>
      </c>
      <c r="F53" s="34">
        <v>0</v>
      </c>
      <c r="G53" s="34">
        <v>0</v>
      </c>
      <c r="H53" s="34">
        <v>64</v>
      </c>
      <c r="I53" s="34">
        <v>2</v>
      </c>
      <c r="J53" s="34">
        <v>0</v>
      </c>
      <c r="K53" s="34">
        <v>0</v>
      </c>
      <c r="L53" s="35">
        <f t="shared" si="11"/>
        <v>67</v>
      </c>
      <c r="S53" s="40" t="s">
        <v>1485</v>
      </c>
      <c r="T53" s="38">
        <v>35</v>
      </c>
      <c r="U53" s="38">
        <v>122</v>
      </c>
      <c r="V53" s="38">
        <v>49</v>
      </c>
      <c r="W53" s="38">
        <v>105</v>
      </c>
      <c r="X53" s="38">
        <v>241</v>
      </c>
      <c r="Y53" s="38">
        <v>4</v>
      </c>
      <c r="Z53" s="9">
        <f t="shared" si="12"/>
        <v>556</v>
      </c>
    </row>
    <row r="54" spans="1:26" x14ac:dyDescent="0.25">
      <c r="A54" s="33" t="s">
        <v>58</v>
      </c>
      <c r="B54" s="33" t="s">
        <v>690</v>
      </c>
      <c r="C54" s="34">
        <v>1</v>
      </c>
      <c r="D54" s="41">
        <v>1</v>
      </c>
      <c r="E54" s="34">
        <v>0</v>
      </c>
      <c r="F54" s="34">
        <v>0</v>
      </c>
      <c r="G54" s="34">
        <v>0</v>
      </c>
      <c r="H54" s="34">
        <v>1</v>
      </c>
      <c r="I54" s="34">
        <v>0</v>
      </c>
      <c r="J54" s="34">
        <v>0</v>
      </c>
      <c r="K54" s="34">
        <v>0</v>
      </c>
      <c r="L54" s="35">
        <f t="shared" si="11"/>
        <v>1</v>
      </c>
      <c r="S54" s="10" t="s">
        <v>1486</v>
      </c>
      <c r="T54" s="18">
        <v>1</v>
      </c>
      <c r="U54" s="18">
        <v>0</v>
      </c>
      <c r="V54" s="18">
        <v>0</v>
      </c>
      <c r="W54" s="18">
        <v>182</v>
      </c>
      <c r="X54" s="18">
        <v>915</v>
      </c>
      <c r="Y54" s="18">
        <v>0</v>
      </c>
      <c r="Z54" s="9">
        <f t="shared" si="12"/>
        <v>1098</v>
      </c>
    </row>
    <row r="55" spans="1:26" x14ac:dyDescent="0.25">
      <c r="A55" s="33" t="s">
        <v>58</v>
      </c>
      <c r="B55" s="33" t="s">
        <v>248</v>
      </c>
      <c r="C55" s="34">
        <v>3</v>
      </c>
      <c r="D55" s="41">
        <v>2</v>
      </c>
      <c r="E55" s="34">
        <v>0</v>
      </c>
      <c r="F55" s="34">
        <v>0</v>
      </c>
      <c r="G55" s="34">
        <v>0</v>
      </c>
      <c r="H55" s="34">
        <v>1</v>
      </c>
      <c r="I55" s="34">
        <v>0</v>
      </c>
      <c r="J55" s="34">
        <v>0</v>
      </c>
      <c r="K55" s="34">
        <v>1</v>
      </c>
      <c r="L55" s="35">
        <f t="shared" si="11"/>
        <v>2</v>
      </c>
      <c r="T55" s="6">
        <f>SUM(T45:T54)</f>
        <v>40</v>
      </c>
      <c r="U55" s="6">
        <f t="shared" ref="U55:Y55" si="13">SUM(U45:U54)</f>
        <v>124</v>
      </c>
      <c r="V55" s="6">
        <f t="shared" si="13"/>
        <v>51</v>
      </c>
      <c r="W55" s="6">
        <f t="shared" si="13"/>
        <v>309</v>
      </c>
      <c r="X55" s="6">
        <f t="shared" si="13"/>
        <v>1186</v>
      </c>
      <c r="Y55" s="6">
        <f t="shared" si="13"/>
        <v>10</v>
      </c>
      <c r="Z55" s="9">
        <f>SUM(T55:Y55)</f>
        <v>1720</v>
      </c>
    </row>
    <row r="56" spans="1:26" x14ac:dyDescent="0.25">
      <c r="A56" s="33" t="s">
        <v>58</v>
      </c>
      <c r="B56" s="33" t="s">
        <v>250</v>
      </c>
      <c r="C56" s="34">
        <v>951</v>
      </c>
      <c r="D56" s="20">
        <v>946</v>
      </c>
      <c r="E56" s="34">
        <v>0</v>
      </c>
      <c r="F56" s="34">
        <v>0</v>
      </c>
      <c r="G56" s="34">
        <v>0</v>
      </c>
      <c r="H56" s="34">
        <v>33</v>
      </c>
      <c r="I56" s="34">
        <v>913</v>
      </c>
      <c r="J56" s="34">
        <v>0</v>
      </c>
      <c r="K56" s="34">
        <v>0</v>
      </c>
      <c r="L56" s="35">
        <f t="shared" si="11"/>
        <v>946</v>
      </c>
      <c r="M56" s="7">
        <f>SUM(L52:L56)</f>
        <v>1099</v>
      </c>
    </row>
    <row r="57" spans="1:26" x14ac:dyDescent="0.25">
      <c r="A57" s="42" t="s">
        <v>1504</v>
      </c>
      <c r="B57" s="43"/>
      <c r="C57" s="43">
        <f t="shared" ref="C57:K57" si="14">SUM(C45:C56)</f>
        <v>1804</v>
      </c>
      <c r="D57" s="43">
        <f t="shared" si="14"/>
        <v>1725</v>
      </c>
      <c r="E57" s="43">
        <f t="shared" si="14"/>
        <v>40</v>
      </c>
      <c r="F57" s="43">
        <f t="shared" si="14"/>
        <v>124</v>
      </c>
      <c r="G57" s="43">
        <f t="shared" si="14"/>
        <v>51</v>
      </c>
      <c r="H57" s="43">
        <f t="shared" si="14"/>
        <v>309</v>
      </c>
      <c r="I57" s="43">
        <f t="shared" si="14"/>
        <v>1186</v>
      </c>
      <c r="J57" s="43">
        <f t="shared" si="14"/>
        <v>10</v>
      </c>
      <c r="K57" s="43">
        <f t="shared" si="14"/>
        <v>5</v>
      </c>
      <c r="L57" s="35">
        <f>SUM(E57:K57)</f>
        <v>1725</v>
      </c>
      <c r="M57" s="7">
        <f>SUM(M45:M56)</f>
        <v>1725</v>
      </c>
    </row>
    <row r="58" spans="1:26" x14ac:dyDescent="0.25">
      <c r="I58" s="44" t="s">
        <v>1754</v>
      </c>
    </row>
    <row r="59" spans="1:26" x14ac:dyDescent="0.25">
      <c r="S59" s="9" t="s">
        <v>1505</v>
      </c>
      <c r="T59" s="9" t="s">
        <v>80</v>
      </c>
      <c r="U59" s="9" t="s">
        <v>51</v>
      </c>
      <c r="V59" s="9" t="s">
        <v>97</v>
      </c>
      <c r="W59" s="9" t="s">
        <v>63</v>
      </c>
      <c r="X59" s="9" t="s">
        <v>59</v>
      </c>
      <c r="Y59" s="9" t="s">
        <v>98</v>
      </c>
      <c r="Z59" s="9" t="s">
        <v>1469</v>
      </c>
    </row>
    <row r="60" spans="1:26" x14ac:dyDescent="0.25">
      <c r="S60" s="9" t="s">
        <v>1478</v>
      </c>
      <c r="T60" s="20">
        <v>0</v>
      </c>
      <c r="U60" s="20">
        <v>0</v>
      </c>
      <c r="V60" s="20">
        <v>0</v>
      </c>
      <c r="W60" s="45">
        <v>0</v>
      </c>
      <c r="X60" s="20">
        <v>0</v>
      </c>
      <c r="Y60" s="20">
        <v>0</v>
      </c>
      <c r="Z60" s="9">
        <f>SUM(T60:Y60)</f>
        <v>0</v>
      </c>
    </row>
    <row r="61" spans="1:26" x14ac:dyDescent="0.25">
      <c r="S61" s="40" t="s">
        <v>1479</v>
      </c>
      <c r="T61" s="38">
        <v>0</v>
      </c>
      <c r="U61" s="38">
        <v>0</v>
      </c>
      <c r="V61" s="38">
        <v>0</v>
      </c>
      <c r="W61" s="46">
        <v>0</v>
      </c>
      <c r="X61" s="38">
        <v>0</v>
      </c>
      <c r="Y61" s="38">
        <v>0</v>
      </c>
      <c r="Z61" s="9">
        <f t="shared" ref="Z61:Z68" si="15">SUM(T61:Y61)</f>
        <v>0</v>
      </c>
    </row>
    <row r="62" spans="1:26" x14ac:dyDescent="0.25">
      <c r="S62" s="9" t="s">
        <v>1480</v>
      </c>
      <c r="T62" s="47">
        <v>0</v>
      </c>
      <c r="U62" s="47">
        <v>0</v>
      </c>
      <c r="V62" s="47">
        <v>0</v>
      </c>
      <c r="W62" s="45">
        <v>0</v>
      </c>
      <c r="X62" s="47">
        <v>0</v>
      </c>
      <c r="Y62" s="47">
        <v>0</v>
      </c>
      <c r="Z62" s="9">
        <f t="shared" si="15"/>
        <v>0</v>
      </c>
    </row>
    <row r="63" spans="1:26" x14ac:dyDescent="0.25">
      <c r="S63" s="40" t="s">
        <v>1481</v>
      </c>
      <c r="T63" s="48">
        <v>0</v>
      </c>
      <c r="U63" s="48">
        <v>0</v>
      </c>
      <c r="V63" s="48">
        <v>0</v>
      </c>
      <c r="W63" s="48">
        <v>0</v>
      </c>
      <c r="X63" s="48">
        <v>0</v>
      </c>
      <c r="Y63" s="48">
        <v>0</v>
      </c>
      <c r="Z63" s="9">
        <f t="shared" si="15"/>
        <v>0</v>
      </c>
    </row>
    <row r="64" spans="1:26" x14ac:dyDescent="0.25">
      <c r="S64" s="49" t="s">
        <v>1482</v>
      </c>
      <c r="T64" s="50">
        <v>0</v>
      </c>
      <c r="U64" s="50">
        <v>0</v>
      </c>
      <c r="V64" s="50">
        <v>0</v>
      </c>
      <c r="W64" s="50">
        <v>0</v>
      </c>
      <c r="X64" s="50">
        <v>0</v>
      </c>
      <c r="Y64" s="50">
        <v>0</v>
      </c>
      <c r="Z64" s="51">
        <f t="shared" si="15"/>
        <v>0</v>
      </c>
    </row>
    <row r="65" spans="19:27" x14ac:dyDescent="0.25">
      <c r="S65" s="40" t="s">
        <v>1483</v>
      </c>
      <c r="T65" s="37">
        <v>0</v>
      </c>
      <c r="U65" s="37">
        <v>0</v>
      </c>
      <c r="V65" s="37">
        <v>0</v>
      </c>
      <c r="W65" s="37">
        <v>0</v>
      </c>
      <c r="X65" s="37">
        <v>0</v>
      </c>
      <c r="Y65" s="37">
        <v>0</v>
      </c>
      <c r="Z65" s="9">
        <f t="shared" si="15"/>
        <v>0</v>
      </c>
    </row>
    <row r="66" spans="19:27" x14ac:dyDescent="0.25">
      <c r="S66" s="10" t="s">
        <v>1484</v>
      </c>
      <c r="T66" s="34">
        <v>1</v>
      </c>
      <c r="U66" s="34">
        <v>0</v>
      </c>
      <c r="V66" s="34">
        <v>1</v>
      </c>
      <c r="W66" s="34">
        <v>6</v>
      </c>
      <c r="X66" s="34">
        <v>0</v>
      </c>
      <c r="Y66" s="34">
        <v>2</v>
      </c>
      <c r="Z66" s="9">
        <f t="shared" si="15"/>
        <v>10</v>
      </c>
    </row>
    <row r="67" spans="19:27" x14ac:dyDescent="0.25">
      <c r="S67" s="40" t="s">
        <v>1485</v>
      </c>
      <c r="T67" s="37">
        <v>3</v>
      </c>
      <c r="U67" s="37">
        <v>2</v>
      </c>
      <c r="V67" s="37">
        <v>1</v>
      </c>
      <c r="W67" s="37">
        <v>10</v>
      </c>
      <c r="X67" s="37">
        <v>0</v>
      </c>
      <c r="Y67" s="37">
        <v>4</v>
      </c>
      <c r="Z67" s="9">
        <f t="shared" si="15"/>
        <v>20</v>
      </c>
    </row>
    <row r="68" spans="19:27" x14ac:dyDescent="0.25">
      <c r="S68" s="10" t="s">
        <v>1486</v>
      </c>
      <c r="T68" s="34">
        <v>0</v>
      </c>
      <c r="U68" s="34">
        <v>0</v>
      </c>
      <c r="V68" s="34">
        <v>0</v>
      </c>
      <c r="W68" s="34">
        <v>83</v>
      </c>
      <c r="X68" s="34">
        <v>0</v>
      </c>
      <c r="Y68" s="34">
        <v>0</v>
      </c>
      <c r="Z68" s="9">
        <f t="shared" si="15"/>
        <v>83</v>
      </c>
      <c r="AA68" s="6">
        <f>SUM(Z60:Z68)</f>
        <v>113</v>
      </c>
    </row>
    <row r="69" spans="19:27" x14ac:dyDescent="0.25">
      <c r="T69" s="52">
        <f>SUM(T60:T68)</f>
        <v>4</v>
      </c>
      <c r="U69" s="52">
        <f t="shared" ref="U69:Y69" si="16">SUM(U60:U68)</f>
        <v>2</v>
      </c>
      <c r="V69" s="52">
        <f t="shared" si="16"/>
        <v>2</v>
      </c>
      <c r="W69" s="52">
        <f t="shared" si="16"/>
        <v>99</v>
      </c>
      <c r="X69" s="52">
        <f t="shared" si="16"/>
        <v>0</v>
      </c>
      <c r="Y69" s="52">
        <f t="shared" si="16"/>
        <v>6</v>
      </c>
      <c r="Z69" s="51">
        <f>SUM(T69:Y69)</f>
        <v>113</v>
      </c>
    </row>
    <row r="73" spans="19:27" x14ac:dyDescent="0.25">
      <c r="S73" s="9" t="s">
        <v>1507</v>
      </c>
      <c r="T73" s="9" t="s">
        <v>80</v>
      </c>
      <c r="U73" s="9" t="s">
        <v>51</v>
      </c>
      <c r="V73" s="9" t="s">
        <v>97</v>
      </c>
      <c r="W73" s="9" t="s">
        <v>63</v>
      </c>
      <c r="X73" s="9" t="s">
        <v>59</v>
      </c>
      <c r="Y73" s="9" t="s">
        <v>98</v>
      </c>
      <c r="Z73" s="9" t="s">
        <v>1508</v>
      </c>
    </row>
    <row r="74" spans="19:27" x14ac:dyDescent="0.25">
      <c r="S74" s="9" t="s">
        <v>1478</v>
      </c>
      <c r="T74" s="20">
        <v>0</v>
      </c>
      <c r="U74" s="20">
        <v>0</v>
      </c>
      <c r="V74" s="20">
        <v>0</v>
      </c>
      <c r="W74" s="20">
        <v>0</v>
      </c>
      <c r="X74" s="20">
        <v>0</v>
      </c>
      <c r="Y74" s="20">
        <v>0</v>
      </c>
      <c r="Z74" s="10">
        <f>SUM(T74:W74)+Y74</f>
        <v>0</v>
      </c>
      <c r="AA74" s="9" t="s">
        <v>1478</v>
      </c>
    </row>
    <row r="75" spans="19:27" x14ac:dyDescent="0.25">
      <c r="S75" s="40" t="s">
        <v>1479</v>
      </c>
      <c r="T75" s="38">
        <v>0</v>
      </c>
      <c r="U75" s="38">
        <v>0</v>
      </c>
      <c r="V75" s="38">
        <v>0</v>
      </c>
      <c r="W75" s="38">
        <v>0</v>
      </c>
      <c r="X75" s="38">
        <v>0</v>
      </c>
      <c r="Y75" s="38">
        <v>0</v>
      </c>
      <c r="Z75" s="10">
        <f t="shared" ref="Z75:Z80" si="17">SUM(T75:W75)+Y75</f>
        <v>0</v>
      </c>
      <c r="AA75" s="40" t="s">
        <v>1479</v>
      </c>
    </row>
    <row r="76" spans="19:27" x14ac:dyDescent="0.25">
      <c r="S76" s="9" t="s">
        <v>1480</v>
      </c>
      <c r="T76" s="20">
        <v>0</v>
      </c>
      <c r="U76" s="20">
        <v>0</v>
      </c>
      <c r="V76" s="20">
        <v>0</v>
      </c>
      <c r="W76" s="20">
        <v>0</v>
      </c>
      <c r="X76" s="20">
        <v>0</v>
      </c>
      <c r="Y76" s="20">
        <v>0</v>
      </c>
      <c r="Z76" s="10">
        <f t="shared" si="17"/>
        <v>0</v>
      </c>
      <c r="AA76" s="9" t="s">
        <v>1480</v>
      </c>
    </row>
    <row r="77" spans="19:27" x14ac:dyDescent="0.25">
      <c r="S77" s="40" t="s">
        <v>1481</v>
      </c>
      <c r="T77" s="38">
        <v>0</v>
      </c>
      <c r="U77" s="38">
        <v>0</v>
      </c>
      <c r="V77" s="38">
        <v>0</v>
      </c>
      <c r="W77" s="38">
        <v>0</v>
      </c>
      <c r="X77" s="38">
        <v>0</v>
      </c>
      <c r="Y77" s="38">
        <v>0</v>
      </c>
      <c r="Z77" s="10">
        <f t="shared" si="17"/>
        <v>0</v>
      </c>
      <c r="AA77" s="40" t="s">
        <v>1481</v>
      </c>
    </row>
    <row r="78" spans="19:27" x14ac:dyDescent="0.25">
      <c r="S78" s="10" t="s">
        <v>1482</v>
      </c>
      <c r="T78" s="20">
        <v>0</v>
      </c>
      <c r="U78" s="20">
        <v>0</v>
      </c>
      <c r="V78" s="20">
        <v>0</v>
      </c>
      <c r="W78" s="20">
        <v>0</v>
      </c>
      <c r="X78" s="20">
        <v>0</v>
      </c>
      <c r="Y78" s="20">
        <v>0</v>
      </c>
      <c r="Z78" s="10">
        <f t="shared" si="17"/>
        <v>0</v>
      </c>
      <c r="AA78" s="10" t="s">
        <v>1482</v>
      </c>
    </row>
    <row r="79" spans="19:27" x14ac:dyDescent="0.25">
      <c r="S79" s="40" t="s">
        <v>1483</v>
      </c>
      <c r="T79" s="38">
        <v>1</v>
      </c>
      <c r="U79" s="38">
        <v>0</v>
      </c>
      <c r="V79" s="38">
        <v>1</v>
      </c>
      <c r="W79" s="38">
        <v>9</v>
      </c>
      <c r="X79" s="38">
        <v>1</v>
      </c>
      <c r="Y79" s="38">
        <v>2</v>
      </c>
      <c r="Z79" s="10">
        <f t="shared" si="17"/>
        <v>13</v>
      </c>
      <c r="AA79" s="40" t="s">
        <v>1483</v>
      </c>
    </row>
    <row r="80" spans="19:27" x14ac:dyDescent="0.25">
      <c r="S80" s="10" t="s">
        <v>1484</v>
      </c>
      <c r="T80" s="20">
        <v>2</v>
      </c>
      <c r="U80" s="20">
        <v>2</v>
      </c>
      <c r="V80" s="20">
        <v>0</v>
      </c>
      <c r="W80" s="20">
        <v>7</v>
      </c>
      <c r="X80" s="20">
        <v>29</v>
      </c>
      <c r="Y80" s="20">
        <v>2</v>
      </c>
      <c r="Z80" s="10">
        <f t="shared" si="17"/>
        <v>13</v>
      </c>
      <c r="AA80" s="10" t="s">
        <v>1484</v>
      </c>
    </row>
    <row r="81" spans="1:27" x14ac:dyDescent="0.25">
      <c r="S81" s="40" t="s">
        <v>1485</v>
      </c>
      <c r="T81" s="38">
        <v>32</v>
      </c>
      <c r="U81" s="38">
        <v>120</v>
      </c>
      <c r="V81" s="38">
        <v>48</v>
      </c>
      <c r="W81" s="38">
        <v>95</v>
      </c>
      <c r="X81" s="38">
        <v>241</v>
      </c>
      <c r="Y81" s="38">
        <v>0</v>
      </c>
      <c r="Z81" s="10">
        <f t="shared" ref="Z81" si="18">SUM(T81:W81)+Y81</f>
        <v>295</v>
      </c>
      <c r="AA81" s="40" t="s">
        <v>1485</v>
      </c>
    </row>
    <row r="82" spans="1:27" x14ac:dyDescent="0.25">
      <c r="S82" s="10" t="s">
        <v>1486</v>
      </c>
      <c r="T82" s="18">
        <v>1</v>
      </c>
      <c r="U82" s="18">
        <v>0</v>
      </c>
      <c r="V82" s="18">
        <v>0</v>
      </c>
      <c r="W82" s="18">
        <v>99</v>
      </c>
      <c r="X82" s="18">
        <v>915</v>
      </c>
      <c r="Y82" s="18">
        <v>0</v>
      </c>
      <c r="Z82" s="10">
        <f t="shared" ref="Z82" si="19">SUM(T82:W82)+Y82</f>
        <v>100</v>
      </c>
      <c r="AA82" s="10" t="s">
        <v>1486</v>
      </c>
    </row>
    <row r="83" spans="1:27" x14ac:dyDescent="0.25">
      <c r="T83" s="16">
        <f>SUM(T74:T82)</f>
        <v>36</v>
      </c>
      <c r="U83" s="16">
        <f t="shared" ref="U83:Y83" si="20">SUM(U74:U82)</f>
        <v>122</v>
      </c>
      <c r="V83" s="16">
        <f t="shared" si="20"/>
        <v>49</v>
      </c>
      <c r="W83" s="16">
        <f t="shared" si="20"/>
        <v>210</v>
      </c>
      <c r="X83" s="16">
        <f t="shared" si="20"/>
        <v>1186</v>
      </c>
      <c r="Y83" s="16">
        <f t="shared" si="20"/>
        <v>4</v>
      </c>
      <c r="Z83" s="10">
        <f>SUM(T83:W83)+Y83</f>
        <v>421</v>
      </c>
    </row>
    <row r="84" spans="1:27" x14ac:dyDescent="0.25">
      <c r="Z84" s="6">
        <f>SUM(Z74:Z82)</f>
        <v>421</v>
      </c>
    </row>
    <row r="88" spans="1:27" ht="39.6" x14ac:dyDescent="0.25">
      <c r="A88" s="28" t="s">
        <v>1491</v>
      </c>
      <c r="B88" s="28" t="s">
        <v>1492</v>
      </c>
      <c r="C88" s="28" t="s">
        <v>1468</v>
      </c>
      <c r="D88" s="29" t="s">
        <v>1493</v>
      </c>
      <c r="E88" s="30" t="s">
        <v>1494</v>
      </c>
      <c r="F88" s="28" t="s">
        <v>1495</v>
      </c>
      <c r="G88" s="28" t="s">
        <v>1496</v>
      </c>
      <c r="H88" s="28" t="s">
        <v>1497</v>
      </c>
      <c r="I88" s="28" t="s">
        <v>1498</v>
      </c>
      <c r="J88" s="28" t="s">
        <v>1499</v>
      </c>
      <c r="K88" s="31" t="s">
        <v>1500</v>
      </c>
      <c r="L88" s="32" t="s">
        <v>1501</v>
      </c>
      <c r="M88" s="12" t="s">
        <v>1502</v>
      </c>
      <c r="S88" s="21" t="s">
        <v>1491</v>
      </c>
    </row>
    <row r="89" spans="1:27" x14ac:dyDescent="0.25">
      <c r="A89" s="33" t="s">
        <v>180</v>
      </c>
      <c r="B89" s="33" t="s">
        <v>250</v>
      </c>
      <c r="C89" s="34">
        <v>1</v>
      </c>
      <c r="D89" s="18">
        <v>1</v>
      </c>
      <c r="E89" s="34">
        <v>0</v>
      </c>
      <c r="F89" s="34">
        <v>0</v>
      </c>
      <c r="G89" s="34">
        <v>0</v>
      </c>
      <c r="H89" s="34">
        <v>0</v>
      </c>
      <c r="I89" s="34">
        <v>1</v>
      </c>
      <c r="J89" s="34">
        <v>0</v>
      </c>
      <c r="K89" s="34">
        <v>0</v>
      </c>
      <c r="L89" s="35">
        <f t="shared" ref="L89:L102" si="21">SUM(E89:K89)</f>
        <v>1</v>
      </c>
      <c r="M89" s="7">
        <v>1</v>
      </c>
      <c r="S89" s="9" t="s">
        <v>1503</v>
      </c>
      <c r="T89" s="9" t="s">
        <v>80</v>
      </c>
      <c r="U89" s="9" t="s">
        <v>51</v>
      </c>
      <c r="V89" s="9" t="s">
        <v>97</v>
      </c>
      <c r="W89" s="9" t="s">
        <v>63</v>
      </c>
      <c r="X89" s="9" t="s">
        <v>59</v>
      </c>
      <c r="Y89" s="9" t="s">
        <v>98</v>
      </c>
      <c r="Z89" s="9" t="s">
        <v>1469</v>
      </c>
    </row>
    <row r="90" spans="1:27" x14ac:dyDescent="0.25">
      <c r="A90" s="36" t="s">
        <v>100</v>
      </c>
      <c r="B90" s="36" t="s">
        <v>690</v>
      </c>
      <c r="C90" s="37">
        <v>2</v>
      </c>
      <c r="D90" s="38">
        <v>2</v>
      </c>
      <c r="E90" s="37">
        <v>0</v>
      </c>
      <c r="F90" s="37">
        <v>2</v>
      </c>
      <c r="G90" s="37">
        <v>0</v>
      </c>
      <c r="H90" s="37">
        <v>0</v>
      </c>
      <c r="I90" s="37">
        <v>0</v>
      </c>
      <c r="J90" s="37">
        <v>0</v>
      </c>
      <c r="K90" s="37">
        <v>0</v>
      </c>
      <c r="L90" s="35">
        <f t="shared" si="21"/>
        <v>2</v>
      </c>
      <c r="M90" s="7"/>
      <c r="S90" s="9" t="s">
        <v>1478</v>
      </c>
      <c r="T90" s="20">
        <v>0</v>
      </c>
      <c r="U90" s="20">
        <v>0</v>
      </c>
      <c r="V90" s="20">
        <v>0</v>
      </c>
      <c r="W90" s="20">
        <v>0</v>
      </c>
      <c r="X90" s="20">
        <v>0</v>
      </c>
      <c r="Y90" s="20">
        <v>0</v>
      </c>
      <c r="Z90" s="9">
        <f>SUM(T90:Y90)</f>
        <v>0</v>
      </c>
    </row>
    <row r="91" spans="1:27" x14ac:dyDescent="0.25">
      <c r="A91" s="36" t="s">
        <v>100</v>
      </c>
      <c r="B91" s="36" t="s">
        <v>250</v>
      </c>
      <c r="C91" s="37">
        <v>30</v>
      </c>
      <c r="D91" s="39">
        <v>30</v>
      </c>
      <c r="E91" s="37">
        <v>6</v>
      </c>
      <c r="F91" s="37">
        <v>4</v>
      </c>
      <c r="G91" s="37">
        <v>0</v>
      </c>
      <c r="H91" s="37">
        <v>15</v>
      </c>
      <c r="I91" s="37">
        <v>4</v>
      </c>
      <c r="J91" s="37">
        <v>1</v>
      </c>
      <c r="K91" s="37">
        <v>0</v>
      </c>
      <c r="L91" s="35">
        <f t="shared" si="21"/>
        <v>30</v>
      </c>
      <c r="M91" s="7">
        <v>32</v>
      </c>
      <c r="S91" s="40" t="s">
        <v>1479</v>
      </c>
      <c r="T91" s="38">
        <v>0</v>
      </c>
      <c r="U91" s="38">
        <v>0</v>
      </c>
      <c r="V91" s="38">
        <v>0</v>
      </c>
      <c r="W91" s="38">
        <v>0</v>
      </c>
      <c r="X91" s="38">
        <v>0</v>
      </c>
      <c r="Y91" s="38">
        <v>0</v>
      </c>
      <c r="Z91" s="9">
        <f t="shared" ref="Z91:Z98" si="22">SUM(T91:Y91)</f>
        <v>0</v>
      </c>
    </row>
    <row r="92" spans="1:27" x14ac:dyDescent="0.25">
      <c r="A92" s="33" t="s">
        <v>101</v>
      </c>
      <c r="B92" s="33" t="s">
        <v>571</v>
      </c>
      <c r="C92" s="34">
        <v>22</v>
      </c>
      <c r="D92" s="41">
        <v>22</v>
      </c>
      <c r="E92" s="34">
        <v>6</v>
      </c>
      <c r="F92" s="34">
        <v>2</v>
      </c>
      <c r="G92" s="34">
        <v>0</v>
      </c>
      <c r="H92" s="34">
        <v>13</v>
      </c>
      <c r="I92" s="34">
        <v>0</v>
      </c>
      <c r="J92" s="34">
        <v>1</v>
      </c>
      <c r="K92" s="34">
        <v>0</v>
      </c>
      <c r="L92" s="35">
        <f t="shared" si="21"/>
        <v>22</v>
      </c>
      <c r="M92" s="7"/>
      <c r="S92" s="9" t="s">
        <v>1480</v>
      </c>
      <c r="T92" s="20">
        <v>0</v>
      </c>
      <c r="U92" s="20">
        <v>0</v>
      </c>
      <c r="V92" s="20">
        <v>0</v>
      </c>
      <c r="W92" s="20">
        <v>0</v>
      </c>
      <c r="X92" s="20">
        <v>1</v>
      </c>
      <c r="Y92" s="20">
        <v>0</v>
      </c>
      <c r="Z92" s="9">
        <f t="shared" si="22"/>
        <v>1</v>
      </c>
    </row>
    <row r="93" spans="1:27" x14ac:dyDescent="0.25">
      <c r="A93" s="33" t="s">
        <v>101</v>
      </c>
      <c r="B93" s="33" t="s">
        <v>690</v>
      </c>
      <c r="C93" s="34">
        <v>2</v>
      </c>
      <c r="D93" s="41">
        <v>2</v>
      </c>
      <c r="E93" s="34">
        <v>0</v>
      </c>
      <c r="F93" s="34">
        <v>2</v>
      </c>
      <c r="G93" s="34">
        <v>0</v>
      </c>
      <c r="H93" s="34">
        <v>0</v>
      </c>
      <c r="I93" s="34">
        <v>0</v>
      </c>
      <c r="J93" s="34">
        <v>0</v>
      </c>
      <c r="K93" s="34">
        <v>0</v>
      </c>
      <c r="L93" s="35">
        <f t="shared" si="21"/>
        <v>2</v>
      </c>
      <c r="M93" s="7"/>
      <c r="S93" s="40" t="s">
        <v>1481</v>
      </c>
      <c r="T93" s="38">
        <v>0</v>
      </c>
      <c r="U93" s="38">
        <v>0</v>
      </c>
      <c r="V93" s="38">
        <v>0</v>
      </c>
      <c r="W93" s="38">
        <v>0</v>
      </c>
      <c r="X93" s="38">
        <v>0</v>
      </c>
      <c r="Y93" s="38">
        <v>0</v>
      </c>
      <c r="Z93" s="9">
        <f t="shared" si="22"/>
        <v>0</v>
      </c>
    </row>
    <row r="94" spans="1:27" x14ac:dyDescent="0.25">
      <c r="A94" s="33" t="s">
        <v>101</v>
      </c>
      <c r="B94" s="33" t="s">
        <v>250</v>
      </c>
      <c r="C94" s="34">
        <v>42</v>
      </c>
      <c r="D94" s="20">
        <v>41</v>
      </c>
      <c r="E94" s="34">
        <v>2</v>
      </c>
      <c r="F94" s="34">
        <v>10</v>
      </c>
      <c r="G94" s="34">
        <v>1</v>
      </c>
      <c r="H94" s="34">
        <v>8</v>
      </c>
      <c r="I94" s="34">
        <v>20</v>
      </c>
      <c r="J94" s="34">
        <v>0</v>
      </c>
      <c r="K94" s="34">
        <v>0</v>
      </c>
      <c r="L94" s="35">
        <f t="shared" si="21"/>
        <v>41</v>
      </c>
      <c r="M94" s="7">
        <f>SUM(L92:L94)</f>
        <v>65</v>
      </c>
      <c r="S94" s="10" t="s">
        <v>1482</v>
      </c>
      <c r="T94" s="20">
        <v>0</v>
      </c>
      <c r="U94" s="20">
        <v>0</v>
      </c>
      <c r="V94" s="20">
        <v>0</v>
      </c>
      <c r="W94" s="20">
        <v>0</v>
      </c>
      <c r="X94" s="20">
        <v>0</v>
      </c>
      <c r="Y94" s="20">
        <v>0</v>
      </c>
      <c r="Z94" s="9">
        <f t="shared" si="22"/>
        <v>0</v>
      </c>
    </row>
    <row r="95" spans="1:27" x14ac:dyDescent="0.25">
      <c r="A95" s="36" t="s">
        <v>53</v>
      </c>
      <c r="B95" s="36" t="s">
        <v>571</v>
      </c>
      <c r="C95" s="37">
        <v>38</v>
      </c>
      <c r="D95" s="38">
        <v>38</v>
      </c>
      <c r="E95" s="37">
        <v>8</v>
      </c>
      <c r="F95" s="37">
        <v>13</v>
      </c>
      <c r="G95" s="37">
        <v>1</v>
      </c>
      <c r="H95" s="37">
        <v>15</v>
      </c>
      <c r="I95" s="37">
        <v>0</v>
      </c>
      <c r="J95" s="37">
        <v>1</v>
      </c>
      <c r="K95" s="37">
        <v>0</v>
      </c>
      <c r="L95" s="35">
        <f t="shared" si="21"/>
        <v>38</v>
      </c>
      <c r="M95" s="7"/>
      <c r="S95" s="40" t="s">
        <v>1483</v>
      </c>
      <c r="T95" s="38">
        <v>6</v>
      </c>
      <c r="U95" s="38">
        <v>6</v>
      </c>
      <c r="V95" s="38">
        <v>0</v>
      </c>
      <c r="W95" s="38">
        <v>15</v>
      </c>
      <c r="X95" s="38">
        <v>4</v>
      </c>
      <c r="Y95" s="38">
        <v>1</v>
      </c>
      <c r="Z95" s="9">
        <f t="shared" si="22"/>
        <v>32</v>
      </c>
    </row>
    <row r="96" spans="1:27" x14ac:dyDescent="0.25">
      <c r="A96" s="36" t="s">
        <v>53</v>
      </c>
      <c r="B96" s="36" t="s">
        <v>688</v>
      </c>
      <c r="C96" s="37">
        <v>38</v>
      </c>
      <c r="D96" s="39">
        <v>38</v>
      </c>
      <c r="E96" s="37">
        <v>0</v>
      </c>
      <c r="F96" s="37">
        <v>3</v>
      </c>
      <c r="G96" s="37">
        <v>0</v>
      </c>
      <c r="H96" s="37">
        <v>7</v>
      </c>
      <c r="I96" s="37">
        <v>28</v>
      </c>
      <c r="J96" s="37">
        <v>0</v>
      </c>
      <c r="K96" s="37">
        <v>0</v>
      </c>
      <c r="L96" s="35">
        <f t="shared" si="21"/>
        <v>38</v>
      </c>
      <c r="M96" s="7"/>
      <c r="S96" s="10" t="s">
        <v>1484</v>
      </c>
      <c r="T96" s="20">
        <v>8</v>
      </c>
      <c r="U96" s="20">
        <v>14</v>
      </c>
      <c r="V96" s="20">
        <v>1</v>
      </c>
      <c r="W96" s="20">
        <v>21</v>
      </c>
      <c r="X96" s="20">
        <v>20</v>
      </c>
      <c r="Y96" s="20">
        <v>1</v>
      </c>
      <c r="Z96" s="9">
        <f t="shared" si="22"/>
        <v>65</v>
      </c>
    </row>
    <row r="97" spans="1:27" x14ac:dyDescent="0.25">
      <c r="A97" s="36" t="s">
        <v>53</v>
      </c>
      <c r="B97" s="36" t="s">
        <v>690</v>
      </c>
      <c r="C97" s="37">
        <v>1</v>
      </c>
      <c r="D97" s="38">
        <v>1</v>
      </c>
      <c r="E97" s="37">
        <v>0</v>
      </c>
      <c r="F97" s="37">
        <v>1</v>
      </c>
      <c r="G97" s="37">
        <v>0</v>
      </c>
      <c r="H97" s="37">
        <v>0</v>
      </c>
      <c r="I97" s="37">
        <v>0</v>
      </c>
      <c r="J97" s="37">
        <v>0</v>
      </c>
      <c r="K97" s="37">
        <v>0</v>
      </c>
      <c r="L97" s="35">
        <f t="shared" si="21"/>
        <v>1</v>
      </c>
      <c r="S97" s="40" t="s">
        <v>1485</v>
      </c>
      <c r="T97" s="38">
        <v>61</v>
      </c>
      <c r="U97" s="38">
        <v>209</v>
      </c>
      <c r="V97" s="38">
        <v>109</v>
      </c>
      <c r="W97" s="38">
        <v>158</v>
      </c>
      <c r="X97" s="38">
        <v>693</v>
      </c>
      <c r="Y97" s="38">
        <v>1</v>
      </c>
      <c r="Z97" s="9">
        <f t="shared" si="22"/>
        <v>1231</v>
      </c>
    </row>
    <row r="98" spans="1:27" x14ac:dyDescent="0.25">
      <c r="A98" s="36" t="s">
        <v>53</v>
      </c>
      <c r="B98" s="36" t="s">
        <v>248</v>
      </c>
      <c r="C98" s="37">
        <v>3</v>
      </c>
      <c r="D98" s="38">
        <v>3</v>
      </c>
      <c r="E98" s="37">
        <v>0</v>
      </c>
      <c r="F98" s="37">
        <v>0</v>
      </c>
      <c r="G98" s="37">
        <v>0</v>
      </c>
      <c r="H98" s="37">
        <v>2</v>
      </c>
      <c r="I98" s="37">
        <v>1</v>
      </c>
      <c r="J98" s="37">
        <v>0</v>
      </c>
      <c r="K98" s="37">
        <v>0</v>
      </c>
      <c r="L98" s="35">
        <f t="shared" si="21"/>
        <v>3</v>
      </c>
      <c r="M98" s="7"/>
      <c r="S98" s="10" t="s">
        <v>1486</v>
      </c>
      <c r="T98" s="18">
        <v>0</v>
      </c>
      <c r="U98" s="18">
        <v>0</v>
      </c>
      <c r="V98" s="18">
        <v>0</v>
      </c>
      <c r="W98" s="18">
        <v>167</v>
      </c>
      <c r="X98" s="18">
        <v>305</v>
      </c>
      <c r="Y98" s="18">
        <v>0</v>
      </c>
      <c r="Z98" s="9">
        <f t="shared" si="22"/>
        <v>472</v>
      </c>
    </row>
    <row r="99" spans="1:27" x14ac:dyDescent="0.25">
      <c r="A99" s="36" t="s">
        <v>53</v>
      </c>
      <c r="B99" s="36" t="s">
        <v>250</v>
      </c>
      <c r="C99" s="37">
        <v>1160</v>
      </c>
      <c r="D99" s="38">
        <v>1152</v>
      </c>
      <c r="E99" s="37">
        <v>53</v>
      </c>
      <c r="F99" s="37">
        <v>192</v>
      </c>
      <c r="G99" s="37">
        <v>108</v>
      </c>
      <c r="H99" s="37">
        <v>134</v>
      </c>
      <c r="I99" s="37">
        <v>664</v>
      </c>
      <c r="J99" s="37">
        <v>0</v>
      </c>
      <c r="K99" s="37">
        <v>1</v>
      </c>
      <c r="L99" s="35">
        <f t="shared" si="21"/>
        <v>1152</v>
      </c>
      <c r="M99" s="7">
        <f>SUM(L95:L99)</f>
        <v>1232</v>
      </c>
      <c r="T99" s="6">
        <f>SUM(T89:T98)</f>
        <v>75</v>
      </c>
      <c r="U99" s="6">
        <f t="shared" ref="U99:Y99" si="23">SUM(U89:U98)</f>
        <v>229</v>
      </c>
      <c r="V99" s="6">
        <f t="shared" si="23"/>
        <v>110</v>
      </c>
      <c r="W99" s="6">
        <f t="shared" si="23"/>
        <v>361</v>
      </c>
      <c r="X99" s="6">
        <f t="shared" si="23"/>
        <v>1023</v>
      </c>
      <c r="Y99" s="6">
        <f t="shared" si="23"/>
        <v>3</v>
      </c>
      <c r="Z99" s="9">
        <f>SUM(T99:Y99)</f>
        <v>1801</v>
      </c>
    </row>
    <row r="100" spans="1:27" x14ac:dyDescent="0.25">
      <c r="A100" s="33" t="s">
        <v>58</v>
      </c>
      <c r="B100" s="33" t="s">
        <v>571</v>
      </c>
      <c r="C100" s="34">
        <v>72</v>
      </c>
      <c r="D100" s="41">
        <v>72</v>
      </c>
      <c r="E100" s="34">
        <v>0</v>
      </c>
      <c r="F100" s="34">
        <v>0</v>
      </c>
      <c r="G100" s="34">
        <v>0</v>
      </c>
      <c r="H100" s="34">
        <v>72</v>
      </c>
      <c r="I100" s="34">
        <v>0</v>
      </c>
      <c r="J100" s="34">
        <v>0</v>
      </c>
      <c r="K100" s="34">
        <v>0</v>
      </c>
      <c r="L100" s="35">
        <f t="shared" si="21"/>
        <v>72</v>
      </c>
    </row>
    <row r="101" spans="1:27" x14ac:dyDescent="0.25">
      <c r="A101" s="33" t="s">
        <v>58</v>
      </c>
      <c r="B101" s="33" t="s">
        <v>688</v>
      </c>
      <c r="C101" s="34">
        <v>101</v>
      </c>
      <c r="D101" s="41">
        <v>100</v>
      </c>
      <c r="E101" s="34">
        <v>0</v>
      </c>
      <c r="F101" s="34">
        <v>0</v>
      </c>
      <c r="G101" s="34">
        <v>0</v>
      </c>
      <c r="H101" s="34">
        <v>93</v>
      </c>
      <c r="I101" s="34">
        <v>7</v>
      </c>
      <c r="J101" s="34">
        <v>0</v>
      </c>
      <c r="K101" s="34">
        <v>0</v>
      </c>
      <c r="L101" s="35">
        <f t="shared" si="21"/>
        <v>100</v>
      </c>
    </row>
    <row r="102" spans="1:27" x14ac:dyDescent="0.25">
      <c r="A102" s="33" t="s">
        <v>58</v>
      </c>
      <c r="B102" s="33" t="s">
        <v>250</v>
      </c>
      <c r="C102" s="34">
        <v>300</v>
      </c>
      <c r="D102" s="20">
        <v>300</v>
      </c>
      <c r="E102" s="34">
        <v>0</v>
      </c>
      <c r="F102" s="34">
        <v>0</v>
      </c>
      <c r="G102" s="34">
        <v>0</v>
      </c>
      <c r="H102" s="34">
        <v>2</v>
      </c>
      <c r="I102" s="34">
        <v>298</v>
      </c>
      <c r="J102" s="34">
        <v>0</v>
      </c>
      <c r="K102" s="34">
        <v>0</v>
      </c>
      <c r="L102" s="35">
        <f t="shared" si="21"/>
        <v>300</v>
      </c>
      <c r="M102" s="7">
        <f>SUM(L100:L102)</f>
        <v>472</v>
      </c>
    </row>
    <row r="103" spans="1:27" x14ac:dyDescent="0.25">
      <c r="A103" s="42" t="s">
        <v>1504</v>
      </c>
      <c r="B103" s="43"/>
      <c r="C103" s="43">
        <v>1812</v>
      </c>
      <c r="D103" s="43">
        <v>1802</v>
      </c>
      <c r="E103" s="43">
        <f t="shared" ref="E103:M103" si="24">SUM(E89:E102)</f>
        <v>75</v>
      </c>
      <c r="F103" s="43">
        <f t="shared" si="24"/>
        <v>229</v>
      </c>
      <c r="G103" s="43">
        <f t="shared" si="24"/>
        <v>110</v>
      </c>
      <c r="H103" s="43">
        <f t="shared" si="24"/>
        <v>361</v>
      </c>
      <c r="I103" s="43">
        <f t="shared" si="24"/>
        <v>1023</v>
      </c>
      <c r="J103" s="43">
        <f t="shared" si="24"/>
        <v>3</v>
      </c>
      <c r="K103" s="43">
        <f t="shared" si="24"/>
        <v>1</v>
      </c>
      <c r="L103" s="43">
        <f t="shared" si="24"/>
        <v>1802</v>
      </c>
      <c r="M103" s="7">
        <f t="shared" si="24"/>
        <v>1802</v>
      </c>
      <c r="S103" s="9" t="s">
        <v>1505</v>
      </c>
      <c r="T103" s="9" t="s">
        <v>80</v>
      </c>
      <c r="U103" s="9" t="s">
        <v>51</v>
      </c>
      <c r="V103" s="9" t="s">
        <v>97</v>
      </c>
      <c r="W103" s="9" t="s">
        <v>63</v>
      </c>
      <c r="X103" s="9" t="s">
        <v>59</v>
      </c>
      <c r="Y103" s="9" t="s">
        <v>98</v>
      </c>
      <c r="Z103" s="9" t="s">
        <v>1469</v>
      </c>
    </row>
    <row r="104" spans="1:27" x14ac:dyDescent="0.25">
      <c r="I104" s="44" t="s">
        <v>1506</v>
      </c>
      <c r="S104" s="9" t="s">
        <v>1478</v>
      </c>
      <c r="T104" s="20">
        <v>0</v>
      </c>
      <c r="U104" s="20">
        <v>0</v>
      </c>
      <c r="V104" s="20">
        <v>0</v>
      </c>
      <c r="W104" s="45">
        <v>0</v>
      </c>
      <c r="X104" s="20">
        <v>0</v>
      </c>
      <c r="Y104" s="20">
        <v>0</v>
      </c>
      <c r="Z104" s="9">
        <f>SUM(T104:Y104)</f>
        <v>0</v>
      </c>
    </row>
    <row r="105" spans="1:27" x14ac:dyDescent="0.25">
      <c r="S105" s="40" t="s">
        <v>1479</v>
      </c>
      <c r="T105" s="38">
        <v>0</v>
      </c>
      <c r="U105" s="38">
        <v>0</v>
      </c>
      <c r="V105" s="38">
        <v>0</v>
      </c>
      <c r="W105" s="46">
        <v>0</v>
      </c>
      <c r="X105" s="38">
        <v>0</v>
      </c>
      <c r="Y105" s="38">
        <v>0</v>
      </c>
      <c r="Z105" s="9">
        <f t="shared" ref="Z105:Z112" si="25">SUM(T105:Y105)</f>
        <v>0</v>
      </c>
    </row>
    <row r="106" spans="1:27" x14ac:dyDescent="0.25">
      <c r="S106" s="9" t="s">
        <v>1480</v>
      </c>
      <c r="T106" s="47">
        <v>0</v>
      </c>
      <c r="U106" s="47">
        <v>0</v>
      </c>
      <c r="V106" s="47">
        <v>0</v>
      </c>
      <c r="W106" s="45">
        <v>0</v>
      </c>
      <c r="X106" s="47">
        <v>0</v>
      </c>
      <c r="Y106" s="47">
        <v>0</v>
      </c>
      <c r="Z106" s="9">
        <f t="shared" si="25"/>
        <v>0</v>
      </c>
    </row>
    <row r="107" spans="1:27" x14ac:dyDescent="0.25">
      <c r="S107" s="40" t="s">
        <v>1481</v>
      </c>
      <c r="T107" s="48">
        <v>0</v>
      </c>
      <c r="U107" s="48">
        <v>0</v>
      </c>
      <c r="V107" s="48">
        <v>0</v>
      </c>
      <c r="W107" s="48">
        <v>0</v>
      </c>
      <c r="X107" s="48">
        <v>0</v>
      </c>
      <c r="Y107" s="48">
        <v>0</v>
      </c>
      <c r="Z107" s="9">
        <f t="shared" si="25"/>
        <v>0</v>
      </c>
    </row>
    <row r="108" spans="1:27" x14ac:dyDescent="0.25">
      <c r="S108" s="49" t="s">
        <v>1482</v>
      </c>
      <c r="T108" s="50">
        <v>0</v>
      </c>
      <c r="U108" s="50">
        <v>0</v>
      </c>
      <c r="V108" s="50">
        <v>0</v>
      </c>
      <c r="W108" s="50">
        <v>0</v>
      </c>
      <c r="X108" s="50">
        <v>0</v>
      </c>
      <c r="Y108" s="50">
        <v>0</v>
      </c>
      <c r="Z108" s="51">
        <f t="shared" si="25"/>
        <v>0</v>
      </c>
    </row>
    <row r="109" spans="1:27" x14ac:dyDescent="0.25">
      <c r="S109" s="40" t="s">
        <v>1483</v>
      </c>
      <c r="T109" s="37">
        <v>0</v>
      </c>
      <c r="U109" s="37">
        <v>0</v>
      </c>
      <c r="V109" s="37">
        <v>0</v>
      </c>
      <c r="W109" s="37">
        <v>0</v>
      </c>
      <c r="X109" s="37">
        <v>0</v>
      </c>
      <c r="Y109" s="37">
        <v>0</v>
      </c>
      <c r="Z109" s="9">
        <f t="shared" si="25"/>
        <v>0</v>
      </c>
    </row>
    <row r="110" spans="1:27" x14ac:dyDescent="0.25">
      <c r="S110" s="10" t="s">
        <v>1484</v>
      </c>
      <c r="T110" s="20">
        <v>6</v>
      </c>
      <c r="U110" s="20">
        <v>2</v>
      </c>
      <c r="V110" s="20">
        <v>0</v>
      </c>
      <c r="W110" s="20">
        <v>13</v>
      </c>
      <c r="X110" s="20">
        <v>0</v>
      </c>
      <c r="Y110" s="20">
        <v>1</v>
      </c>
      <c r="Z110" s="9">
        <f t="shared" si="25"/>
        <v>22</v>
      </c>
    </row>
    <row r="111" spans="1:27" x14ac:dyDescent="0.25">
      <c r="S111" s="40" t="s">
        <v>1485</v>
      </c>
      <c r="T111" s="37">
        <v>8</v>
      </c>
      <c r="U111" s="37">
        <v>13</v>
      </c>
      <c r="V111" s="37">
        <v>1</v>
      </c>
      <c r="W111" s="37">
        <v>15</v>
      </c>
      <c r="X111" s="37">
        <v>0</v>
      </c>
      <c r="Y111" s="37">
        <v>1</v>
      </c>
      <c r="Z111" s="9">
        <f t="shared" si="25"/>
        <v>38</v>
      </c>
    </row>
    <row r="112" spans="1:27" x14ac:dyDescent="0.25">
      <c r="S112" s="10" t="s">
        <v>1486</v>
      </c>
      <c r="T112" s="34">
        <v>0</v>
      </c>
      <c r="U112" s="34">
        <v>0</v>
      </c>
      <c r="V112" s="34">
        <v>0</v>
      </c>
      <c r="W112" s="34">
        <v>72</v>
      </c>
      <c r="X112" s="34">
        <v>0</v>
      </c>
      <c r="Y112" s="34">
        <v>0</v>
      </c>
      <c r="Z112" s="9">
        <f t="shared" si="25"/>
        <v>72</v>
      </c>
      <c r="AA112" s="6">
        <f>SUM(Z104:Z112)</f>
        <v>132</v>
      </c>
    </row>
    <row r="113" spans="19:27" x14ac:dyDescent="0.25">
      <c r="T113" s="52">
        <f>SUM(T104:T112)</f>
        <v>14</v>
      </c>
      <c r="U113" s="52">
        <f t="shared" ref="U113:Y113" si="26">SUM(U104:U112)</f>
        <v>15</v>
      </c>
      <c r="V113" s="52">
        <f t="shared" si="26"/>
        <v>1</v>
      </c>
      <c r="W113" s="52">
        <f t="shared" si="26"/>
        <v>100</v>
      </c>
      <c r="X113" s="52">
        <f t="shared" si="26"/>
        <v>0</v>
      </c>
      <c r="Y113" s="52">
        <f t="shared" si="26"/>
        <v>2</v>
      </c>
      <c r="Z113" s="51">
        <f>SUM(T113:Y113)</f>
        <v>132</v>
      </c>
    </row>
    <row r="117" spans="19:27" x14ac:dyDescent="0.25">
      <c r="S117" s="9" t="s">
        <v>1507</v>
      </c>
      <c r="T117" s="9" t="s">
        <v>80</v>
      </c>
      <c r="U117" s="9" t="s">
        <v>51</v>
      </c>
      <c r="V117" s="9" t="s">
        <v>97</v>
      </c>
      <c r="W117" s="9" t="s">
        <v>63</v>
      </c>
      <c r="X117" s="9" t="s">
        <v>59</v>
      </c>
      <c r="Y117" s="9" t="s">
        <v>98</v>
      </c>
      <c r="Z117" s="9" t="s">
        <v>1508</v>
      </c>
    </row>
    <row r="118" spans="19:27" x14ac:dyDescent="0.25">
      <c r="S118" s="9" t="s">
        <v>1478</v>
      </c>
      <c r="T118" s="20">
        <v>0</v>
      </c>
      <c r="U118" s="20">
        <v>0</v>
      </c>
      <c r="V118" s="20">
        <v>0</v>
      </c>
      <c r="W118" s="20">
        <v>0</v>
      </c>
      <c r="X118" s="20">
        <v>0</v>
      </c>
      <c r="Y118" s="20">
        <v>0</v>
      </c>
      <c r="Z118" s="10">
        <f>SUM(T118:W118)+Y118</f>
        <v>0</v>
      </c>
      <c r="AA118" s="9" t="s">
        <v>1478</v>
      </c>
    </row>
    <row r="119" spans="19:27" x14ac:dyDescent="0.25">
      <c r="S119" s="40" t="s">
        <v>1479</v>
      </c>
      <c r="T119" s="38">
        <v>0</v>
      </c>
      <c r="U119" s="38">
        <v>0</v>
      </c>
      <c r="V119" s="38">
        <v>0</v>
      </c>
      <c r="W119" s="38">
        <v>0</v>
      </c>
      <c r="X119" s="38">
        <v>0</v>
      </c>
      <c r="Y119" s="38">
        <v>0</v>
      </c>
      <c r="Z119" s="10">
        <f t="shared" ref="Z119:Z124" si="27">SUM(T119:W119)+Y119</f>
        <v>0</v>
      </c>
      <c r="AA119" s="40" t="s">
        <v>1479</v>
      </c>
    </row>
    <row r="120" spans="19:27" x14ac:dyDescent="0.25">
      <c r="S120" s="9" t="s">
        <v>1480</v>
      </c>
      <c r="T120" s="20">
        <v>0</v>
      </c>
      <c r="U120" s="20">
        <v>0</v>
      </c>
      <c r="V120" s="20">
        <v>0</v>
      </c>
      <c r="W120" s="20">
        <v>0</v>
      </c>
      <c r="X120" s="20">
        <v>1</v>
      </c>
      <c r="Y120" s="20">
        <v>0</v>
      </c>
      <c r="Z120" s="10">
        <f t="shared" si="27"/>
        <v>0</v>
      </c>
      <c r="AA120" s="9" t="s">
        <v>1480</v>
      </c>
    </row>
    <row r="121" spans="19:27" x14ac:dyDescent="0.25">
      <c r="S121" s="40" t="s">
        <v>1481</v>
      </c>
      <c r="T121" s="38">
        <v>0</v>
      </c>
      <c r="U121" s="38">
        <v>0</v>
      </c>
      <c r="V121" s="38">
        <v>0</v>
      </c>
      <c r="W121" s="38">
        <v>0</v>
      </c>
      <c r="X121" s="38">
        <v>0</v>
      </c>
      <c r="Y121" s="38">
        <v>0</v>
      </c>
      <c r="Z121" s="10">
        <f t="shared" si="27"/>
        <v>0</v>
      </c>
      <c r="AA121" s="40" t="s">
        <v>1481</v>
      </c>
    </row>
    <row r="122" spans="19:27" x14ac:dyDescent="0.25">
      <c r="S122" s="10" t="s">
        <v>1482</v>
      </c>
      <c r="T122" s="20">
        <v>0</v>
      </c>
      <c r="U122" s="20">
        <v>0</v>
      </c>
      <c r="V122" s="20">
        <v>0</v>
      </c>
      <c r="W122" s="20">
        <v>0</v>
      </c>
      <c r="X122" s="20">
        <v>0</v>
      </c>
      <c r="Y122" s="20">
        <v>0</v>
      </c>
      <c r="Z122" s="10">
        <f t="shared" si="27"/>
        <v>0</v>
      </c>
      <c r="AA122" s="10" t="s">
        <v>1482</v>
      </c>
    </row>
    <row r="123" spans="19:27" x14ac:dyDescent="0.25">
      <c r="S123" s="40" t="s">
        <v>1483</v>
      </c>
      <c r="T123" s="38">
        <v>6</v>
      </c>
      <c r="U123" s="38">
        <v>6</v>
      </c>
      <c r="V123" s="38">
        <v>0</v>
      </c>
      <c r="W123" s="38">
        <v>15</v>
      </c>
      <c r="X123" s="38">
        <v>4</v>
      </c>
      <c r="Y123" s="38">
        <v>1</v>
      </c>
      <c r="Z123" s="10">
        <f t="shared" si="27"/>
        <v>28</v>
      </c>
      <c r="AA123" s="40" t="s">
        <v>1483</v>
      </c>
    </row>
    <row r="124" spans="19:27" x14ac:dyDescent="0.25">
      <c r="S124" s="10" t="s">
        <v>1484</v>
      </c>
      <c r="T124" s="20">
        <v>2</v>
      </c>
      <c r="U124" s="20">
        <v>12</v>
      </c>
      <c r="V124" s="20">
        <v>1</v>
      </c>
      <c r="W124" s="20">
        <v>8</v>
      </c>
      <c r="X124" s="20">
        <v>20</v>
      </c>
      <c r="Y124" s="20">
        <v>0</v>
      </c>
      <c r="Z124" s="10">
        <f t="shared" si="27"/>
        <v>23</v>
      </c>
      <c r="AA124" s="10" t="s">
        <v>1484</v>
      </c>
    </row>
    <row r="125" spans="19:27" x14ac:dyDescent="0.25">
      <c r="S125" s="40" t="s">
        <v>1485</v>
      </c>
      <c r="T125" s="38">
        <v>53</v>
      </c>
      <c r="U125" s="38">
        <v>196</v>
      </c>
      <c r="V125" s="38">
        <v>108</v>
      </c>
      <c r="W125" s="38">
        <v>143</v>
      </c>
      <c r="X125" s="38">
        <v>693</v>
      </c>
      <c r="Y125" s="38">
        <v>0</v>
      </c>
      <c r="Z125" s="10">
        <f t="shared" ref="Z125" si="28">SUM(T125:W125)+Y125</f>
        <v>500</v>
      </c>
      <c r="AA125" s="40" t="s">
        <v>1485</v>
      </c>
    </row>
    <row r="126" spans="19:27" x14ac:dyDescent="0.25">
      <c r="S126" s="10" t="s">
        <v>1486</v>
      </c>
      <c r="T126" s="18">
        <v>0</v>
      </c>
      <c r="U126" s="18">
        <v>0</v>
      </c>
      <c r="V126" s="18">
        <v>0</v>
      </c>
      <c r="W126" s="18">
        <v>95</v>
      </c>
      <c r="X126" s="18">
        <v>305</v>
      </c>
      <c r="Y126" s="18">
        <v>0</v>
      </c>
      <c r="Z126" s="10">
        <f t="shared" ref="Z126" si="29">SUM(T126:W126)+Y126</f>
        <v>95</v>
      </c>
      <c r="AA126" s="10" t="s">
        <v>1486</v>
      </c>
    </row>
    <row r="127" spans="19:27" x14ac:dyDescent="0.25">
      <c r="T127" s="16">
        <f>SUM(T118:T126)</f>
        <v>61</v>
      </c>
      <c r="U127" s="16">
        <f t="shared" ref="U127:Y127" si="30">SUM(U118:U126)</f>
        <v>214</v>
      </c>
      <c r="V127" s="16">
        <f t="shared" si="30"/>
        <v>109</v>
      </c>
      <c r="W127" s="16">
        <f t="shared" si="30"/>
        <v>261</v>
      </c>
      <c r="X127" s="16">
        <f t="shared" si="30"/>
        <v>1023</v>
      </c>
      <c r="Y127" s="16">
        <f t="shared" si="30"/>
        <v>1</v>
      </c>
      <c r="Z127" s="10">
        <f>SUM(T127:W127)+Y127</f>
        <v>646</v>
      </c>
    </row>
    <row r="128" spans="19:27" x14ac:dyDescent="0.25">
      <c r="Z128" s="6">
        <f>SUM(Z118:Z126)</f>
        <v>646</v>
      </c>
    </row>
    <row r="134" spans="1:26" ht="39.6" x14ac:dyDescent="0.25">
      <c r="A134" s="28" t="s">
        <v>1509</v>
      </c>
      <c r="B134" s="28" t="s">
        <v>1492</v>
      </c>
      <c r="C134" s="28" t="s">
        <v>1468</v>
      </c>
      <c r="D134" s="29" t="s">
        <v>1493</v>
      </c>
      <c r="E134" s="30" t="s">
        <v>1494</v>
      </c>
      <c r="F134" s="28" t="s">
        <v>1495</v>
      </c>
      <c r="G134" s="28" t="s">
        <v>1496</v>
      </c>
      <c r="H134" s="28" t="s">
        <v>1497</v>
      </c>
      <c r="I134" s="28" t="s">
        <v>1498</v>
      </c>
      <c r="J134" s="28" t="s">
        <v>1499</v>
      </c>
      <c r="K134" s="31" t="s">
        <v>1500</v>
      </c>
      <c r="L134" s="32" t="s">
        <v>1501</v>
      </c>
      <c r="M134" s="12" t="s">
        <v>1510</v>
      </c>
      <c r="S134" s="21" t="s">
        <v>1509</v>
      </c>
    </row>
    <row r="135" spans="1:26" x14ac:dyDescent="0.25">
      <c r="A135" s="33" t="s">
        <v>174</v>
      </c>
      <c r="B135" s="33" t="s">
        <v>250</v>
      </c>
      <c r="C135" s="53">
        <v>4</v>
      </c>
      <c r="D135" s="20">
        <v>4</v>
      </c>
      <c r="E135" s="54">
        <v>0</v>
      </c>
      <c r="F135" s="53">
        <v>0</v>
      </c>
      <c r="G135" s="53">
        <v>4</v>
      </c>
      <c r="H135" s="53">
        <v>0</v>
      </c>
      <c r="I135" s="53">
        <v>0</v>
      </c>
      <c r="J135" s="53">
        <v>0</v>
      </c>
      <c r="K135" s="53">
        <v>0</v>
      </c>
      <c r="L135" s="35">
        <f t="shared" ref="L135:L154" si="31">SUM(E135:K135)</f>
        <v>4</v>
      </c>
      <c r="M135" s="7">
        <v>4</v>
      </c>
      <c r="S135" s="9" t="s">
        <v>1503</v>
      </c>
      <c r="T135" s="9" t="s">
        <v>80</v>
      </c>
      <c r="U135" s="9" t="s">
        <v>51</v>
      </c>
      <c r="V135" s="9" t="s">
        <v>97</v>
      </c>
      <c r="W135" s="9" t="s">
        <v>63</v>
      </c>
      <c r="X135" s="9" t="s">
        <v>59</v>
      </c>
      <c r="Y135" s="9" t="s">
        <v>98</v>
      </c>
      <c r="Z135" s="9" t="s">
        <v>1469</v>
      </c>
    </row>
    <row r="136" spans="1:26" x14ac:dyDescent="0.25">
      <c r="A136" s="55" t="s">
        <v>177</v>
      </c>
      <c r="B136" s="55" t="s">
        <v>250</v>
      </c>
      <c r="C136" s="48">
        <v>5</v>
      </c>
      <c r="D136" s="38">
        <v>5</v>
      </c>
      <c r="E136" s="56">
        <v>0</v>
      </c>
      <c r="F136" s="48">
        <v>0</v>
      </c>
      <c r="G136" s="48">
        <v>4</v>
      </c>
      <c r="H136" s="48">
        <v>1</v>
      </c>
      <c r="I136" s="48">
        <v>0</v>
      </c>
      <c r="J136" s="48">
        <v>0</v>
      </c>
      <c r="K136" s="48">
        <v>0</v>
      </c>
      <c r="L136" s="35">
        <f t="shared" si="31"/>
        <v>5</v>
      </c>
      <c r="M136" s="7">
        <v>5</v>
      </c>
      <c r="S136" s="9" t="s">
        <v>1478</v>
      </c>
      <c r="T136" s="20">
        <v>0</v>
      </c>
      <c r="U136" s="20">
        <v>0</v>
      </c>
      <c r="V136" s="20">
        <v>4</v>
      </c>
      <c r="W136" s="20">
        <v>0</v>
      </c>
      <c r="X136" s="20">
        <v>0</v>
      </c>
      <c r="Y136" s="20">
        <v>0</v>
      </c>
      <c r="Z136" s="9">
        <f>SUM(T136:Y136)</f>
        <v>4</v>
      </c>
    </row>
    <row r="137" spans="1:26" x14ac:dyDescent="0.25">
      <c r="A137" s="33" t="s">
        <v>180</v>
      </c>
      <c r="B137" s="33" t="s">
        <v>250</v>
      </c>
      <c r="C137" s="34">
        <v>4</v>
      </c>
      <c r="D137" s="18">
        <v>4</v>
      </c>
      <c r="E137" s="34">
        <v>0</v>
      </c>
      <c r="F137" s="34">
        <v>0</v>
      </c>
      <c r="G137" s="34">
        <v>4</v>
      </c>
      <c r="H137" s="34">
        <v>0</v>
      </c>
      <c r="I137" s="34">
        <v>0</v>
      </c>
      <c r="J137" s="34">
        <v>0</v>
      </c>
      <c r="K137" s="34">
        <v>0</v>
      </c>
      <c r="L137" s="35">
        <f t="shared" si="31"/>
        <v>4</v>
      </c>
      <c r="M137" s="7"/>
      <c r="S137" s="40" t="s">
        <v>1479</v>
      </c>
      <c r="T137" s="38">
        <v>0</v>
      </c>
      <c r="U137" s="38">
        <v>0</v>
      </c>
      <c r="V137" s="38">
        <v>4</v>
      </c>
      <c r="W137" s="38">
        <v>1</v>
      </c>
      <c r="X137" s="38">
        <v>0</v>
      </c>
      <c r="Y137" s="38">
        <v>0</v>
      </c>
      <c r="Z137" s="9">
        <f t="shared" ref="Z137:Z144" si="32">SUM(T137:Y137)</f>
        <v>5</v>
      </c>
    </row>
    <row r="138" spans="1:26" x14ac:dyDescent="0.25">
      <c r="A138" s="33" t="s">
        <v>180</v>
      </c>
      <c r="B138" s="33" t="s">
        <v>571</v>
      </c>
      <c r="C138" s="34">
        <v>1</v>
      </c>
      <c r="D138" s="18">
        <v>1</v>
      </c>
      <c r="E138" s="34">
        <v>0</v>
      </c>
      <c r="F138" s="34">
        <v>0</v>
      </c>
      <c r="G138" s="34">
        <v>0</v>
      </c>
      <c r="H138" s="34">
        <v>1</v>
      </c>
      <c r="I138" s="34">
        <v>0</v>
      </c>
      <c r="J138" s="34">
        <v>0</v>
      </c>
      <c r="K138" s="34">
        <v>0</v>
      </c>
      <c r="L138" s="35">
        <f t="shared" si="31"/>
        <v>1</v>
      </c>
      <c r="M138" s="7">
        <v>5</v>
      </c>
      <c r="S138" s="9" t="s">
        <v>1480</v>
      </c>
      <c r="T138" s="20">
        <v>0</v>
      </c>
      <c r="U138" s="20">
        <v>0</v>
      </c>
      <c r="V138" s="20">
        <v>4</v>
      </c>
      <c r="W138" s="20">
        <v>1</v>
      </c>
      <c r="X138" s="20">
        <v>0</v>
      </c>
      <c r="Y138" s="20">
        <v>0</v>
      </c>
      <c r="Z138" s="9">
        <f t="shared" si="32"/>
        <v>5</v>
      </c>
    </row>
    <row r="139" spans="1:26" x14ac:dyDescent="0.25">
      <c r="A139" s="36" t="s">
        <v>183</v>
      </c>
      <c r="B139" s="36" t="s">
        <v>250</v>
      </c>
      <c r="C139" s="37">
        <v>4</v>
      </c>
      <c r="D139" s="39">
        <v>4</v>
      </c>
      <c r="E139" s="37">
        <v>0</v>
      </c>
      <c r="F139" s="37">
        <v>0</v>
      </c>
      <c r="G139" s="37">
        <v>4</v>
      </c>
      <c r="H139" s="37">
        <v>0</v>
      </c>
      <c r="I139" s="37">
        <v>0</v>
      </c>
      <c r="J139" s="37">
        <v>0</v>
      </c>
      <c r="K139" s="37">
        <v>0</v>
      </c>
      <c r="L139" s="35">
        <f t="shared" si="31"/>
        <v>4</v>
      </c>
      <c r="M139" s="7"/>
      <c r="S139" s="40" t="s">
        <v>1481</v>
      </c>
      <c r="T139" s="38">
        <v>0</v>
      </c>
      <c r="U139" s="38">
        <v>0</v>
      </c>
      <c r="V139" s="38">
        <v>4</v>
      </c>
      <c r="W139" s="38">
        <v>1</v>
      </c>
      <c r="X139" s="38">
        <v>0</v>
      </c>
      <c r="Y139" s="38">
        <v>0</v>
      </c>
      <c r="Z139" s="9">
        <f t="shared" si="32"/>
        <v>5</v>
      </c>
    </row>
    <row r="140" spans="1:26" x14ac:dyDescent="0.25">
      <c r="A140" s="36" t="s">
        <v>183</v>
      </c>
      <c r="B140" s="36" t="s">
        <v>571</v>
      </c>
      <c r="C140" s="37">
        <v>1</v>
      </c>
      <c r="D140" s="39">
        <v>1</v>
      </c>
      <c r="E140" s="37">
        <v>0</v>
      </c>
      <c r="F140" s="37">
        <v>0</v>
      </c>
      <c r="G140" s="37">
        <v>0</v>
      </c>
      <c r="H140" s="37">
        <v>1</v>
      </c>
      <c r="I140" s="37">
        <v>0</v>
      </c>
      <c r="J140" s="37">
        <v>0</v>
      </c>
      <c r="K140" s="37">
        <v>0</v>
      </c>
      <c r="L140" s="35">
        <f t="shared" si="31"/>
        <v>1</v>
      </c>
      <c r="M140" s="7">
        <v>5</v>
      </c>
      <c r="S140" s="10" t="s">
        <v>1482</v>
      </c>
      <c r="T140" s="20">
        <v>0</v>
      </c>
      <c r="U140" s="20">
        <v>1</v>
      </c>
      <c r="V140" s="20">
        <v>4</v>
      </c>
      <c r="W140" s="20">
        <v>3</v>
      </c>
      <c r="X140" s="20">
        <v>0</v>
      </c>
      <c r="Y140" s="20">
        <v>0</v>
      </c>
      <c r="Z140" s="9">
        <f t="shared" si="32"/>
        <v>8</v>
      </c>
    </row>
    <row r="141" spans="1:26" x14ac:dyDescent="0.25">
      <c r="A141" s="33" t="s">
        <v>186</v>
      </c>
      <c r="B141" s="33" t="s">
        <v>250</v>
      </c>
      <c r="C141" s="53">
        <v>7</v>
      </c>
      <c r="D141" s="20">
        <v>7</v>
      </c>
      <c r="E141" s="54">
        <v>0</v>
      </c>
      <c r="F141" s="53">
        <v>1</v>
      </c>
      <c r="G141" s="53">
        <v>4</v>
      </c>
      <c r="H141" s="53">
        <v>2</v>
      </c>
      <c r="I141" s="53">
        <v>0</v>
      </c>
      <c r="J141" s="53">
        <v>0</v>
      </c>
      <c r="K141" s="53">
        <v>0</v>
      </c>
      <c r="L141" s="35">
        <f t="shared" si="31"/>
        <v>7</v>
      </c>
      <c r="M141" s="7"/>
      <c r="S141" s="40" t="s">
        <v>1483</v>
      </c>
      <c r="T141" s="38">
        <v>2</v>
      </c>
      <c r="U141" s="38">
        <v>4</v>
      </c>
      <c r="V141" s="38">
        <v>4</v>
      </c>
      <c r="W141" s="38">
        <v>16</v>
      </c>
      <c r="X141" s="38">
        <v>5</v>
      </c>
      <c r="Y141" s="38">
        <v>5</v>
      </c>
      <c r="Z141" s="9">
        <f t="shared" si="32"/>
        <v>36</v>
      </c>
    </row>
    <row r="142" spans="1:26" x14ac:dyDescent="0.25">
      <c r="A142" s="33" t="s">
        <v>186</v>
      </c>
      <c r="B142" s="33" t="s">
        <v>571</v>
      </c>
      <c r="C142" s="57">
        <v>1</v>
      </c>
      <c r="D142" s="18">
        <v>1</v>
      </c>
      <c r="E142" s="58">
        <v>0</v>
      </c>
      <c r="F142" s="57">
        <v>0</v>
      </c>
      <c r="G142" s="57">
        <v>0</v>
      </c>
      <c r="H142" s="57">
        <v>1</v>
      </c>
      <c r="I142" s="57">
        <v>0</v>
      </c>
      <c r="J142" s="57">
        <v>0</v>
      </c>
      <c r="K142" s="57">
        <v>0</v>
      </c>
      <c r="L142" s="35">
        <f t="shared" si="31"/>
        <v>1</v>
      </c>
      <c r="M142" s="7">
        <v>8</v>
      </c>
      <c r="S142" s="10" t="s">
        <v>1484</v>
      </c>
      <c r="T142" s="20">
        <v>14</v>
      </c>
      <c r="U142" s="20">
        <v>13</v>
      </c>
      <c r="V142" s="20">
        <v>4</v>
      </c>
      <c r="W142" s="20">
        <v>33</v>
      </c>
      <c r="X142" s="20">
        <v>54</v>
      </c>
      <c r="Y142" s="20">
        <v>5</v>
      </c>
      <c r="Z142" s="9">
        <f t="shared" si="32"/>
        <v>123</v>
      </c>
    </row>
    <row r="143" spans="1:26" x14ac:dyDescent="0.25">
      <c r="A143" s="36" t="s">
        <v>100</v>
      </c>
      <c r="B143" s="36" t="s">
        <v>571</v>
      </c>
      <c r="C143" s="37">
        <v>4</v>
      </c>
      <c r="D143" s="38">
        <v>4</v>
      </c>
      <c r="E143" s="37">
        <v>0</v>
      </c>
      <c r="F143" s="37">
        <v>1</v>
      </c>
      <c r="G143" s="37">
        <v>0</v>
      </c>
      <c r="H143" s="37">
        <v>3</v>
      </c>
      <c r="I143" s="37">
        <v>0</v>
      </c>
      <c r="J143" s="37">
        <v>0</v>
      </c>
      <c r="K143" s="37">
        <v>0</v>
      </c>
      <c r="L143" s="35">
        <f t="shared" si="31"/>
        <v>4</v>
      </c>
      <c r="M143" s="7"/>
      <c r="S143" s="40" t="s">
        <v>1485</v>
      </c>
      <c r="T143" s="38">
        <v>83</v>
      </c>
      <c r="U143" s="38">
        <v>201</v>
      </c>
      <c r="V143" s="38">
        <v>116</v>
      </c>
      <c r="W143" s="38">
        <v>162</v>
      </c>
      <c r="X143" s="38">
        <v>827</v>
      </c>
      <c r="Y143" s="38">
        <v>5</v>
      </c>
      <c r="Z143" s="9">
        <f t="shared" si="32"/>
        <v>1394</v>
      </c>
    </row>
    <row r="144" spans="1:26" x14ac:dyDescent="0.25">
      <c r="A144" s="36" t="s">
        <v>100</v>
      </c>
      <c r="B144" s="36" t="s">
        <v>248</v>
      </c>
      <c r="C144" s="37">
        <v>1</v>
      </c>
      <c r="D144" s="38">
        <v>1</v>
      </c>
      <c r="E144" s="37">
        <v>0</v>
      </c>
      <c r="F144" s="37">
        <v>0</v>
      </c>
      <c r="G144" s="37">
        <v>0</v>
      </c>
      <c r="H144" s="37">
        <v>1</v>
      </c>
      <c r="I144" s="37">
        <v>0</v>
      </c>
      <c r="J144" s="37">
        <v>0</v>
      </c>
      <c r="K144" s="37">
        <v>0</v>
      </c>
      <c r="L144" s="35">
        <f t="shared" si="31"/>
        <v>1</v>
      </c>
      <c r="M144" s="7"/>
      <c r="S144" s="10" t="s">
        <v>1486</v>
      </c>
      <c r="T144" s="18">
        <v>1</v>
      </c>
      <c r="U144" s="18">
        <v>0</v>
      </c>
      <c r="V144" s="18">
        <v>0</v>
      </c>
      <c r="W144" s="18">
        <v>109</v>
      </c>
      <c r="X144" s="18">
        <v>16</v>
      </c>
      <c r="Y144" s="18">
        <v>3</v>
      </c>
      <c r="Z144" s="9">
        <f t="shared" si="32"/>
        <v>129</v>
      </c>
    </row>
    <row r="145" spans="1:27" x14ac:dyDescent="0.25">
      <c r="A145" s="36" t="s">
        <v>100</v>
      </c>
      <c r="B145" s="36" t="s">
        <v>250</v>
      </c>
      <c r="C145" s="37">
        <v>31</v>
      </c>
      <c r="D145" s="39">
        <v>31</v>
      </c>
      <c r="E145" s="37">
        <v>2</v>
      </c>
      <c r="F145" s="37">
        <v>3</v>
      </c>
      <c r="G145" s="37">
        <v>4</v>
      </c>
      <c r="H145" s="37">
        <v>12</v>
      </c>
      <c r="I145" s="37">
        <v>5</v>
      </c>
      <c r="J145" s="37">
        <v>5</v>
      </c>
      <c r="K145" s="37">
        <v>0</v>
      </c>
      <c r="L145" s="35">
        <f t="shared" si="31"/>
        <v>31</v>
      </c>
      <c r="M145" s="7">
        <f>SUM(L143:L145)</f>
        <v>36</v>
      </c>
      <c r="T145" s="6">
        <f>SUM(T136:T144)</f>
        <v>100</v>
      </c>
      <c r="U145" s="6">
        <f t="shared" ref="U145:Y145" si="33">SUM(U136:U144)</f>
        <v>219</v>
      </c>
      <c r="V145" s="6">
        <f t="shared" si="33"/>
        <v>144</v>
      </c>
      <c r="W145" s="6">
        <f t="shared" si="33"/>
        <v>326</v>
      </c>
      <c r="X145" s="6">
        <f t="shared" si="33"/>
        <v>902</v>
      </c>
      <c r="Y145" s="6">
        <f t="shared" si="33"/>
        <v>18</v>
      </c>
      <c r="Z145" s="9">
        <f>SUM(T145:Y145)</f>
        <v>1709</v>
      </c>
    </row>
    <row r="146" spans="1:27" x14ac:dyDescent="0.25">
      <c r="A146" s="33" t="s">
        <v>101</v>
      </c>
      <c r="B146" s="33" t="s">
        <v>571</v>
      </c>
      <c r="C146" s="34">
        <v>24</v>
      </c>
      <c r="D146" s="41">
        <v>24</v>
      </c>
      <c r="E146" s="34">
        <v>2</v>
      </c>
      <c r="F146" s="34">
        <v>3</v>
      </c>
      <c r="G146" s="34">
        <v>0</v>
      </c>
      <c r="H146" s="34">
        <v>14</v>
      </c>
      <c r="I146" s="34">
        <v>0</v>
      </c>
      <c r="J146" s="34">
        <v>5</v>
      </c>
      <c r="K146" s="34">
        <v>0</v>
      </c>
      <c r="L146" s="35">
        <f t="shared" si="31"/>
        <v>24</v>
      </c>
      <c r="M146" s="7"/>
    </row>
    <row r="147" spans="1:27" x14ac:dyDescent="0.25">
      <c r="A147" s="33" t="s">
        <v>101</v>
      </c>
      <c r="B147" s="33" t="s">
        <v>250</v>
      </c>
      <c r="C147" s="34">
        <v>99</v>
      </c>
      <c r="D147" s="20">
        <v>99</v>
      </c>
      <c r="E147" s="34">
        <v>12</v>
      </c>
      <c r="F147" s="34">
        <v>10</v>
      </c>
      <c r="G147" s="34">
        <v>4</v>
      </c>
      <c r="H147" s="34">
        <v>19</v>
      </c>
      <c r="I147" s="34">
        <v>54</v>
      </c>
      <c r="J147" s="34">
        <v>0</v>
      </c>
      <c r="K147" s="34">
        <v>0</v>
      </c>
      <c r="L147" s="35">
        <f t="shared" si="31"/>
        <v>99</v>
      </c>
      <c r="M147" s="7">
        <f>SUM(L146:L147)</f>
        <v>123</v>
      </c>
    </row>
    <row r="148" spans="1:27" x14ac:dyDescent="0.25">
      <c r="A148" s="36" t="s">
        <v>53</v>
      </c>
      <c r="B148" s="36" t="s">
        <v>571</v>
      </c>
      <c r="C148" s="37">
        <v>58</v>
      </c>
      <c r="D148" s="38">
        <v>58</v>
      </c>
      <c r="E148" s="37">
        <v>14</v>
      </c>
      <c r="F148" s="37">
        <v>11</v>
      </c>
      <c r="G148" s="37">
        <v>0</v>
      </c>
      <c r="H148" s="37">
        <v>28</v>
      </c>
      <c r="I148" s="37">
        <v>0</v>
      </c>
      <c r="J148" s="37">
        <v>5</v>
      </c>
      <c r="K148" s="37">
        <v>0</v>
      </c>
      <c r="L148" s="35">
        <f t="shared" si="31"/>
        <v>58</v>
      </c>
      <c r="M148" s="7"/>
    </row>
    <row r="149" spans="1:27" x14ac:dyDescent="0.25">
      <c r="A149" s="36" t="s">
        <v>53</v>
      </c>
      <c r="B149" s="36" t="s">
        <v>688</v>
      </c>
      <c r="C149" s="37">
        <v>42</v>
      </c>
      <c r="D149" s="39">
        <v>41</v>
      </c>
      <c r="E149" s="37">
        <v>0</v>
      </c>
      <c r="F149" s="37">
        <v>0</v>
      </c>
      <c r="G149" s="37">
        <v>0</v>
      </c>
      <c r="H149" s="37">
        <v>23</v>
      </c>
      <c r="I149" s="37">
        <v>18</v>
      </c>
      <c r="J149" s="37">
        <v>0</v>
      </c>
      <c r="K149" s="37">
        <v>0</v>
      </c>
      <c r="L149" s="35">
        <f t="shared" si="31"/>
        <v>41</v>
      </c>
      <c r="M149" s="7"/>
      <c r="S149" s="9" t="s">
        <v>1505</v>
      </c>
      <c r="T149" s="9" t="s">
        <v>80</v>
      </c>
      <c r="U149" s="9" t="s">
        <v>51</v>
      </c>
      <c r="V149" s="9" t="s">
        <v>97</v>
      </c>
      <c r="W149" s="9" t="s">
        <v>63</v>
      </c>
      <c r="X149" s="9" t="s">
        <v>59</v>
      </c>
      <c r="Y149" s="9" t="s">
        <v>98</v>
      </c>
      <c r="Z149" s="9" t="s">
        <v>1469</v>
      </c>
    </row>
    <row r="150" spans="1:27" x14ac:dyDescent="0.25">
      <c r="A150" s="36" t="s">
        <v>53</v>
      </c>
      <c r="B150" s="36" t="s">
        <v>248</v>
      </c>
      <c r="C150" s="37">
        <v>2</v>
      </c>
      <c r="D150" s="38">
        <v>2</v>
      </c>
      <c r="E150" s="37">
        <v>0</v>
      </c>
      <c r="F150" s="37">
        <v>1</v>
      </c>
      <c r="G150" s="37">
        <v>0</v>
      </c>
      <c r="H150" s="37">
        <v>1</v>
      </c>
      <c r="I150" s="37">
        <v>0</v>
      </c>
      <c r="J150" s="37">
        <v>0</v>
      </c>
      <c r="K150" s="37">
        <v>0</v>
      </c>
      <c r="L150" s="35">
        <f t="shared" si="31"/>
        <v>2</v>
      </c>
      <c r="M150" s="7"/>
      <c r="S150" s="9" t="s">
        <v>1478</v>
      </c>
      <c r="T150" s="20">
        <v>0</v>
      </c>
      <c r="U150" s="20">
        <v>0</v>
      </c>
      <c r="V150" s="20">
        <v>0</v>
      </c>
      <c r="W150" s="45">
        <v>0</v>
      </c>
      <c r="X150" s="20">
        <v>0</v>
      </c>
      <c r="Y150" s="20">
        <v>0</v>
      </c>
      <c r="Z150" s="9">
        <f>SUM(T150:Y150)</f>
        <v>0</v>
      </c>
    </row>
    <row r="151" spans="1:27" x14ac:dyDescent="0.25">
      <c r="A151" s="36" t="s">
        <v>53</v>
      </c>
      <c r="B151" s="36" t="s">
        <v>250</v>
      </c>
      <c r="C151" s="37">
        <v>1324</v>
      </c>
      <c r="D151" s="38">
        <v>1293</v>
      </c>
      <c r="E151" s="37">
        <v>69</v>
      </c>
      <c r="F151" s="37">
        <v>189</v>
      </c>
      <c r="G151" s="37">
        <v>116</v>
      </c>
      <c r="H151" s="37">
        <v>110</v>
      </c>
      <c r="I151" s="37">
        <v>809</v>
      </c>
      <c r="J151" s="37">
        <v>0</v>
      </c>
      <c r="K151" s="37">
        <v>0</v>
      </c>
      <c r="L151" s="35">
        <f t="shared" si="31"/>
        <v>1293</v>
      </c>
      <c r="M151" s="7">
        <f>SUM(L148:L151)</f>
        <v>1394</v>
      </c>
      <c r="S151" s="40" t="s">
        <v>1479</v>
      </c>
      <c r="T151" s="38">
        <v>0</v>
      </c>
      <c r="U151" s="38">
        <v>0</v>
      </c>
      <c r="V151" s="38">
        <v>0</v>
      </c>
      <c r="W151" s="46">
        <v>0</v>
      </c>
      <c r="X151" s="38">
        <v>0</v>
      </c>
      <c r="Y151" s="38">
        <v>0</v>
      </c>
      <c r="Z151" s="9">
        <f t="shared" ref="Z151:Z158" si="34">SUM(T151:Y151)</f>
        <v>0</v>
      </c>
    </row>
    <row r="152" spans="1:27" x14ac:dyDescent="0.25">
      <c r="A152" s="33" t="s">
        <v>58</v>
      </c>
      <c r="B152" s="33" t="s">
        <v>571</v>
      </c>
      <c r="C152" s="34">
        <v>103</v>
      </c>
      <c r="D152" s="41">
        <v>103</v>
      </c>
      <c r="E152" s="34">
        <v>0</v>
      </c>
      <c r="F152" s="34">
        <v>0</v>
      </c>
      <c r="G152" s="34">
        <v>0</v>
      </c>
      <c r="H152" s="34">
        <v>103</v>
      </c>
      <c r="I152" s="34">
        <v>0</v>
      </c>
      <c r="J152" s="34">
        <v>0</v>
      </c>
      <c r="K152" s="34">
        <v>0</v>
      </c>
      <c r="L152" s="35">
        <f t="shared" si="31"/>
        <v>103</v>
      </c>
      <c r="S152" s="9" t="s">
        <v>1480</v>
      </c>
      <c r="T152" s="47">
        <v>0</v>
      </c>
      <c r="U152" s="47">
        <v>0</v>
      </c>
      <c r="V152" s="47">
        <v>0</v>
      </c>
      <c r="W152" s="45">
        <v>1</v>
      </c>
      <c r="X152" s="47">
        <v>0</v>
      </c>
      <c r="Y152" s="47">
        <v>0</v>
      </c>
      <c r="Z152" s="9">
        <f t="shared" si="34"/>
        <v>1</v>
      </c>
    </row>
    <row r="153" spans="1:27" x14ac:dyDescent="0.25">
      <c r="A153" s="33" t="s">
        <v>58</v>
      </c>
      <c r="B153" s="33" t="s">
        <v>688</v>
      </c>
      <c r="C153" s="34">
        <v>5</v>
      </c>
      <c r="D153" s="41">
        <v>5</v>
      </c>
      <c r="E153" s="34">
        <v>0</v>
      </c>
      <c r="F153" s="34">
        <v>0</v>
      </c>
      <c r="G153" s="34">
        <v>0</v>
      </c>
      <c r="H153" s="34">
        <v>5</v>
      </c>
      <c r="I153" s="34">
        <v>0</v>
      </c>
      <c r="J153" s="34">
        <v>0</v>
      </c>
      <c r="K153" s="34">
        <v>0</v>
      </c>
      <c r="L153" s="35">
        <f t="shared" si="31"/>
        <v>5</v>
      </c>
      <c r="S153" s="40" t="s">
        <v>1481</v>
      </c>
      <c r="T153" s="48">
        <v>0</v>
      </c>
      <c r="U153" s="48">
        <v>0</v>
      </c>
      <c r="V153" s="48">
        <v>0</v>
      </c>
      <c r="W153" s="48">
        <v>1</v>
      </c>
      <c r="X153" s="48">
        <v>0</v>
      </c>
      <c r="Y153" s="48">
        <v>0</v>
      </c>
      <c r="Z153" s="9">
        <f t="shared" si="34"/>
        <v>1</v>
      </c>
    </row>
    <row r="154" spans="1:27" x14ac:dyDescent="0.25">
      <c r="A154" s="33" t="s">
        <v>58</v>
      </c>
      <c r="B154" s="33" t="s">
        <v>250</v>
      </c>
      <c r="C154" s="34">
        <v>21</v>
      </c>
      <c r="D154" s="20">
        <v>21</v>
      </c>
      <c r="E154" s="34">
        <v>1</v>
      </c>
      <c r="F154" s="34">
        <v>0</v>
      </c>
      <c r="G154" s="34">
        <v>0</v>
      </c>
      <c r="H154" s="34">
        <v>1</v>
      </c>
      <c r="I154" s="34">
        <v>16</v>
      </c>
      <c r="J154" s="34">
        <v>3</v>
      </c>
      <c r="K154" s="34"/>
      <c r="L154" s="35">
        <f t="shared" si="31"/>
        <v>21</v>
      </c>
      <c r="M154" s="7">
        <f>SUM(L152:L154)</f>
        <v>129</v>
      </c>
      <c r="S154" s="49" t="s">
        <v>1482</v>
      </c>
      <c r="T154" s="50">
        <v>0</v>
      </c>
      <c r="U154" s="50">
        <v>0</v>
      </c>
      <c r="V154" s="50">
        <v>0</v>
      </c>
      <c r="W154" s="50">
        <v>1</v>
      </c>
      <c r="X154" s="50">
        <v>0</v>
      </c>
      <c r="Y154" s="50">
        <v>0</v>
      </c>
      <c r="Z154" s="51">
        <f t="shared" si="34"/>
        <v>1</v>
      </c>
    </row>
    <row r="155" spans="1:27" x14ac:dyDescent="0.25">
      <c r="A155" s="42" t="s">
        <v>1504</v>
      </c>
      <c r="B155" s="43"/>
      <c r="C155" s="43">
        <v>1741</v>
      </c>
      <c r="D155" s="43">
        <v>1709</v>
      </c>
      <c r="E155" s="43">
        <f>SUM(E135:E154)</f>
        <v>100</v>
      </c>
      <c r="F155" s="43">
        <f t="shared" ref="F155:K155" si="35">SUM(F135:F154)</f>
        <v>219</v>
      </c>
      <c r="G155" s="43">
        <f t="shared" si="35"/>
        <v>144</v>
      </c>
      <c r="H155" s="43">
        <f t="shared" si="35"/>
        <v>326</v>
      </c>
      <c r="I155" s="43">
        <f t="shared" si="35"/>
        <v>902</v>
      </c>
      <c r="J155" s="43">
        <f t="shared" si="35"/>
        <v>18</v>
      </c>
      <c r="K155" s="43">
        <f t="shared" si="35"/>
        <v>0</v>
      </c>
      <c r="L155" s="43">
        <f>SUM(L135:L154)</f>
        <v>1709</v>
      </c>
      <c r="M155" s="7">
        <f>SUM(M135:M154)</f>
        <v>1709</v>
      </c>
      <c r="S155" s="40" t="s">
        <v>1483</v>
      </c>
      <c r="T155" s="37">
        <v>0</v>
      </c>
      <c r="U155" s="37">
        <v>1</v>
      </c>
      <c r="V155" s="37">
        <v>0</v>
      </c>
      <c r="W155" s="37">
        <v>3</v>
      </c>
      <c r="X155" s="37">
        <v>0</v>
      </c>
      <c r="Y155" s="37">
        <v>0</v>
      </c>
      <c r="Z155" s="9">
        <f t="shared" si="34"/>
        <v>4</v>
      </c>
    </row>
    <row r="156" spans="1:27" x14ac:dyDescent="0.25">
      <c r="I156" s="44" t="s">
        <v>1511</v>
      </c>
      <c r="S156" s="10" t="s">
        <v>1484</v>
      </c>
      <c r="T156" s="34">
        <v>2</v>
      </c>
      <c r="U156" s="34">
        <v>3</v>
      </c>
      <c r="V156" s="34">
        <v>0</v>
      </c>
      <c r="W156" s="34">
        <v>14</v>
      </c>
      <c r="X156" s="34">
        <v>0</v>
      </c>
      <c r="Y156" s="34">
        <v>5</v>
      </c>
      <c r="Z156" s="9">
        <f t="shared" si="34"/>
        <v>24</v>
      </c>
    </row>
    <row r="157" spans="1:27" x14ac:dyDescent="0.25">
      <c r="S157" s="40" t="s">
        <v>1485</v>
      </c>
      <c r="T157" s="37">
        <v>14</v>
      </c>
      <c r="U157" s="37">
        <v>11</v>
      </c>
      <c r="V157" s="37">
        <v>0</v>
      </c>
      <c r="W157" s="37">
        <v>28</v>
      </c>
      <c r="X157" s="37">
        <v>0</v>
      </c>
      <c r="Y157" s="37">
        <v>5</v>
      </c>
      <c r="Z157" s="9">
        <f t="shared" si="34"/>
        <v>58</v>
      </c>
    </row>
    <row r="158" spans="1:27" x14ac:dyDescent="0.25">
      <c r="S158" s="10" t="s">
        <v>1486</v>
      </c>
      <c r="T158" s="34">
        <v>0</v>
      </c>
      <c r="U158" s="34">
        <v>0</v>
      </c>
      <c r="V158" s="34">
        <v>0</v>
      </c>
      <c r="W158" s="34">
        <v>103</v>
      </c>
      <c r="X158" s="34">
        <v>0</v>
      </c>
      <c r="Y158" s="34">
        <v>0</v>
      </c>
      <c r="Z158" s="9">
        <f t="shared" si="34"/>
        <v>103</v>
      </c>
      <c r="AA158" s="6">
        <f>SUM(Z150:Z158)</f>
        <v>192</v>
      </c>
    </row>
    <row r="159" spans="1:27" x14ac:dyDescent="0.25">
      <c r="T159" s="52">
        <f>SUM(T150:T158)</f>
        <v>16</v>
      </c>
      <c r="U159" s="52">
        <f t="shared" ref="U159:Y159" si="36">SUM(U150:U158)</f>
        <v>15</v>
      </c>
      <c r="V159" s="52">
        <f t="shared" si="36"/>
        <v>0</v>
      </c>
      <c r="W159" s="52">
        <f t="shared" si="36"/>
        <v>151</v>
      </c>
      <c r="X159" s="52">
        <f t="shared" si="36"/>
        <v>0</v>
      </c>
      <c r="Y159" s="52">
        <f t="shared" si="36"/>
        <v>10</v>
      </c>
      <c r="Z159" s="51">
        <f>SUM(T159:Y159)</f>
        <v>192</v>
      </c>
    </row>
    <row r="163" spans="19:27" x14ac:dyDescent="0.25">
      <c r="S163" s="9" t="s">
        <v>1507</v>
      </c>
      <c r="T163" s="9" t="s">
        <v>80</v>
      </c>
      <c r="U163" s="9" t="s">
        <v>51</v>
      </c>
      <c r="V163" s="9" t="s">
        <v>97</v>
      </c>
      <c r="W163" s="9" t="s">
        <v>63</v>
      </c>
      <c r="X163" s="9" t="s">
        <v>59</v>
      </c>
      <c r="Y163" s="9" t="s">
        <v>98</v>
      </c>
      <c r="Z163" s="9" t="s">
        <v>1508</v>
      </c>
    </row>
    <row r="164" spans="19:27" x14ac:dyDescent="0.25">
      <c r="S164" s="9" t="s">
        <v>1478</v>
      </c>
      <c r="T164" s="20">
        <v>0</v>
      </c>
      <c r="U164" s="20">
        <v>0</v>
      </c>
      <c r="V164" s="20">
        <v>4</v>
      </c>
      <c r="W164" s="20">
        <v>0</v>
      </c>
      <c r="X164" s="20">
        <v>0</v>
      </c>
      <c r="Y164" s="20">
        <v>0</v>
      </c>
      <c r="Z164" s="10">
        <f>SUM(T164:W164)+Y164</f>
        <v>4</v>
      </c>
      <c r="AA164" s="9" t="s">
        <v>1478</v>
      </c>
    </row>
    <row r="165" spans="19:27" x14ac:dyDescent="0.25">
      <c r="S165" s="40" t="s">
        <v>1479</v>
      </c>
      <c r="T165" s="38">
        <v>0</v>
      </c>
      <c r="U165" s="38">
        <v>0</v>
      </c>
      <c r="V165" s="38">
        <v>4</v>
      </c>
      <c r="W165" s="38">
        <v>1</v>
      </c>
      <c r="X165" s="38">
        <v>0</v>
      </c>
      <c r="Y165" s="38">
        <v>0</v>
      </c>
      <c r="Z165" s="10">
        <f t="shared" ref="Z165:Z170" si="37">SUM(T165:W165)+Y165</f>
        <v>5</v>
      </c>
      <c r="AA165" s="40" t="s">
        <v>1479</v>
      </c>
    </row>
    <row r="166" spans="19:27" x14ac:dyDescent="0.25">
      <c r="S166" s="9" t="s">
        <v>1480</v>
      </c>
      <c r="T166" s="20">
        <v>0</v>
      </c>
      <c r="U166" s="20">
        <v>0</v>
      </c>
      <c r="V166" s="20">
        <v>4</v>
      </c>
      <c r="W166" s="20">
        <v>0</v>
      </c>
      <c r="X166" s="20">
        <v>0</v>
      </c>
      <c r="Y166" s="20">
        <v>0</v>
      </c>
      <c r="Z166" s="10">
        <f t="shared" si="37"/>
        <v>4</v>
      </c>
      <c r="AA166" s="9" t="s">
        <v>1480</v>
      </c>
    </row>
    <row r="167" spans="19:27" x14ac:dyDescent="0.25">
      <c r="S167" s="40" t="s">
        <v>1481</v>
      </c>
      <c r="T167" s="38">
        <v>0</v>
      </c>
      <c r="U167" s="38">
        <v>0</v>
      </c>
      <c r="V167" s="38">
        <v>4</v>
      </c>
      <c r="W167" s="38">
        <v>0</v>
      </c>
      <c r="X167" s="38">
        <v>0</v>
      </c>
      <c r="Y167" s="38">
        <v>0</v>
      </c>
      <c r="Z167" s="10">
        <f t="shared" si="37"/>
        <v>4</v>
      </c>
      <c r="AA167" s="40" t="s">
        <v>1481</v>
      </c>
    </row>
    <row r="168" spans="19:27" x14ac:dyDescent="0.25">
      <c r="S168" s="10" t="s">
        <v>1482</v>
      </c>
      <c r="T168" s="20">
        <v>0</v>
      </c>
      <c r="U168" s="20">
        <v>1</v>
      </c>
      <c r="V168" s="20">
        <v>4</v>
      </c>
      <c r="W168" s="20">
        <v>2</v>
      </c>
      <c r="X168" s="20">
        <v>0</v>
      </c>
      <c r="Y168" s="20">
        <v>0</v>
      </c>
      <c r="Z168" s="10">
        <f t="shared" si="37"/>
        <v>7</v>
      </c>
      <c r="AA168" s="10" t="s">
        <v>1482</v>
      </c>
    </row>
    <row r="169" spans="19:27" x14ac:dyDescent="0.25">
      <c r="S169" s="40" t="s">
        <v>1483</v>
      </c>
      <c r="T169" s="38">
        <v>2</v>
      </c>
      <c r="U169" s="38">
        <v>3</v>
      </c>
      <c r="V169" s="38">
        <v>4</v>
      </c>
      <c r="W169" s="38">
        <v>13</v>
      </c>
      <c r="X169" s="38">
        <v>5</v>
      </c>
      <c r="Y169" s="38">
        <v>5</v>
      </c>
      <c r="Z169" s="10">
        <f t="shared" si="37"/>
        <v>27</v>
      </c>
      <c r="AA169" s="40" t="s">
        <v>1483</v>
      </c>
    </row>
    <row r="170" spans="19:27" x14ac:dyDescent="0.25">
      <c r="S170" s="10" t="s">
        <v>1484</v>
      </c>
      <c r="T170" s="20">
        <v>12</v>
      </c>
      <c r="U170" s="20">
        <v>10</v>
      </c>
      <c r="V170" s="20">
        <v>4</v>
      </c>
      <c r="W170" s="20">
        <v>19</v>
      </c>
      <c r="X170" s="20">
        <v>54</v>
      </c>
      <c r="Y170" s="20">
        <v>0</v>
      </c>
      <c r="Z170" s="10">
        <f t="shared" si="37"/>
        <v>45</v>
      </c>
      <c r="AA170" s="10" t="s">
        <v>1484</v>
      </c>
    </row>
    <row r="171" spans="19:27" x14ac:dyDescent="0.25">
      <c r="S171" s="40" t="s">
        <v>1485</v>
      </c>
      <c r="T171" s="38">
        <v>69</v>
      </c>
      <c r="U171" s="38">
        <v>190</v>
      </c>
      <c r="V171" s="38">
        <v>116</v>
      </c>
      <c r="W171" s="38">
        <v>134</v>
      </c>
      <c r="X171" s="38">
        <v>827</v>
      </c>
      <c r="Y171" s="38">
        <v>0</v>
      </c>
      <c r="Z171" s="10">
        <f t="shared" ref="Z171" si="38">SUM(T171:W171)+Y171</f>
        <v>509</v>
      </c>
      <c r="AA171" s="40" t="s">
        <v>1485</v>
      </c>
    </row>
    <row r="172" spans="19:27" x14ac:dyDescent="0.25">
      <c r="S172" s="10" t="s">
        <v>1486</v>
      </c>
      <c r="T172" s="18">
        <v>1</v>
      </c>
      <c r="U172" s="18">
        <v>0</v>
      </c>
      <c r="V172" s="18">
        <v>0</v>
      </c>
      <c r="W172" s="18">
        <v>6</v>
      </c>
      <c r="X172" s="18">
        <v>16</v>
      </c>
      <c r="Y172" s="18">
        <v>3</v>
      </c>
      <c r="Z172" s="10">
        <f t="shared" ref="Z172" si="39">SUM(T172:W172)+Y172</f>
        <v>10</v>
      </c>
      <c r="AA172" s="10" t="s">
        <v>1486</v>
      </c>
    </row>
    <row r="173" spans="19:27" x14ac:dyDescent="0.25">
      <c r="T173" s="16">
        <f>SUM(T164:T172)</f>
        <v>84</v>
      </c>
      <c r="U173" s="16">
        <f t="shared" ref="U173:Y173" si="40">SUM(U164:U172)</f>
        <v>204</v>
      </c>
      <c r="V173" s="16">
        <f t="shared" si="40"/>
        <v>144</v>
      </c>
      <c r="W173" s="16">
        <f t="shared" si="40"/>
        <v>175</v>
      </c>
      <c r="X173" s="16">
        <f t="shared" si="40"/>
        <v>902</v>
      </c>
      <c r="Y173" s="16">
        <f t="shared" si="40"/>
        <v>8</v>
      </c>
      <c r="Z173" s="10">
        <f>SUM(T173:W173)+Y173</f>
        <v>615</v>
      </c>
    </row>
    <row r="174" spans="19:27" x14ac:dyDescent="0.25">
      <c r="Z174" s="6">
        <f>SUM(Z164:Z172)</f>
        <v>615</v>
      </c>
    </row>
    <row r="180" spans="1:26" ht="39.6" x14ac:dyDescent="0.25">
      <c r="A180" s="28" t="s">
        <v>1512</v>
      </c>
      <c r="B180" s="28" t="s">
        <v>1492</v>
      </c>
      <c r="C180" s="28" t="s">
        <v>1468</v>
      </c>
      <c r="D180" s="29" t="s">
        <v>1493</v>
      </c>
      <c r="E180" s="30" t="s">
        <v>1494</v>
      </c>
      <c r="F180" s="28" t="s">
        <v>1495</v>
      </c>
      <c r="G180" s="28" t="s">
        <v>1496</v>
      </c>
      <c r="H180" s="28" t="s">
        <v>1497</v>
      </c>
      <c r="I180" s="28" t="s">
        <v>1498</v>
      </c>
      <c r="J180" s="28" t="s">
        <v>1499</v>
      </c>
      <c r="K180" s="31" t="s">
        <v>1500</v>
      </c>
      <c r="L180" s="32" t="s">
        <v>1501</v>
      </c>
      <c r="M180" s="12" t="s">
        <v>1513</v>
      </c>
      <c r="S180" s="21" t="s">
        <v>1512</v>
      </c>
    </row>
    <row r="181" spans="1:26" x14ac:dyDescent="0.25">
      <c r="A181" s="33" t="s">
        <v>186</v>
      </c>
      <c r="B181" s="33" t="s">
        <v>250</v>
      </c>
      <c r="C181" s="53">
        <v>4</v>
      </c>
      <c r="D181" s="20">
        <v>4</v>
      </c>
      <c r="E181" s="54">
        <v>0</v>
      </c>
      <c r="F181" s="53">
        <v>0</v>
      </c>
      <c r="G181" s="53">
        <v>0</v>
      </c>
      <c r="H181" s="53">
        <v>4</v>
      </c>
      <c r="I181" s="53">
        <v>0</v>
      </c>
      <c r="J181" s="53">
        <v>0</v>
      </c>
      <c r="K181" s="53">
        <v>0</v>
      </c>
      <c r="L181" s="35">
        <f t="shared" ref="L181:L195" si="41">SUM(E181:K181)</f>
        <v>4</v>
      </c>
      <c r="M181" s="7">
        <v>4</v>
      </c>
      <c r="S181" s="9" t="s">
        <v>1503</v>
      </c>
      <c r="T181" s="9" t="s">
        <v>80</v>
      </c>
      <c r="U181" s="9" t="s">
        <v>51</v>
      </c>
      <c r="V181" s="9" t="s">
        <v>97</v>
      </c>
      <c r="W181" s="9" t="s">
        <v>63</v>
      </c>
      <c r="X181" s="9" t="s">
        <v>59</v>
      </c>
      <c r="Y181" s="9" t="s">
        <v>98</v>
      </c>
      <c r="Z181" s="9" t="s">
        <v>1469</v>
      </c>
    </row>
    <row r="182" spans="1:26" x14ac:dyDescent="0.25">
      <c r="A182" s="55" t="s">
        <v>100</v>
      </c>
      <c r="B182" s="55" t="s">
        <v>571</v>
      </c>
      <c r="C182" s="48">
        <v>4</v>
      </c>
      <c r="D182" s="38">
        <v>4</v>
      </c>
      <c r="E182" s="56">
        <v>0</v>
      </c>
      <c r="F182" s="48">
        <v>0</v>
      </c>
      <c r="G182" s="48">
        <v>0</v>
      </c>
      <c r="H182" s="48">
        <v>4</v>
      </c>
      <c r="I182" s="48">
        <v>0</v>
      </c>
      <c r="J182" s="48">
        <v>0</v>
      </c>
      <c r="K182" s="48">
        <v>0</v>
      </c>
      <c r="L182" s="35">
        <f t="shared" si="41"/>
        <v>4</v>
      </c>
      <c r="M182" s="7"/>
      <c r="S182" s="9" t="s">
        <v>1478</v>
      </c>
      <c r="T182" s="20">
        <v>0</v>
      </c>
      <c r="U182" s="20">
        <v>0</v>
      </c>
      <c r="V182" s="20">
        <v>0</v>
      </c>
      <c r="W182" s="20">
        <v>0</v>
      </c>
      <c r="X182" s="20">
        <v>0</v>
      </c>
      <c r="Y182" s="20">
        <v>0</v>
      </c>
      <c r="Z182" s="9">
        <f>SUM(T182:Y182)</f>
        <v>0</v>
      </c>
    </row>
    <row r="183" spans="1:26" x14ac:dyDescent="0.25">
      <c r="A183" s="36" t="s">
        <v>100</v>
      </c>
      <c r="B183" s="36" t="s">
        <v>688</v>
      </c>
      <c r="C183" s="37">
        <v>1</v>
      </c>
      <c r="D183" s="38">
        <v>1</v>
      </c>
      <c r="E183" s="37">
        <v>0</v>
      </c>
      <c r="F183" s="37">
        <v>0</v>
      </c>
      <c r="G183" s="37">
        <v>0</v>
      </c>
      <c r="H183" s="37">
        <v>1</v>
      </c>
      <c r="I183" s="37">
        <v>0</v>
      </c>
      <c r="J183" s="37">
        <v>0</v>
      </c>
      <c r="K183" s="37">
        <v>0</v>
      </c>
      <c r="L183" s="35">
        <f t="shared" si="41"/>
        <v>1</v>
      </c>
      <c r="M183" s="7"/>
      <c r="S183" s="40" t="s">
        <v>1479</v>
      </c>
      <c r="T183" s="38">
        <v>0</v>
      </c>
      <c r="U183" s="38">
        <v>0</v>
      </c>
      <c r="V183" s="38">
        <v>0</v>
      </c>
      <c r="W183" s="38">
        <v>0</v>
      </c>
      <c r="X183" s="38">
        <v>0</v>
      </c>
      <c r="Y183" s="38">
        <v>0</v>
      </c>
      <c r="Z183" s="9">
        <f t="shared" ref="Z183:Z190" si="42">SUM(T183:Y183)</f>
        <v>0</v>
      </c>
    </row>
    <row r="184" spans="1:26" x14ac:dyDescent="0.25">
      <c r="A184" s="36" t="s">
        <v>100</v>
      </c>
      <c r="B184" s="36" t="s">
        <v>248</v>
      </c>
      <c r="C184" s="37">
        <v>1</v>
      </c>
      <c r="D184" s="38">
        <v>1</v>
      </c>
      <c r="E184" s="37">
        <v>0</v>
      </c>
      <c r="F184" s="37">
        <v>0</v>
      </c>
      <c r="G184" s="37">
        <v>0</v>
      </c>
      <c r="H184" s="37">
        <v>1</v>
      </c>
      <c r="I184" s="37">
        <v>0</v>
      </c>
      <c r="J184" s="37">
        <v>0</v>
      </c>
      <c r="K184" s="37">
        <v>0</v>
      </c>
      <c r="L184" s="35">
        <f t="shared" si="41"/>
        <v>1</v>
      </c>
      <c r="M184" s="7"/>
      <c r="S184" s="9" t="s">
        <v>1480</v>
      </c>
      <c r="T184" s="20">
        <v>0</v>
      </c>
      <c r="U184" s="20">
        <v>0</v>
      </c>
      <c r="V184" s="20">
        <v>0</v>
      </c>
      <c r="W184" s="20">
        <v>0</v>
      </c>
      <c r="X184" s="20">
        <v>0</v>
      </c>
      <c r="Y184" s="20">
        <v>0</v>
      </c>
      <c r="Z184" s="9">
        <f t="shared" si="42"/>
        <v>0</v>
      </c>
    </row>
    <row r="185" spans="1:26" x14ac:dyDescent="0.25">
      <c r="A185" s="36" t="s">
        <v>100</v>
      </c>
      <c r="B185" s="36" t="s">
        <v>250</v>
      </c>
      <c r="C185" s="37">
        <v>27</v>
      </c>
      <c r="D185" s="39">
        <v>27</v>
      </c>
      <c r="E185" s="37">
        <v>1</v>
      </c>
      <c r="F185" s="37">
        <v>6</v>
      </c>
      <c r="G185" s="37">
        <v>1</v>
      </c>
      <c r="H185" s="37">
        <v>18</v>
      </c>
      <c r="I185" s="37">
        <v>1</v>
      </c>
      <c r="J185" s="37">
        <v>0</v>
      </c>
      <c r="K185" s="37">
        <v>0</v>
      </c>
      <c r="L185" s="35">
        <f t="shared" si="41"/>
        <v>27</v>
      </c>
      <c r="M185" s="7">
        <f>SUM(L182:L185)</f>
        <v>33</v>
      </c>
      <c r="S185" s="40" t="s">
        <v>1481</v>
      </c>
      <c r="T185" s="38">
        <v>0</v>
      </c>
      <c r="U185" s="38">
        <v>0</v>
      </c>
      <c r="V185" s="38">
        <v>0</v>
      </c>
      <c r="W185" s="38">
        <v>0</v>
      </c>
      <c r="X185" s="38">
        <v>0</v>
      </c>
      <c r="Y185" s="38">
        <v>0</v>
      </c>
      <c r="Z185" s="9">
        <f t="shared" si="42"/>
        <v>0</v>
      </c>
    </row>
    <row r="186" spans="1:26" x14ac:dyDescent="0.25">
      <c r="A186" s="33" t="s">
        <v>101</v>
      </c>
      <c r="B186" s="33" t="s">
        <v>571</v>
      </c>
      <c r="C186" s="34">
        <v>27</v>
      </c>
      <c r="D186" s="41">
        <v>27</v>
      </c>
      <c r="E186" s="34">
        <v>0</v>
      </c>
      <c r="F186" s="34">
        <v>6</v>
      </c>
      <c r="G186" s="34">
        <v>1</v>
      </c>
      <c r="H186" s="34">
        <v>18</v>
      </c>
      <c r="I186" s="34">
        <v>1</v>
      </c>
      <c r="J186" s="34">
        <v>1</v>
      </c>
      <c r="K186" s="34">
        <v>0</v>
      </c>
      <c r="L186" s="35">
        <f t="shared" si="41"/>
        <v>27</v>
      </c>
      <c r="M186" s="7"/>
      <c r="S186" s="10" t="s">
        <v>1482</v>
      </c>
      <c r="T186" s="20">
        <v>0</v>
      </c>
      <c r="U186" s="20">
        <v>0</v>
      </c>
      <c r="V186" s="20">
        <v>0</v>
      </c>
      <c r="W186" s="20">
        <v>4</v>
      </c>
      <c r="X186" s="20">
        <v>0</v>
      </c>
      <c r="Y186" s="20">
        <v>0</v>
      </c>
      <c r="Z186" s="9">
        <f t="shared" si="42"/>
        <v>4</v>
      </c>
    </row>
    <row r="187" spans="1:26" x14ac:dyDescent="0.25">
      <c r="A187" s="33" t="s">
        <v>101</v>
      </c>
      <c r="B187" s="33" t="s">
        <v>688</v>
      </c>
      <c r="C187" s="34">
        <v>6</v>
      </c>
      <c r="D187" s="20">
        <v>6</v>
      </c>
      <c r="E187" s="34">
        <v>0</v>
      </c>
      <c r="F187" s="34">
        <v>0</v>
      </c>
      <c r="G187" s="34">
        <v>0</v>
      </c>
      <c r="H187" s="34">
        <v>2</v>
      </c>
      <c r="I187" s="34">
        <v>4</v>
      </c>
      <c r="J187" s="34">
        <v>0</v>
      </c>
      <c r="K187" s="34">
        <v>0</v>
      </c>
      <c r="L187" s="35">
        <f t="shared" si="41"/>
        <v>6</v>
      </c>
      <c r="M187" s="7"/>
      <c r="S187" s="40" t="s">
        <v>1483</v>
      </c>
      <c r="T187" s="38">
        <v>1</v>
      </c>
      <c r="U187" s="38">
        <v>6</v>
      </c>
      <c r="V187" s="38">
        <v>1</v>
      </c>
      <c r="W187" s="38">
        <v>24</v>
      </c>
      <c r="X187" s="38">
        <v>1</v>
      </c>
      <c r="Y187" s="38">
        <v>0</v>
      </c>
      <c r="Z187" s="9">
        <f t="shared" si="42"/>
        <v>33</v>
      </c>
    </row>
    <row r="188" spans="1:26" x14ac:dyDescent="0.25">
      <c r="A188" s="33" t="s">
        <v>101</v>
      </c>
      <c r="B188" s="33" t="s">
        <v>250</v>
      </c>
      <c r="C188" s="34">
        <v>86</v>
      </c>
      <c r="D188" s="20">
        <v>85</v>
      </c>
      <c r="E188" s="34">
        <v>13</v>
      </c>
      <c r="F188" s="34">
        <v>10</v>
      </c>
      <c r="G188" s="34">
        <v>1</v>
      </c>
      <c r="H188" s="34">
        <v>28</v>
      </c>
      <c r="I188" s="34">
        <v>33</v>
      </c>
      <c r="J188" s="34">
        <v>0</v>
      </c>
      <c r="K188" s="34">
        <v>0</v>
      </c>
      <c r="L188" s="35">
        <f t="shared" si="41"/>
        <v>85</v>
      </c>
      <c r="M188" s="7">
        <f>SUM(L186:L188)</f>
        <v>118</v>
      </c>
      <c r="S188" s="10" t="s">
        <v>1484</v>
      </c>
      <c r="T188" s="20">
        <v>13</v>
      </c>
      <c r="U188" s="20">
        <v>16</v>
      </c>
      <c r="V188" s="20">
        <v>2</v>
      </c>
      <c r="W188" s="20">
        <v>48</v>
      </c>
      <c r="X188" s="20">
        <v>38</v>
      </c>
      <c r="Y188" s="20">
        <v>1</v>
      </c>
      <c r="Z188" s="9">
        <f t="shared" si="42"/>
        <v>118</v>
      </c>
    </row>
    <row r="189" spans="1:26" x14ac:dyDescent="0.25">
      <c r="A189" s="36" t="s">
        <v>53</v>
      </c>
      <c r="B189" s="36" t="s">
        <v>571</v>
      </c>
      <c r="C189" s="37">
        <v>68</v>
      </c>
      <c r="D189" s="38">
        <v>68</v>
      </c>
      <c r="E189" s="37">
        <v>13</v>
      </c>
      <c r="F189" s="37">
        <v>13</v>
      </c>
      <c r="G189" s="37">
        <v>1</v>
      </c>
      <c r="H189" s="37">
        <v>38</v>
      </c>
      <c r="I189" s="37">
        <v>2</v>
      </c>
      <c r="J189" s="37">
        <v>1</v>
      </c>
      <c r="K189" s="37">
        <v>0</v>
      </c>
      <c r="L189" s="35">
        <f t="shared" si="41"/>
        <v>68</v>
      </c>
      <c r="M189" s="7"/>
      <c r="S189" s="40" t="s">
        <v>1485</v>
      </c>
      <c r="T189" s="38">
        <v>48</v>
      </c>
      <c r="U189" s="38">
        <v>524</v>
      </c>
      <c r="V189" s="38">
        <v>79</v>
      </c>
      <c r="W189" s="38">
        <v>260</v>
      </c>
      <c r="X189" s="38">
        <v>869</v>
      </c>
      <c r="Y189" s="38">
        <v>3</v>
      </c>
      <c r="Z189" s="9">
        <f t="shared" si="42"/>
        <v>1783</v>
      </c>
    </row>
    <row r="190" spans="1:26" x14ac:dyDescent="0.25">
      <c r="A190" s="36" t="s">
        <v>53</v>
      </c>
      <c r="B190" s="36" t="s">
        <v>688</v>
      </c>
      <c r="C190" s="37">
        <v>127</v>
      </c>
      <c r="D190" s="39">
        <v>121</v>
      </c>
      <c r="E190" s="37">
        <v>0</v>
      </c>
      <c r="F190" s="37">
        <v>11</v>
      </c>
      <c r="G190" s="37">
        <v>3</v>
      </c>
      <c r="H190" s="37">
        <v>96</v>
      </c>
      <c r="I190" s="37">
        <v>11</v>
      </c>
      <c r="J190" s="37">
        <v>0</v>
      </c>
      <c r="K190" s="37">
        <v>0</v>
      </c>
      <c r="L190" s="35">
        <f t="shared" si="41"/>
        <v>121</v>
      </c>
      <c r="M190" s="7"/>
      <c r="S190" s="10" t="s">
        <v>1486</v>
      </c>
      <c r="T190" s="18">
        <v>0</v>
      </c>
      <c r="U190" s="18">
        <v>0</v>
      </c>
      <c r="V190" s="18">
        <v>0</v>
      </c>
      <c r="W190" s="18">
        <v>30</v>
      </c>
      <c r="X190" s="18">
        <v>0</v>
      </c>
      <c r="Y190" s="18">
        <v>0</v>
      </c>
      <c r="Z190" s="9">
        <f t="shared" si="42"/>
        <v>30</v>
      </c>
    </row>
    <row r="191" spans="1:26" x14ac:dyDescent="0.25">
      <c r="A191" s="36" t="s">
        <v>53</v>
      </c>
      <c r="B191" s="36" t="s">
        <v>690</v>
      </c>
      <c r="C191" s="37">
        <v>6</v>
      </c>
      <c r="D191" s="38">
        <v>4</v>
      </c>
      <c r="E191" s="37">
        <v>0</v>
      </c>
      <c r="F191" s="37">
        <v>3</v>
      </c>
      <c r="G191" s="37">
        <v>0</v>
      </c>
      <c r="H191" s="37">
        <v>1</v>
      </c>
      <c r="I191" s="37">
        <v>0</v>
      </c>
      <c r="J191" s="37">
        <v>0</v>
      </c>
      <c r="K191" s="37">
        <v>0</v>
      </c>
      <c r="L191" s="35">
        <f t="shared" si="41"/>
        <v>4</v>
      </c>
      <c r="M191" s="7"/>
      <c r="T191" s="6">
        <f>SUM(T182:T190)</f>
        <v>62</v>
      </c>
      <c r="U191" s="6">
        <f t="shared" ref="U191:Y191" si="43">SUM(U182:U190)</f>
        <v>546</v>
      </c>
      <c r="V191" s="6">
        <f t="shared" si="43"/>
        <v>82</v>
      </c>
      <c r="W191" s="6">
        <f t="shared" si="43"/>
        <v>366</v>
      </c>
      <c r="X191" s="6">
        <f t="shared" si="43"/>
        <v>908</v>
      </c>
      <c r="Y191" s="6">
        <f t="shared" si="43"/>
        <v>4</v>
      </c>
      <c r="Z191" s="9">
        <f>SUM(T191:Y191)</f>
        <v>1968</v>
      </c>
    </row>
    <row r="192" spans="1:26" x14ac:dyDescent="0.25">
      <c r="A192" s="36" t="s">
        <v>53</v>
      </c>
      <c r="B192" s="36" t="s">
        <v>248</v>
      </c>
      <c r="C192" s="37">
        <v>1</v>
      </c>
      <c r="D192" s="38">
        <v>1</v>
      </c>
      <c r="E192" s="37">
        <v>0</v>
      </c>
      <c r="F192" s="37">
        <v>1</v>
      </c>
      <c r="G192" s="37">
        <v>0</v>
      </c>
      <c r="H192" s="37">
        <v>0</v>
      </c>
      <c r="I192" s="37">
        <v>0</v>
      </c>
      <c r="J192" s="37">
        <v>0</v>
      </c>
      <c r="K192" s="37">
        <v>0</v>
      </c>
      <c r="L192" s="35">
        <f t="shared" si="41"/>
        <v>1</v>
      </c>
      <c r="M192" s="7"/>
    </row>
    <row r="193" spans="1:27" x14ac:dyDescent="0.25">
      <c r="A193" s="36" t="s">
        <v>53</v>
      </c>
      <c r="B193" s="36" t="s">
        <v>250</v>
      </c>
      <c r="C193" s="37">
        <v>1628</v>
      </c>
      <c r="D193" s="38">
        <v>1589</v>
      </c>
      <c r="E193" s="37">
        <v>35</v>
      </c>
      <c r="F193" s="37">
        <v>496</v>
      </c>
      <c r="G193" s="37">
        <v>75</v>
      </c>
      <c r="H193" s="37">
        <v>125</v>
      </c>
      <c r="I193" s="37">
        <v>856</v>
      </c>
      <c r="J193" s="37">
        <v>2</v>
      </c>
      <c r="K193" s="37">
        <v>0</v>
      </c>
      <c r="L193" s="35">
        <f t="shared" si="41"/>
        <v>1589</v>
      </c>
      <c r="M193" s="7">
        <f>SUM(L189:L193)</f>
        <v>1783</v>
      </c>
    </row>
    <row r="194" spans="1:27" x14ac:dyDescent="0.25">
      <c r="A194" s="33" t="s">
        <v>58</v>
      </c>
      <c r="B194" s="33" t="s">
        <v>688</v>
      </c>
      <c r="C194" s="34">
        <v>25</v>
      </c>
      <c r="D194" s="41">
        <v>25</v>
      </c>
      <c r="E194" s="34">
        <v>0</v>
      </c>
      <c r="F194" s="34">
        <v>0</v>
      </c>
      <c r="G194" s="34">
        <v>0</v>
      </c>
      <c r="H194" s="34">
        <v>25</v>
      </c>
      <c r="I194" s="34">
        <v>0</v>
      </c>
      <c r="J194" s="34">
        <v>0</v>
      </c>
      <c r="K194" s="34">
        <v>0</v>
      </c>
      <c r="L194" s="35">
        <f t="shared" si="41"/>
        <v>25</v>
      </c>
    </row>
    <row r="195" spans="1:27" x14ac:dyDescent="0.25">
      <c r="A195" s="33" t="s">
        <v>58</v>
      </c>
      <c r="B195" s="33" t="s">
        <v>250</v>
      </c>
      <c r="C195" s="34">
        <v>5</v>
      </c>
      <c r="D195" s="20">
        <v>5</v>
      </c>
      <c r="E195" s="34">
        <v>0</v>
      </c>
      <c r="F195" s="34">
        <v>0</v>
      </c>
      <c r="G195" s="34">
        <v>0</v>
      </c>
      <c r="H195" s="34">
        <v>5</v>
      </c>
      <c r="I195" s="34">
        <v>0</v>
      </c>
      <c r="J195" s="34">
        <v>0</v>
      </c>
      <c r="K195" s="34">
        <v>0</v>
      </c>
      <c r="L195" s="35">
        <f t="shared" si="41"/>
        <v>5</v>
      </c>
      <c r="M195" s="7">
        <f>SUM(L194:L195)</f>
        <v>30</v>
      </c>
      <c r="S195" s="9" t="s">
        <v>1505</v>
      </c>
      <c r="T195" s="9" t="s">
        <v>80</v>
      </c>
      <c r="U195" s="9" t="s">
        <v>51</v>
      </c>
      <c r="V195" s="9" t="s">
        <v>97</v>
      </c>
      <c r="W195" s="9" t="s">
        <v>63</v>
      </c>
      <c r="X195" s="9" t="s">
        <v>59</v>
      </c>
      <c r="Y195" s="9" t="s">
        <v>98</v>
      </c>
      <c r="Z195" s="9" t="s">
        <v>1469</v>
      </c>
    </row>
    <row r="196" spans="1:27" x14ac:dyDescent="0.25">
      <c r="A196" s="42" t="s">
        <v>1504</v>
      </c>
      <c r="B196" s="43"/>
      <c r="C196" s="43">
        <v>2016</v>
      </c>
      <c r="D196" s="43">
        <v>1968</v>
      </c>
      <c r="E196" s="43">
        <f>SUM(E181:E195)</f>
        <v>62</v>
      </c>
      <c r="F196" s="43">
        <f t="shared" ref="F196:K196" si="44">SUM(F181:F195)</f>
        <v>546</v>
      </c>
      <c r="G196" s="43">
        <f t="shared" si="44"/>
        <v>82</v>
      </c>
      <c r="H196" s="43">
        <f t="shared" si="44"/>
        <v>366</v>
      </c>
      <c r="I196" s="43">
        <f t="shared" si="44"/>
        <v>908</v>
      </c>
      <c r="J196" s="43">
        <f t="shared" si="44"/>
        <v>4</v>
      </c>
      <c r="K196" s="43">
        <f t="shared" si="44"/>
        <v>0</v>
      </c>
      <c r="L196" s="43">
        <f>SUM(L180:L195)</f>
        <v>1968</v>
      </c>
      <c r="M196" s="7">
        <f>SUM(M181:M195)</f>
        <v>1968</v>
      </c>
      <c r="S196" s="9" t="s">
        <v>1478</v>
      </c>
      <c r="T196" s="20">
        <v>0</v>
      </c>
      <c r="U196" s="20">
        <v>0</v>
      </c>
      <c r="V196" s="20">
        <v>0</v>
      </c>
      <c r="W196" s="45">
        <v>0</v>
      </c>
      <c r="X196" s="20">
        <v>0</v>
      </c>
      <c r="Y196" s="20">
        <v>0</v>
      </c>
      <c r="Z196" s="9">
        <f>SUM(T196:Y196)</f>
        <v>0</v>
      </c>
    </row>
    <row r="197" spans="1:27" x14ac:dyDescent="0.25">
      <c r="I197" s="44" t="s">
        <v>1514</v>
      </c>
      <c r="S197" s="40" t="s">
        <v>1479</v>
      </c>
      <c r="T197" s="38">
        <v>0</v>
      </c>
      <c r="U197" s="38">
        <v>0</v>
      </c>
      <c r="V197" s="38">
        <v>0</v>
      </c>
      <c r="W197" s="46">
        <v>0</v>
      </c>
      <c r="X197" s="38">
        <v>0</v>
      </c>
      <c r="Y197" s="38">
        <v>0</v>
      </c>
      <c r="Z197" s="9">
        <f t="shared" ref="Z197:Z204" si="45">SUM(T197:Y197)</f>
        <v>0</v>
      </c>
    </row>
    <row r="198" spans="1:27" x14ac:dyDescent="0.25">
      <c r="S198" s="9" t="s">
        <v>1480</v>
      </c>
      <c r="T198" s="47">
        <v>0</v>
      </c>
      <c r="U198" s="47">
        <v>0</v>
      </c>
      <c r="V198" s="47">
        <v>0</v>
      </c>
      <c r="W198" s="45">
        <v>0</v>
      </c>
      <c r="X198" s="47">
        <v>0</v>
      </c>
      <c r="Y198" s="47">
        <v>0</v>
      </c>
      <c r="Z198" s="9">
        <f t="shared" si="45"/>
        <v>0</v>
      </c>
    </row>
    <row r="199" spans="1:27" x14ac:dyDescent="0.25">
      <c r="S199" s="40" t="s">
        <v>1481</v>
      </c>
      <c r="T199" s="48">
        <v>0</v>
      </c>
      <c r="U199" s="48">
        <v>0</v>
      </c>
      <c r="V199" s="48">
        <v>0</v>
      </c>
      <c r="W199" s="48">
        <v>0</v>
      </c>
      <c r="X199" s="48">
        <v>0</v>
      </c>
      <c r="Y199" s="48">
        <v>0</v>
      </c>
      <c r="Z199" s="9">
        <f t="shared" si="45"/>
        <v>0</v>
      </c>
    </row>
    <row r="200" spans="1:27" x14ac:dyDescent="0.25">
      <c r="S200" s="49" t="s">
        <v>1482</v>
      </c>
      <c r="T200" s="50">
        <v>0</v>
      </c>
      <c r="U200" s="50">
        <v>0</v>
      </c>
      <c r="V200" s="50">
        <v>0</v>
      </c>
      <c r="W200" s="50">
        <v>0</v>
      </c>
      <c r="X200" s="50">
        <v>0</v>
      </c>
      <c r="Y200" s="50">
        <v>0</v>
      </c>
      <c r="Z200" s="51">
        <f t="shared" si="45"/>
        <v>0</v>
      </c>
    </row>
    <row r="201" spans="1:27" x14ac:dyDescent="0.25">
      <c r="S201" s="40" t="s">
        <v>1483</v>
      </c>
      <c r="T201" s="37">
        <v>0</v>
      </c>
      <c r="U201" s="37">
        <v>0</v>
      </c>
      <c r="V201" s="37">
        <v>0</v>
      </c>
      <c r="W201" s="37">
        <v>4</v>
      </c>
      <c r="X201" s="37">
        <v>0</v>
      </c>
      <c r="Y201" s="37">
        <v>0</v>
      </c>
      <c r="Z201" s="9">
        <f t="shared" si="45"/>
        <v>4</v>
      </c>
    </row>
    <row r="202" spans="1:27" x14ac:dyDescent="0.25">
      <c r="S202" s="10" t="s">
        <v>1484</v>
      </c>
      <c r="T202" s="34">
        <v>0</v>
      </c>
      <c r="U202" s="34">
        <v>6</v>
      </c>
      <c r="V202" s="34">
        <v>1</v>
      </c>
      <c r="W202" s="34">
        <v>18</v>
      </c>
      <c r="X202" s="34">
        <v>1</v>
      </c>
      <c r="Y202" s="34">
        <v>1</v>
      </c>
      <c r="Z202" s="9">
        <f t="shared" si="45"/>
        <v>27</v>
      </c>
    </row>
    <row r="203" spans="1:27" x14ac:dyDescent="0.25">
      <c r="S203" s="40" t="s">
        <v>1485</v>
      </c>
      <c r="T203" s="37">
        <v>13</v>
      </c>
      <c r="U203" s="37">
        <v>13</v>
      </c>
      <c r="V203" s="37">
        <v>1</v>
      </c>
      <c r="W203" s="37">
        <v>38</v>
      </c>
      <c r="X203" s="37">
        <v>2</v>
      </c>
      <c r="Y203" s="37">
        <v>1</v>
      </c>
      <c r="Z203" s="9">
        <f t="shared" si="45"/>
        <v>68</v>
      </c>
    </row>
    <row r="204" spans="1:27" x14ac:dyDescent="0.25">
      <c r="S204" s="10" t="s">
        <v>1486</v>
      </c>
      <c r="T204" s="34">
        <v>0</v>
      </c>
      <c r="U204" s="34">
        <v>0</v>
      </c>
      <c r="V204" s="34">
        <v>0</v>
      </c>
      <c r="W204" s="34">
        <v>0</v>
      </c>
      <c r="X204" s="34">
        <v>0</v>
      </c>
      <c r="Y204" s="34">
        <v>0</v>
      </c>
      <c r="Z204" s="9">
        <f t="shared" si="45"/>
        <v>0</v>
      </c>
      <c r="AA204" s="6">
        <f>SUM(Z196:Z204)</f>
        <v>99</v>
      </c>
    </row>
    <row r="205" spans="1:27" x14ac:dyDescent="0.25">
      <c r="T205" s="52">
        <f>SUM(T196:T204)</f>
        <v>13</v>
      </c>
      <c r="U205" s="52">
        <f t="shared" ref="U205:Y205" si="46">SUM(U196:U204)</f>
        <v>19</v>
      </c>
      <c r="V205" s="52">
        <f t="shared" si="46"/>
        <v>2</v>
      </c>
      <c r="W205" s="52">
        <f t="shared" si="46"/>
        <v>60</v>
      </c>
      <c r="X205" s="52">
        <f t="shared" si="46"/>
        <v>3</v>
      </c>
      <c r="Y205" s="52">
        <f t="shared" si="46"/>
        <v>2</v>
      </c>
      <c r="Z205" s="51">
        <f>SUM(T205:Y205)</f>
        <v>99</v>
      </c>
    </row>
    <row r="209" spans="19:27" x14ac:dyDescent="0.25">
      <c r="S209" s="9" t="s">
        <v>1507</v>
      </c>
      <c r="T209" s="9" t="s">
        <v>80</v>
      </c>
      <c r="U209" s="9" t="s">
        <v>51</v>
      </c>
      <c r="V209" s="9" t="s">
        <v>97</v>
      </c>
      <c r="W209" s="9" t="s">
        <v>63</v>
      </c>
      <c r="X209" s="9" t="s">
        <v>59</v>
      </c>
      <c r="Y209" s="9" t="s">
        <v>98</v>
      </c>
      <c r="Z209" s="9" t="s">
        <v>1508</v>
      </c>
    </row>
    <row r="210" spans="19:27" x14ac:dyDescent="0.25">
      <c r="S210" s="9" t="s">
        <v>1478</v>
      </c>
      <c r="T210" s="20">
        <v>0</v>
      </c>
      <c r="U210" s="20">
        <v>0</v>
      </c>
      <c r="V210" s="20">
        <v>0</v>
      </c>
      <c r="W210" s="20">
        <v>0</v>
      </c>
      <c r="X210" s="20">
        <v>0</v>
      </c>
      <c r="Y210" s="20">
        <v>0</v>
      </c>
      <c r="Z210" s="10">
        <f>SUM(T210:W210)+Y210</f>
        <v>0</v>
      </c>
      <c r="AA210" s="9" t="s">
        <v>1478</v>
      </c>
    </row>
    <row r="211" spans="19:27" x14ac:dyDescent="0.25">
      <c r="S211" s="40" t="s">
        <v>1479</v>
      </c>
      <c r="T211" s="38">
        <v>0</v>
      </c>
      <c r="U211" s="38">
        <v>0</v>
      </c>
      <c r="V211" s="38">
        <v>0</v>
      </c>
      <c r="W211" s="38">
        <v>0</v>
      </c>
      <c r="X211" s="38">
        <v>0</v>
      </c>
      <c r="Y211" s="38">
        <v>0</v>
      </c>
      <c r="Z211" s="10">
        <f t="shared" ref="Z211:Z216" si="47">SUM(T211:W211)+Y211</f>
        <v>0</v>
      </c>
      <c r="AA211" s="40" t="s">
        <v>1479</v>
      </c>
    </row>
    <row r="212" spans="19:27" x14ac:dyDescent="0.25">
      <c r="S212" s="9" t="s">
        <v>1480</v>
      </c>
      <c r="T212" s="20">
        <v>0</v>
      </c>
      <c r="U212" s="20">
        <v>0</v>
      </c>
      <c r="V212" s="20">
        <v>0</v>
      </c>
      <c r="W212" s="20">
        <v>0</v>
      </c>
      <c r="X212" s="20">
        <v>0</v>
      </c>
      <c r="Y212" s="20">
        <v>0</v>
      </c>
      <c r="Z212" s="10">
        <f t="shared" si="47"/>
        <v>0</v>
      </c>
      <c r="AA212" s="9" t="s">
        <v>1480</v>
      </c>
    </row>
    <row r="213" spans="19:27" x14ac:dyDescent="0.25">
      <c r="S213" s="40" t="s">
        <v>1481</v>
      </c>
      <c r="T213" s="38">
        <v>0</v>
      </c>
      <c r="U213" s="38">
        <v>0</v>
      </c>
      <c r="V213" s="38">
        <v>0</v>
      </c>
      <c r="W213" s="38">
        <v>0</v>
      </c>
      <c r="X213" s="38">
        <v>0</v>
      </c>
      <c r="Y213" s="38">
        <v>0</v>
      </c>
      <c r="Z213" s="10">
        <f t="shared" si="47"/>
        <v>0</v>
      </c>
      <c r="AA213" s="40" t="s">
        <v>1481</v>
      </c>
    </row>
    <row r="214" spans="19:27" x14ac:dyDescent="0.25">
      <c r="S214" s="10" t="s">
        <v>1482</v>
      </c>
      <c r="T214" s="20">
        <v>0</v>
      </c>
      <c r="U214" s="20">
        <v>0</v>
      </c>
      <c r="V214" s="20">
        <v>0</v>
      </c>
      <c r="W214" s="20">
        <v>4</v>
      </c>
      <c r="X214" s="20">
        <v>0</v>
      </c>
      <c r="Y214" s="20">
        <v>0</v>
      </c>
      <c r="Z214" s="10">
        <f t="shared" si="47"/>
        <v>4</v>
      </c>
      <c r="AA214" s="10" t="s">
        <v>1482</v>
      </c>
    </row>
    <row r="215" spans="19:27" x14ac:dyDescent="0.25">
      <c r="S215" s="40" t="s">
        <v>1483</v>
      </c>
      <c r="T215" s="38">
        <v>1</v>
      </c>
      <c r="U215" s="38">
        <v>6</v>
      </c>
      <c r="V215" s="38">
        <v>1</v>
      </c>
      <c r="W215" s="38">
        <v>20</v>
      </c>
      <c r="X215" s="38">
        <v>1</v>
      </c>
      <c r="Y215" s="38">
        <v>0</v>
      </c>
      <c r="Z215" s="10">
        <f t="shared" si="47"/>
        <v>28</v>
      </c>
      <c r="AA215" s="40" t="s">
        <v>1483</v>
      </c>
    </row>
    <row r="216" spans="19:27" x14ac:dyDescent="0.25">
      <c r="S216" s="10" t="s">
        <v>1484</v>
      </c>
      <c r="T216" s="20">
        <v>13</v>
      </c>
      <c r="U216" s="20">
        <v>10</v>
      </c>
      <c r="V216" s="20">
        <v>1</v>
      </c>
      <c r="W216" s="20">
        <v>30</v>
      </c>
      <c r="X216" s="20">
        <v>37</v>
      </c>
      <c r="Y216" s="20">
        <v>0</v>
      </c>
      <c r="Z216" s="10">
        <f t="shared" si="47"/>
        <v>54</v>
      </c>
      <c r="AA216" s="10" t="s">
        <v>1484</v>
      </c>
    </row>
    <row r="217" spans="19:27" x14ac:dyDescent="0.25">
      <c r="S217" s="40" t="s">
        <v>1485</v>
      </c>
      <c r="T217" s="38">
        <v>35</v>
      </c>
      <c r="U217" s="38">
        <v>511</v>
      </c>
      <c r="V217" s="38">
        <v>78</v>
      </c>
      <c r="W217" s="38">
        <v>222</v>
      </c>
      <c r="X217" s="38">
        <v>867</v>
      </c>
      <c r="Y217" s="38">
        <v>2</v>
      </c>
      <c r="Z217" s="10">
        <f t="shared" ref="Z217" si="48">SUM(T217:W217)+Y217</f>
        <v>848</v>
      </c>
      <c r="AA217" s="40" t="s">
        <v>1485</v>
      </c>
    </row>
    <row r="218" spans="19:27" x14ac:dyDescent="0.25">
      <c r="S218" s="10" t="s">
        <v>1486</v>
      </c>
      <c r="T218" s="18">
        <v>0</v>
      </c>
      <c r="U218" s="18">
        <v>0</v>
      </c>
      <c r="V218" s="18">
        <v>0</v>
      </c>
      <c r="W218" s="18">
        <v>30</v>
      </c>
      <c r="X218" s="18">
        <v>0</v>
      </c>
      <c r="Y218" s="18">
        <v>0</v>
      </c>
      <c r="Z218" s="10">
        <f t="shared" ref="Z218" si="49">SUM(T218:W218)+Y218</f>
        <v>30</v>
      </c>
      <c r="AA218" s="10" t="s">
        <v>1486</v>
      </c>
    </row>
    <row r="219" spans="19:27" x14ac:dyDescent="0.25">
      <c r="T219" s="16">
        <f>SUM(T210:T218)</f>
        <v>49</v>
      </c>
      <c r="U219" s="16">
        <f t="shared" ref="U219:Y219" si="50">SUM(U210:U218)</f>
        <v>527</v>
      </c>
      <c r="V219" s="16">
        <f t="shared" si="50"/>
        <v>80</v>
      </c>
      <c r="W219" s="16">
        <f t="shared" si="50"/>
        <v>306</v>
      </c>
      <c r="X219" s="16">
        <f t="shared" si="50"/>
        <v>905</v>
      </c>
      <c r="Y219" s="16">
        <f t="shared" si="50"/>
        <v>2</v>
      </c>
      <c r="Z219" s="10">
        <f>SUM(T219:W219)+Y219</f>
        <v>964</v>
      </c>
    </row>
    <row r="220" spans="19:27" x14ac:dyDescent="0.25">
      <c r="Z220" s="6">
        <f>SUM(Z210:Z218)</f>
        <v>964</v>
      </c>
    </row>
    <row r="227" spans="1:26" ht="42" customHeight="1" x14ac:dyDescent="0.25">
      <c r="A227" s="28" t="s">
        <v>1515</v>
      </c>
      <c r="B227" s="28" t="s">
        <v>1492</v>
      </c>
      <c r="C227" s="28" t="s">
        <v>1468</v>
      </c>
      <c r="D227" s="29" t="s">
        <v>1493</v>
      </c>
      <c r="E227" s="30" t="s">
        <v>1494</v>
      </c>
      <c r="F227" s="28" t="s">
        <v>1495</v>
      </c>
      <c r="G227" s="28" t="s">
        <v>1496</v>
      </c>
      <c r="H227" s="28" t="s">
        <v>1497</v>
      </c>
      <c r="I227" s="28" t="s">
        <v>1498</v>
      </c>
      <c r="J227" s="28" t="s">
        <v>1499</v>
      </c>
      <c r="K227" s="31" t="s">
        <v>1500</v>
      </c>
      <c r="L227" s="32" t="s">
        <v>1501</v>
      </c>
      <c r="M227" s="12" t="s">
        <v>1516</v>
      </c>
      <c r="S227" s="21" t="s">
        <v>1515</v>
      </c>
    </row>
    <row r="228" spans="1:26" x14ac:dyDescent="0.25">
      <c r="A228" s="28" t="s">
        <v>180</v>
      </c>
      <c r="B228" s="28" t="s">
        <v>250</v>
      </c>
      <c r="C228" s="53">
        <v>1</v>
      </c>
      <c r="D228" s="20">
        <v>1</v>
      </c>
      <c r="E228" s="54">
        <v>0</v>
      </c>
      <c r="F228" s="53">
        <v>0</v>
      </c>
      <c r="G228" s="53">
        <v>0</v>
      </c>
      <c r="H228" s="53">
        <v>1</v>
      </c>
      <c r="I228" s="53">
        <v>0</v>
      </c>
      <c r="J228" s="53">
        <v>0</v>
      </c>
      <c r="K228" s="53">
        <v>0</v>
      </c>
      <c r="L228" s="35">
        <f t="shared" ref="L228:L243" si="51">SUM(E228:K228)</f>
        <v>1</v>
      </c>
      <c r="M228" s="7">
        <v>1</v>
      </c>
      <c r="S228" s="9" t="s">
        <v>1503</v>
      </c>
      <c r="T228" s="9" t="s">
        <v>80</v>
      </c>
      <c r="U228" s="9" t="s">
        <v>51</v>
      </c>
      <c r="V228" s="9" t="s">
        <v>97</v>
      </c>
      <c r="W228" s="9" t="s">
        <v>63</v>
      </c>
      <c r="X228" s="9" t="s">
        <v>59</v>
      </c>
      <c r="Y228" s="9" t="s">
        <v>98</v>
      </c>
      <c r="Z228" s="9" t="s">
        <v>1469</v>
      </c>
    </row>
    <row r="229" spans="1:26" x14ac:dyDescent="0.25">
      <c r="A229" s="55" t="s">
        <v>183</v>
      </c>
      <c r="B229" s="55" t="s">
        <v>571</v>
      </c>
      <c r="C229" s="48">
        <v>1</v>
      </c>
      <c r="D229" s="38">
        <v>1</v>
      </c>
      <c r="E229" s="56">
        <v>0</v>
      </c>
      <c r="F229" s="48">
        <v>0</v>
      </c>
      <c r="G229" s="48">
        <v>0</v>
      </c>
      <c r="H229" s="48">
        <v>1</v>
      </c>
      <c r="I229" s="48">
        <v>0</v>
      </c>
      <c r="J229" s="48">
        <v>0</v>
      </c>
      <c r="K229" s="48">
        <v>0</v>
      </c>
      <c r="L229" s="35">
        <f t="shared" si="51"/>
        <v>1</v>
      </c>
      <c r="M229" s="7"/>
      <c r="S229" s="9" t="s">
        <v>1478</v>
      </c>
      <c r="T229" s="20">
        <v>0</v>
      </c>
      <c r="U229" s="20">
        <v>0</v>
      </c>
      <c r="V229" s="20">
        <v>0</v>
      </c>
      <c r="W229" s="20">
        <v>0</v>
      </c>
      <c r="X229" s="20">
        <v>0</v>
      </c>
      <c r="Y229" s="20">
        <v>0</v>
      </c>
      <c r="Z229" s="9">
        <f>SUM(T229:Y229)</f>
        <v>0</v>
      </c>
    </row>
    <row r="230" spans="1:26" x14ac:dyDescent="0.25">
      <c r="A230" s="33" t="s">
        <v>186</v>
      </c>
      <c r="B230" s="33" t="s">
        <v>571</v>
      </c>
      <c r="C230" s="47">
        <v>1</v>
      </c>
      <c r="D230" s="20">
        <v>1</v>
      </c>
      <c r="E230" s="59">
        <v>0</v>
      </c>
      <c r="F230" s="47">
        <v>0</v>
      </c>
      <c r="G230" s="47">
        <v>0</v>
      </c>
      <c r="H230" s="57">
        <v>1</v>
      </c>
      <c r="I230" s="47">
        <v>0</v>
      </c>
      <c r="J230" s="47">
        <v>0</v>
      </c>
      <c r="K230" s="47">
        <v>0</v>
      </c>
      <c r="L230" s="35">
        <f t="shared" si="51"/>
        <v>1</v>
      </c>
      <c r="M230" s="7"/>
      <c r="S230" s="40" t="s">
        <v>1479</v>
      </c>
      <c r="T230" s="38">
        <v>0</v>
      </c>
      <c r="U230" s="38">
        <v>0</v>
      </c>
      <c r="V230" s="38">
        <v>0</v>
      </c>
      <c r="W230" s="38">
        <v>0</v>
      </c>
      <c r="X230" s="38">
        <v>0</v>
      </c>
      <c r="Y230" s="38">
        <v>0</v>
      </c>
      <c r="Z230" s="9">
        <f t="shared" ref="Z230:Z236" si="52">SUM(T230:Y230)</f>
        <v>0</v>
      </c>
    </row>
    <row r="231" spans="1:26" x14ac:dyDescent="0.25">
      <c r="A231" s="33" t="s">
        <v>186</v>
      </c>
      <c r="B231" s="33" t="s">
        <v>250</v>
      </c>
      <c r="C231" s="47">
        <v>3</v>
      </c>
      <c r="D231" s="20">
        <v>3</v>
      </c>
      <c r="E231" s="59">
        <v>1</v>
      </c>
      <c r="F231" s="47">
        <v>0</v>
      </c>
      <c r="G231" s="47">
        <v>0</v>
      </c>
      <c r="H231" s="57">
        <v>2</v>
      </c>
      <c r="I231" s="47">
        <v>0</v>
      </c>
      <c r="J231" s="47">
        <v>0</v>
      </c>
      <c r="K231" s="47">
        <v>0</v>
      </c>
      <c r="L231" s="35">
        <f t="shared" si="51"/>
        <v>3</v>
      </c>
      <c r="M231" s="7">
        <v>5</v>
      </c>
      <c r="S231" s="9" t="s">
        <v>1480</v>
      </c>
      <c r="T231" s="20">
        <v>0</v>
      </c>
      <c r="U231" s="20">
        <v>0</v>
      </c>
      <c r="V231" s="20">
        <v>0</v>
      </c>
      <c r="W231" s="20">
        <v>1</v>
      </c>
      <c r="X231" s="20">
        <v>0</v>
      </c>
      <c r="Y231" s="20">
        <v>0</v>
      </c>
      <c r="Z231" s="9">
        <f t="shared" si="52"/>
        <v>1</v>
      </c>
    </row>
    <row r="232" spans="1:26" x14ac:dyDescent="0.25">
      <c r="A232" s="36" t="s">
        <v>100</v>
      </c>
      <c r="B232" s="36" t="s">
        <v>571</v>
      </c>
      <c r="C232" s="37">
        <v>3</v>
      </c>
      <c r="D232" s="38">
        <v>3</v>
      </c>
      <c r="E232" s="37">
        <v>1</v>
      </c>
      <c r="F232" s="37">
        <v>0</v>
      </c>
      <c r="G232" s="37">
        <v>0</v>
      </c>
      <c r="H232" s="37">
        <v>2</v>
      </c>
      <c r="I232" s="37">
        <v>0</v>
      </c>
      <c r="J232" s="37">
        <v>0</v>
      </c>
      <c r="K232" s="37">
        <v>0</v>
      </c>
      <c r="L232" s="35">
        <f t="shared" si="51"/>
        <v>3</v>
      </c>
      <c r="M232" s="7"/>
      <c r="S232" s="40" t="s">
        <v>1481</v>
      </c>
      <c r="T232" s="38">
        <v>0</v>
      </c>
      <c r="U232" s="38">
        <v>0</v>
      </c>
      <c r="V232" s="38">
        <v>0</v>
      </c>
      <c r="W232" s="38">
        <v>1</v>
      </c>
      <c r="X232" s="38">
        <v>0</v>
      </c>
      <c r="Y232" s="38">
        <v>0</v>
      </c>
      <c r="Z232" s="9">
        <f t="shared" si="52"/>
        <v>1</v>
      </c>
    </row>
    <row r="233" spans="1:26" x14ac:dyDescent="0.25">
      <c r="A233" s="36" t="s">
        <v>100</v>
      </c>
      <c r="B233" s="36" t="s">
        <v>248</v>
      </c>
      <c r="C233" s="37">
        <v>1</v>
      </c>
      <c r="D233" s="38">
        <v>1</v>
      </c>
      <c r="E233" s="37">
        <v>0</v>
      </c>
      <c r="F233" s="37">
        <v>0</v>
      </c>
      <c r="G233" s="37">
        <v>0</v>
      </c>
      <c r="H233" s="37">
        <v>1</v>
      </c>
      <c r="I233" s="37">
        <v>0</v>
      </c>
      <c r="J233" s="37">
        <v>0</v>
      </c>
      <c r="K233" s="37">
        <v>0</v>
      </c>
      <c r="L233" s="35">
        <f t="shared" si="51"/>
        <v>1</v>
      </c>
      <c r="M233" s="7"/>
      <c r="S233" s="10" t="s">
        <v>1482</v>
      </c>
      <c r="T233" s="20">
        <v>1</v>
      </c>
      <c r="U233" s="20">
        <v>0</v>
      </c>
      <c r="V233" s="20">
        <v>0</v>
      </c>
      <c r="W233" s="20">
        <v>3</v>
      </c>
      <c r="X233" s="20">
        <v>0</v>
      </c>
      <c r="Y233" s="20">
        <v>0</v>
      </c>
      <c r="Z233" s="9">
        <f t="shared" si="52"/>
        <v>4</v>
      </c>
    </row>
    <row r="234" spans="1:26" x14ac:dyDescent="0.25">
      <c r="A234" s="36" t="s">
        <v>100</v>
      </c>
      <c r="B234" s="36" t="s">
        <v>250</v>
      </c>
      <c r="C234" s="37">
        <v>31</v>
      </c>
      <c r="D234" s="39">
        <v>29</v>
      </c>
      <c r="E234" s="37">
        <v>4</v>
      </c>
      <c r="F234" s="37">
        <v>3</v>
      </c>
      <c r="G234" s="37">
        <v>1</v>
      </c>
      <c r="H234" s="37">
        <v>11</v>
      </c>
      <c r="I234" s="37">
        <v>8</v>
      </c>
      <c r="J234" s="37">
        <v>2</v>
      </c>
      <c r="K234" s="37">
        <v>0</v>
      </c>
      <c r="L234" s="35">
        <f t="shared" si="51"/>
        <v>29</v>
      </c>
      <c r="M234" s="7">
        <v>33</v>
      </c>
      <c r="S234" s="40" t="s">
        <v>1483</v>
      </c>
      <c r="T234" s="38">
        <v>5</v>
      </c>
      <c r="U234" s="38">
        <v>3</v>
      </c>
      <c r="V234" s="38">
        <v>1</v>
      </c>
      <c r="W234" s="38">
        <v>14</v>
      </c>
      <c r="X234" s="38">
        <v>8</v>
      </c>
      <c r="Y234" s="38">
        <v>2</v>
      </c>
      <c r="Z234" s="9">
        <f t="shared" si="52"/>
        <v>33</v>
      </c>
    </row>
    <row r="235" spans="1:26" x14ac:dyDescent="0.25">
      <c r="A235" s="33" t="s">
        <v>101</v>
      </c>
      <c r="B235" s="33" t="s">
        <v>571</v>
      </c>
      <c r="C235" s="34">
        <v>24</v>
      </c>
      <c r="D235" s="41">
        <v>24</v>
      </c>
      <c r="E235" s="34">
        <v>5</v>
      </c>
      <c r="F235" s="34">
        <v>3</v>
      </c>
      <c r="G235" s="34">
        <v>1</v>
      </c>
      <c r="H235" s="34">
        <v>12</v>
      </c>
      <c r="I235" s="34">
        <v>1</v>
      </c>
      <c r="J235" s="34">
        <v>2</v>
      </c>
      <c r="K235" s="34">
        <v>0</v>
      </c>
      <c r="L235" s="35">
        <f t="shared" si="51"/>
        <v>24</v>
      </c>
      <c r="M235" s="7"/>
      <c r="S235" s="10" t="s">
        <v>1484</v>
      </c>
      <c r="T235" s="20">
        <v>17</v>
      </c>
      <c r="U235" s="20">
        <v>20</v>
      </c>
      <c r="V235" s="20">
        <v>3</v>
      </c>
      <c r="W235" s="20">
        <v>32</v>
      </c>
      <c r="X235" s="20">
        <v>59</v>
      </c>
      <c r="Y235" s="20">
        <v>2</v>
      </c>
      <c r="Z235" s="9">
        <f t="shared" si="52"/>
        <v>133</v>
      </c>
    </row>
    <row r="236" spans="1:26" x14ac:dyDescent="0.25">
      <c r="A236" s="33" t="s">
        <v>101</v>
      </c>
      <c r="B236" s="33" t="s">
        <v>688</v>
      </c>
      <c r="C236" s="34">
        <v>4</v>
      </c>
      <c r="D236" s="20">
        <v>4</v>
      </c>
      <c r="E236" s="34">
        <v>0</v>
      </c>
      <c r="F236" s="34">
        <v>0</v>
      </c>
      <c r="G236" s="34">
        <v>0</v>
      </c>
      <c r="H236" s="34">
        <v>1</v>
      </c>
      <c r="I236" s="34">
        <v>3</v>
      </c>
      <c r="J236" s="34">
        <v>0</v>
      </c>
      <c r="K236" s="34">
        <v>0</v>
      </c>
      <c r="L236" s="35">
        <f t="shared" si="51"/>
        <v>4</v>
      </c>
      <c r="M236" s="7"/>
      <c r="S236" s="40" t="s">
        <v>1485</v>
      </c>
      <c r="T236" s="38">
        <v>66</v>
      </c>
      <c r="U236" s="38">
        <v>193</v>
      </c>
      <c r="V236" s="38">
        <v>78</v>
      </c>
      <c r="W236" s="38">
        <v>118</v>
      </c>
      <c r="X236" s="38">
        <v>599</v>
      </c>
      <c r="Y236" s="38">
        <v>14</v>
      </c>
      <c r="Z236" s="9">
        <f t="shared" si="52"/>
        <v>1068</v>
      </c>
    </row>
    <row r="237" spans="1:26" x14ac:dyDescent="0.25">
      <c r="A237" s="33" t="s">
        <v>101</v>
      </c>
      <c r="B237" s="33" t="s">
        <v>690</v>
      </c>
      <c r="C237" s="34">
        <v>1</v>
      </c>
      <c r="D237" s="20">
        <v>1</v>
      </c>
      <c r="E237" s="34">
        <v>0</v>
      </c>
      <c r="F237" s="34">
        <v>1</v>
      </c>
      <c r="G237" s="34">
        <v>0</v>
      </c>
      <c r="H237" s="34">
        <v>0</v>
      </c>
      <c r="I237" s="34">
        <v>0</v>
      </c>
      <c r="J237" s="34">
        <v>0</v>
      </c>
      <c r="K237" s="34">
        <v>0</v>
      </c>
      <c r="L237" s="35">
        <f t="shared" si="51"/>
        <v>1</v>
      </c>
      <c r="M237" s="7"/>
      <c r="T237" s="6">
        <f>SUM(T229:T236)</f>
        <v>89</v>
      </c>
      <c r="U237" s="6">
        <f t="shared" ref="U237:Y237" si="53">SUM(U229:U236)</f>
        <v>216</v>
      </c>
      <c r="V237" s="6">
        <f t="shared" si="53"/>
        <v>82</v>
      </c>
      <c r="W237" s="6">
        <f t="shared" si="53"/>
        <v>169</v>
      </c>
      <c r="X237" s="6">
        <f t="shared" si="53"/>
        <v>666</v>
      </c>
      <c r="Y237" s="6">
        <f t="shared" si="53"/>
        <v>18</v>
      </c>
      <c r="Z237" s="9">
        <f>SUM(T237:Y237)</f>
        <v>1240</v>
      </c>
    </row>
    <row r="238" spans="1:26" x14ac:dyDescent="0.25">
      <c r="A238" s="33" t="s">
        <v>101</v>
      </c>
      <c r="B238" s="33" t="s">
        <v>250</v>
      </c>
      <c r="C238" s="34">
        <v>106</v>
      </c>
      <c r="D238" s="20">
        <v>104</v>
      </c>
      <c r="E238" s="34">
        <v>12</v>
      </c>
      <c r="F238" s="34">
        <v>16</v>
      </c>
      <c r="G238" s="34">
        <v>2</v>
      </c>
      <c r="H238" s="34">
        <v>19</v>
      </c>
      <c r="I238" s="34">
        <v>55</v>
      </c>
      <c r="J238" s="34">
        <v>0</v>
      </c>
      <c r="K238" s="34">
        <v>0</v>
      </c>
      <c r="L238" s="35">
        <f t="shared" si="51"/>
        <v>104</v>
      </c>
      <c r="M238" s="7">
        <f>SUM(L235:L238)</f>
        <v>133</v>
      </c>
    </row>
    <row r="239" spans="1:26" x14ac:dyDescent="0.25">
      <c r="A239" s="36" t="s">
        <v>53</v>
      </c>
      <c r="B239" s="36" t="s">
        <v>571</v>
      </c>
      <c r="C239" s="37">
        <v>71</v>
      </c>
      <c r="D239" s="38">
        <v>69</v>
      </c>
      <c r="E239" s="37">
        <v>17</v>
      </c>
      <c r="F239" s="37">
        <v>19</v>
      </c>
      <c r="G239" s="37">
        <v>2</v>
      </c>
      <c r="H239" s="37">
        <v>27</v>
      </c>
      <c r="I239" s="37">
        <v>2</v>
      </c>
      <c r="J239" s="37">
        <v>2</v>
      </c>
      <c r="K239" s="37">
        <v>0</v>
      </c>
      <c r="L239" s="35">
        <f t="shared" si="51"/>
        <v>69</v>
      </c>
      <c r="M239" s="7"/>
    </row>
    <row r="240" spans="1:26" x14ac:dyDescent="0.25">
      <c r="A240" s="36" t="s">
        <v>53</v>
      </c>
      <c r="B240" s="36" t="s">
        <v>688</v>
      </c>
      <c r="C240" s="37">
        <v>115</v>
      </c>
      <c r="D240" s="39">
        <v>93</v>
      </c>
      <c r="E240" s="37">
        <v>3</v>
      </c>
      <c r="F240" s="37">
        <v>40</v>
      </c>
      <c r="G240" s="37">
        <v>7</v>
      </c>
      <c r="H240" s="37">
        <v>30</v>
      </c>
      <c r="I240" s="37">
        <v>5</v>
      </c>
      <c r="J240" s="37">
        <v>8</v>
      </c>
      <c r="K240" s="37">
        <v>0</v>
      </c>
      <c r="L240" s="35">
        <f t="shared" si="51"/>
        <v>93</v>
      </c>
      <c r="M240" s="7"/>
      <c r="S240" s="9" t="s">
        <v>1505</v>
      </c>
      <c r="T240" s="9" t="s">
        <v>80</v>
      </c>
      <c r="U240" s="9" t="s">
        <v>51</v>
      </c>
      <c r="V240" s="9" t="s">
        <v>97</v>
      </c>
      <c r="W240" s="9" t="s">
        <v>63</v>
      </c>
      <c r="X240" s="9" t="s">
        <v>59</v>
      </c>
      <c r="Y240" s="9" t="s">
        <v>98</v>
      </c>
      <c r="Z240" s="9" t="s">
        <v>1469</v>
      </c>
    </row>
    <row r="241" spans="1:27" x14ac:dyDescent="0.25">
      <c r="A241" s="36" t="s">
        <v>53</v>
      </c>
      <c r="B241" s="36" t="s">
        <v>690</v>
      </c>
      <c r="C241" s="37">
        <v>9</v>
      </c>
      <c r="D241" s="38">
        <v>8</v>
      </c>
      <c r="E241" s="37">
        <v>1</v>
      </c>
      <c r="F241" s="37">
        <v>6</v>
      </c>
      <c r="G241" s="37">
        <v>1</v>
      </c>
      <c r="H241" s="37">
        <v>0</v>
      </c>
      <c r="I241" s="37">
        <v>0</v>
      </c>
      <c r="J241" s="37">
        <v>0</v>
      </c>
      <c r="K241" s="37">
        <v>0</v>
      </c>
      <c r="L241" s="35">
        <f t="shared" si="51"/>
        <v>8</v>
      </c>
      <c r="M241" s="7"/>
      <c r="S241" s="9" t="s">
        <v>1478</v>
      </c>
      <c r="T241" s="20">
        <v>0</v>
      </c>
      <c r="U241" s="20">
        <v>0</v>
      </c>
      <c r="V241" s="20">
        <v>0</v>
      </c>
      <c r="W241" s="45">
        <v>0</v>
      </c>
      <c r="X241" s="20">
        <v>0</v>
      </c>
      <c r="Y241" s="20">
        <v>0</v>
      </c>
      <c r="Z241" s="9">
        <f>SUM(T241:Y241)</f>
        <v>0</v>
      </c>
    </row>
    <row r="242" spans="1:27" x14ac:dyDescent="0.25">
      <c r="A242" s="36" t="s">
        <v>53</v>
      </c>
      <c r="B242" s="36" t="s">
        <v>248</v>
      </c>
      <c r="C242" s="37">
        <v>7</v>
      </c>
      <c r="D242" s="38">
        <v>7</v>
      </c>
      <c r="E242" s="37">
        <v>3</v>
      </c>
      <c r="F242" s="37">
        <v>3</v>
      </c>
      <c r="G242" s="37">
        <v>0</v>
      </c>
      <c r="H242" s="37">
        <v>1</v>
      </c>
      <c r="I242" s="37">
        <v>0</v>
      </c>
      <c r="J242" s="37">
        <v>0</v>
      </c>
      <c r="K242" s="37">
        <v>0</v>
      </c>
      <c r="L242" s="35">
        <f t="shared" si="51"/>
        <v>7</v>
      </c>
      <c r="M242" s="7"/>
      <c r="S242" s="40" t="s">
        <v>1479</v>
      </c>
      <c r="T242" s="38">
        <v>0</v>
      </c>
      <c r="U242" s="38">
        <v>0</v>
      </c>
      <c r="V242" s="38">
        <v>0</v>
      </c>
      <c r="W242" s="46">
        <v>0</v>
      </c>
      <c r="X242" s="38">
        <v>0</v>
      </c>
      <c r="Y242" s="38">
        <v>0</v>
      </c>
      <c r="Z242" s="9">
        <f t="shared" ref="Z242:Z248" si="54">SUM(T242:Y242)</f>
        <v>0</v>
      </c>
    </row>
    <row r="243" spans="1:27" x14ac:dyDescent="0.25">
      <c r="A243" s="36" t="s">
        <v>53</v>
      </c>
      <c r="B243" s="36" t="s">
        <v>250</v>
      </c>
      <c r="C243" s="37">
        <v>901</v>
      </c>
      <c r="D243" s="38">
        <v>891</v>
      </c>
      <c r="E243" s="37">
        <v>42</v>
      </c>
      <c r="F243" s="37">
        <v>125</v>
      </c>
      <c r="G243" s="37">
        <v>68</v>
      </c>
      <c r="H243" s="37">
        <v>60</v>
      </c>
      <c r="I243" s="37">
        <v>592</v>
      </c>
      <c r="J243" s="37">
        <v>4</v>
      </c>
      <c r="K243" s="37">
        <v>0</v>
      </c>
      <c r="L243" s="35">
        <f t="shared" si="51"/>
        <v>891</v>
      </c>
      <c r="M243" s="7">
        <f>SUM(L239:L243)</f>
        <v>1068</v>
      </c>
      <c r="S243" s="9" t="s">
        <v>1480</v>
      </c>
      <c r="T243" s="47">
        <v>0</v>
      </c>
      <c r="U243" s="47">
        <v>0</v>
      </c>
      <c r="V243" s="47">
        <v>0</v>
      </c>
      <c r="W243" s="45">
        <v>0</v>
      </c>
      <c r="X243" s="47">
        <v>0</v>
      </c>
      <c r="Y243" s="47">
        <v>0</v>
      </c>
      <c r="Z243" s="9">
        <f t="shared" si="54"/>
        <v>0</v>
      </c>
    </row>
    <row r="244" spans="1:27" x14ac:dyDescent="0.25">
      <c r="A244" s="42" t="s">
        <v>1504</v>
      </c>
      <c r="B244" s="43"/>
      <c r="C244" s="43">
        <f t="shared" ref="C244:D244" si="55">SUM(C228:C243)</f>
        <v>1279</v>
      </c>
      <c r="D244" s="43">
        <f t="shared" si="55"/>
        <v>1240</v>
      </c>
      <c r="E244" s="43">
        <f>SUM(E228:E243)</f>
        <v>89</v>
      </c>
      <c r="F244" s="43">
        <f t="shared" ref="F244:L244" si="56">SUM(F228:F243)</f>
        <v>216</v>
      </c>
      <c r="G244" s="43">
        <f t="shared" si="56"/>
        <v>82</v>
      </c>
      <c r="H244" s="43">
        <f t="shared" si="56"/>
        <v>169</v>
      </c>
      <c r="I244" s="43">
        <f t="shared" si="56"/>
        <v>666</v>
      </c>
      <c r="J244" s="43">
        <f t="shared" si="56"/>
        <v>18</v>
      </c>
      <c r="K244" s="43">
        <f t="shared" si="56"/>
        <v>0</v>
      </c>
      <c r="L244" s="43">
        <f t="shared" si="56"/>
        <v>1240</v>
      </c>
      <c r="M244" s="7">
        <f>SUM(M228:M243)</f>
        <v>1240</v>
      </c>
      <c r="S244" s="40" t="s">
        <v>1481</v>
      </c>
      <c r="T244" s="48">
        <v>0</v>
      </c>
      <c r="U244" s="48">
        <v>0</v>
      </c>
      <c r="V244" s="48">
        <v>0</v>
      </c>
      <c r="W244" s="48">
        <v>1</v>
      </c>
      <c r="X244" s="48">
        <v>0</v>
      </c>
      <c r="Y244" s="48">
        <v>0</v>
      </c>
      <c r="Z244" s="9">
        <f t="shared" si="54"/>
        <v>1</v>
      </c>
    </row>
    <row r="245" spans="1:27" x14ac:dyDescent="0.25">
      <c r="I245" s="44" t="s">
        <v>1517</v>
      </c>
      <c r="S245" s="49" t="s">
        <v>1482</v>
      </c>
      <c r="T245" s="50">
        <v>0</v>
      </c>
      <c r="U245" s="50">
        <v>0</v>
      </c>
      <c r="V245" s="50">
        <v>0</v>
      </c>
      <c r="W245" s="50">
        <v>1</v>
      </c>
      <c r="X245" s="50">
        <v>0</v>
      </c>
      <c r="Y245" s="50">
        <v>0</v>
      </c>
      <c r="Z245" s="51">
        <f t="shared" si="54"/>
        <v>1</v>
      </c>
    </row>
    <row r="246" spans="1:27" x14ac:dyDescent="0.25">
      <c r="S246" s="40" t="s">
        <v>1483</v>
      </c>
      <c r="T246" s="37">
        <v>1</v>
      </c>
      <c r="U246" s="37">
        <v>0</v>
      </c>
      <c r="V246" s="37">
        <v>0</v>
      </c>
      <c r="W246" s="37">
        <v>2</v>
      </c>
      <c r="X246" s="37">
        <v>0</v>
      </c>
      <c r="Y246" s="37">
        <v>0</v>
      </c>
      <c r="Z246" s="9">
        <f t="shared" si="54"/>
        <v>3</v>
      </c>
    </row>
    <row r="247" spans="1:27" x14ac:dyDescent="0.25">
      <c r="S247" s="10" t="s">
        <v>1484</v>
      </c>
      <c r="T247" s="34">
        <v>5</v>
      </c>
      <c r="U247" s="34">
        <v>3</v>
      </c>
      <c r="V247" s="34">
        <v>1</v>
      </c>
      <c r="W247" s="34">
        <v>12</v>
      </c>
      <c r="X247" s="34">
        <v>1</v>
      </c>
      <c r="Y247" s="34">
        <v>2</v>
      </c>
      <c r="Z247" s="9">
        <f t="shared" si="54"/>
        <v>24</v>
      </c>
    </row>
    <row r="248" spans="1:27" x14ac:dyDescent="0.25">
      <c r="S248" s="40" t="s">
        <v>1485</v>
      </c>
      <c r="T248" s="37">
        <v>17</v>
      </c>
      <c r="U248" s="37">
        <v>19</v>
      </c>
      <c r="V248" s="37">
        <v>2</v>
      </c>
      <c r="W248" s="37">
        <v>27</v>
      </c>
      <c r="X248" s="37">
        <v>2</v>
      </c>
      <c r="Y248" s="37">
        <v>2</v>
      </c>
      <c r="Z248" s="9">
        <f t="shared" si="54"/>
        <v>69</v>
      </c>
      <c r="AA248" s="6">
        <f>SUM(Z241:Z248)</f>
        <v>98</v>
      </c>
    </row>
    <row r="249" spans="1:27" x14ac:dyDescent="0.25">
      <c r="T249" s="52">
        <f>SUM(T241:T248)</f>
        <v>23</v>
      </c>
      <c r="U249" s="52">
        <f t="shared" ref="U249:Y249" si="57">SUM(U241:U248)</f>
        <v>22</v>
      </c>
      <c r="V249" s="52">
        <f t="shared" si="57"/>
        <v>3</v>
      </c>
      <c r="W249" s="52">
        <f t="shared" si="57"/>
        <v>43</v>
      </c>
      <c r="X249" s="52">
        <f t="shared" si="57"/>
        <v>3</v>
      </c>
      <c r="Y249" s="52">
        <f t="shared" si="57"/>
        <v>4</v>
      </c>
      <c r="Z249" s="51">
        <f>SUM(T249:Y249)</f>
        <v>98</v>
      </c>
    </row>
    <row r="254" spans="1:27" x14ac:dyDescent="0.25">
      <c r="S254" s="9" t="s">
        <v>1507</v>
      </c>
      <c r="T254" s="9" t="s">
        <v>80</v>
      </c>
      <c r="U254" s="9" t="s">
        <v>51</v>
      </c>
      <c r="V254" s="9" t="s">
        <v>97</v>
      </c>
      <c r="W254" s="9" t="s">
        <v>63</v>
      </c>
      <c r="X254" s="9" t="s">
        <v>59</v>
      </c>
      <c r="Y254" s="9" t="s">
        <v>98</v>
      </c>
      <c r="Z254" s="9" t="s">
        <v>1508</v>
      </c>
    </row>
    <row r="255" spans="1:27" x14ac:dyDescent="0.25">
      <c r="S255" s="9" t="s">
        <v>1478</v>
      </c>
      <c r="T255" s="20">
        <v>0</v>
      </c>
      <c r="U255" s="20">
        <v>0</v>
      </c>
      <c r="V255" s="20">
        <v>0</v>
      </c>
      <c r="W255" s="20">
        <v>0</v>
      </c>
      <c r="X255" s="20">
        <v>0</v>
      </c>
      <c r="Y255" s="20">
        <v>0</v>
      </c>
      <c r="Z255" s="10">
        <f>SUM(T255:W255)+Y255</f>
        <v>0</v>
      </c>
      <c r="AA255" s="9" t="s">
        <v>1478</v>
      </c>
    </row>
    <row r="256" spans="1:27" x14ac:dyDescent="0.25">
      <c r="S256" s="40" t="s">
        <v>1479</v>
      </c>
      <c r="T256" s="38">
        <v>0</v>
      </c>
      <c r="U256" s="38">
        <v>0</v>
      </c>
      <c r="V256" s="38">
        <v>0</v>
      </c>
      <c r="W256" s="38">
        <v>0</v>
      </c>
      <c r="X256" s="38">
        <v>0</v>
      </c>
      <c r="Y256" s="38">
        <v>0</v>
      </c>
      <c r="Z256" s="10">
        <f t="shared" ref="Z256:Z261" si="58">SUM(T256:W256)+Y256</f>
        <v>0</v>
      </c>
      <c r="AA256" s="40" t="s">
        <v>1479</v>
      </c>
    </row>
    <row r="257" spans="19:27" x14ac:dyDescent="0.25">
      <c r="S257" s="9" t="s">
        <v>1480</v>
      </c>
      <c r="T257" s="20">
        <v>0</v>
      </c>
      <c r="U257" s="20">
        <v>0</v>
      </c>
      <c r="V257" s="20">
        <v>0</v>
      </c>
      <c r="W257" s="20">
        <v>1</v>
      </c>
      <c r="X257" s="20">
        <v>0</v>
      </c>
      <c r="Y257" s="20">
        <v>0</v>
      </c>
      <c r="Z257" s="10">
        <f t="shared" si="58"/>
        <v>1</v>
      </c>
      <c r="AA257" s="9" t="s">
        <v>1480</v>
      </c>
    </row>
    <row r="258" spans="19:27" x14ac:dyDescent="0.25">
      <c r="S258" s="40" t="s">
        <v>1481</v>
      </c>
      <c r="T258" s="38">
        <v>0</v>
      </c>
      <c r="U258" s="38">
        <v>0</v>
      </c>
      <c r="V258" s="38">
        <v>0</v>
      </c>
      <c r="W258" s="38">
        <v>0</v>
      </c>
      <c r="X258" s="38">
        <v>0</v>
      </c>
      <c r="Y258" s="38">
        <v>0</v>
      </c>
      <c r="Z258" s="10">
        <f t="shared" si="58"/>
        <v>0</v>
      </c>
      <c r="AA258" s="40" t="s">
        <v>1481</v>
      </c>
    </row>
    <row r="259" spans="19:27" x14ac:dyDescent="0.25">
      <c r="S259" s="10" t="s">
        <v>1482</v>
      </c>
      <c r="T259" s="20">
        <v>1</v>
      </c>
      <c r="U259" s="20">
        <v>0</v>
      </c>
      <c r="V259" s="20">
        <v>0</v>
      </c>
      <c r="W259" s="20">
        <v>2</v>
      </c>
      <c r="X259" s="20">
        <v>0</v>
      </c>
      <c r="Y259" s="20">
        <v>0</v>
      </c>
      <c r="Z259" s="10">
        <f t="shared" si="58"/>
        <v>3</v>
      </c>
      <c r="AA259" s="10" t="s">
        <v>1482</v>
      </c>
    </row>
    <row r="260" spans="19:27" x14ac:dyDescent="0.25">
      <c r="S260" s="40" t="s">
        <v>1483</v>
      </c>
      <c r="T260" s="38">
        <v>4</v>
      </c>
      <c r="U260" s="38">
        <v>3</v>
      </c>
      <c r="V260" s="38">
        <v>1</v>
      </c>
      <c r="W260" s="38">
        <v>12</v>
      </c>
      <c r="X260" s="38">
        <v>8</v>
      </c>
      <c r="Y260" s="38">
        <v>2</v>
      </c>
      <c r="Z260" s="10">
        <f t="shared" si="58"/>
        <v>22</v>
      </c>
      <c r="AA260" s="40" t="s">
        <v>1483</v>
      </c>
    </row>
    <row r="261" spans="19:27" x14ac:dyDescent="0.25">
      <c r="S261" s="10" t="s">
        <v>1484</v>
      </c>
      <c r="T261" s="20">
        <v>12</v>
      </c>
      <c r="U261" s="20">
        <v>17</v>
      </c>
      <c r="V261" s="20">
        <v>2</v>
      </c>
      <c r="W261" s="20">
        <v>20</v>
      </c>
      <c r="X261" s="20">
        <v>58</v>
      </c>
      <c r="Y261" s="20">
        <v>0</v>
      </c>
      <c r="Z261" s="10">
        <f t="shared" si="58"/>
        <v>51</v>
      </c>
      <c r="AA261" s="10" t="s">
        <v>1484</v>
      </c>
    </row>
    <row r="262" spans="19:27" x14ac:dyDescent="0.25">
      <c r="S262" s="40" t="s">
        <v>1485</v>
      </c>
      <c r="T262" s="38">
        <v>49</v>
      </c>
      <c r="U262" s="38">
        <v>174</v>
      </c>
      <c r="V262" s="38">
        <v>76</v>
      </c>
      <c r="W262" s="38">
        <v>91</v>
      </c>
      <c r="X262" s="38">
        <v>597</v>
      </c>
      <c r="Y262" s="38">
        <v>12</v>
      </c>
      <c r="Z262" s="10">
        <f t="shared" ref="Z262" si="59">SUM(T262:W262)+Y262</f>
        <v>402</v>
      </c>
      <c r="AA262" s="40" t="s">
        <v>1485</v>
      </c>
    </row>
    <row r="263" spans="19:27" x14ac:dyDescent="0.25">
      <c r="T263" s="16">
        <f>SUM(T255:T262)</f>
        <v>66</v>
      </c>
      <c r="U263" s="16">
        <f t="shared" ref="U263:Y263" si="60">SUM(U255:U262)</f>
        <v>194</v>
      </c>
      <c r="V263" s="16">
        <f t="shared" si="60"/>
        <v>79</v>
      </c>
      <c r="W263" s="16">
        <f t="shared" si="60"/>
        <v>126</v>
      </c>
      <c r="X263" s="16">
        <f t="shared" si="60"/>
        <v>663</v>
      </c>
      <c r="Y263" s="16">
        <f t="shared" si="60"/>
        <v>14</v>
      </c>
      <c r="Z263" s="10">
        <f>SUM(T263:W263)+Y263</f>
        <v>479</v>
      </c>
    </row>
    <row r="275" spans="1:26" ht="39.6" x14ac:dyDescent="0.25">
      <c r="A275" s="28" t="s">
        <v>1518</v>
      </c>
      <c r="B275" s="28" t="s">
        <v>1492</v>
      </c>
      <c r="C275" s="28" t="s">
        <v>1468</v>
      </c>
      <c r="D275" s="29" t="s">
        <v>1493</v>
      </c>
      <c r="E275" s="30" t="s">
        <v>1494</v>
      </c>
      <c r="F275" s="28" t="s">
        <v>1495</v>
      </c>
      <c r="G275" s="28" t="s">
        <v>1496</v>
      </c>
      <c r="H275" s="28" t="s">
        <v>1497</v>
      </c>
      <c r="I275" s="28" t="s">
        <v>1498</v>
      </c>
      <c r="J275" s="28" t="s">
        <v>1499</v>
      </c>
      <c r="K275" s="31" t="s">
        <v>1500</v>
      </c>
      <c r="L275" s="32" t="s">
        <v>1501</v>
      </c>
      <c r="M275" s="12" t="s">
        <v>1519</v>
      </c>
      <c r="S275" s="21" t="s">
        <v>1518</v>
      </c>
    </row>
    <row r="276" spans="1:26" x14ac:dyDescent="0.25">
      <c r="A276" s="28" t="s">
        <v>180</v>
      </c>
      <c r="B276" s="28" t="s">
        <v>688</v>
      </c>
      <c r="C276" s="53">
        <v>2</v>
      </c>
      <c r="D276" s="20">
        <v>2</v>
      </c>
      <c r="E276" s="54">
        <v>0</v>
      </c>
      <c r="F276" s="53">
        <v>0</v>
      </c>
      <c r="G276" s="53">
        <v>0</v>
      </c>
      <c r="H276" s="53">
        <v>2</v>
      </c>
      <c r="I276" s="53">
        <v>0</v>
      </c>
      <c r="J276" s="53">
        <v>0</v>
      </c>
      <c r="K276" s="53">
        <v>0</v>
      </c>
      <c r="L276" s="35">
        <f t="shared" ref="L276:L286" si="61">SUM(E276:K276)</f>
        <v>2</v>
      </c>
      <c r="M276" s="60"/>
      <c r="S276" s="9" t="s">
        <v>1503</v>
      </c>
      <c r="T276" s="9" t="s">
        <v>80</v>
      </c>
      <c r="U276" s="9" t="s">
        <v>51</v>
      </c>
      <c r="V276" s="9" t="s">
        <v>97</v>
      </c>
      <c r="W276" s="9" t="s">
        <v>63</v>
      </c>
      <c r="X276" s="9" t="s">
        <v>59</v>
      </c>
      <c r="Y276" s="9" t="s">
        <v>98</v>
      </c>
      <c r="Z276" s="9" t="s">
        <v>1469</v>
      </c>
    </row>
    <row r="277" spans="1:26" x14ac:dyDescent="0.25">
      <c r="A277" s="28" t="s">
        <v>180</v>
      </c>
      <c r="B277" s="28" t="s">
        <v>250</v>
      </c>
      <c r="C277" s="53">
        <v>3</v>
      </c>
      <c r="D277" s="20">
        <v>3</v>
      </c>
      <c r="E277" s="54">
        <v>0</v>
      </c>
      <c r="F277" s="53">
        <v>1</v>
      </c>
      <c r="G277" s="53">
        <v>0</v>
      </c>
      <c r="H277" s="53">
        <v>2</v>
      </c>
      <c r="I277" s="53">
        <v>0</v>
      </c>
      <c r="J277" s="53">
        <v>0</v>
      </c>
      <c r="K277" s="53">
        <v>0</v>
      </c>
      <c r="L277" s="35">
        <f t="shared" si="61"/>
        <v>3</v>
      </c>
      <c r="M277" s="7">
        <v>5</v>
      </c>
      <c r="S277" s="9" t="s">
        <v>1478</v>
      </c>
      <c r="T277" s="20">
        <v>0</v>
      </c>
      <c r="U277" s="20">
        <v>0</v>
      </c>
      <c r="V277" s="20">
        <v>0</v>
      </c>
      <c r="W277" s="20">
        <v>0</v>
      </c>
      <c r="X277" s="20">
        <v>0</v>
      </c>
      <c r="Y277" s="20">
        <v>0</v>
      </c>
      <c r="Z277" s="9">
        <f>SUM(T277:Y277)</f>
        <v>0</v>
      </c>
    </row>
    <row r="278" spans="1:26" x14ac:dyDescent="0.25">
      <c r="A278" s="55" t="s">
        <v>183</v>
      </c>
      <c r="B278" s="55" t="s">
        <v>571</v>
      </c>
      <c r="C278" s="48">
        <v>4</v>
      </c>
      <c r="D278" s="38">
        <v>4</v>
      </c>
      <c r="E278" s="56">
        <v>0</v>
      </c>
      <c r="F278" s="48">
        <v>1</v>
      </c>
      <c r="G278" s="48">
        <v>0</v>
      </c>
      <c r="H278" s="48">
        <v>3</v>
      </c>
      <c r="I278" s="48">
        <v>0</v>
      </c>
      <c r="J278" s="48">
        <v>0</v>
      </c>
      <c r="K278" s="48">
        <v>0</v>
      </c>
      <c r="L278" s="35">
        <f t="shared" si="61"/>
        <v>4</v>
      </c>
      <c r="M278" s="7"/>
      <c r="S278" s="40" t="s">
        <v>1479</v>
      </c>
      <c r="T278" s="38">
        <v>0</v>
      </c>
      <c r="U278" s="38">
        <v>0</v>
      </c>
      <c r="V278" s="38">
        <v>0</v>
      </c>
      <c r="W278" s="38">
        <v>0</v>
      </c>
      <c r="X278" s="38">
        <v>0</v>
      </c>
      <c r="Y278" s="38">
        <v>0</v>
      </c>
      <c r="Z278" s="9">
        <f t="shared" ref="Z278:Z284" si="62">SUM(T278:Y278)</f>
        <v>0</v>
      </c>
    </row>
    <row r="279" spans="1:26" x14ac:dyDescent="0.25">
      <c r="A279" s="55" t="s">
        <v>183</v>
      </c>
      <c r="B279" s="55" t="s">
        <v>688</v>
      </c>
      <c r="C279" s="48">
        <v>1</v>
      </c>
      <c r="D279" s="38">
        <v>1</v>
      </c>
      <c r="E279" s="56">
        <v>0</v>
      </c>
      <c r="F279" s="48">
        <v>0</v>
      </c>
      <c r="G279" s="48">
        <v>0</v>
      </c>
      <c r="H279" s="48">
        <v>1</v>
      </c>
      <c r="I279" s="48">
        <v>0</v>
      </c>
      <c r="J279" s="48">
        <v>0</v>
      </c>
      <c r="K279" s="48">
        <v>0</v>
      </c>
      <c r="L279" s="35">
        <f t="shared" si="61"/>
        <v>1</v>
      </c>
      <c r="M279" s="7"/>
      <c r="S279" s="9" t="s">
        <v>1480</v>
      </c>
      <c r="T279" s="20">
        <v>0</v>
      </c>
      <c r="U279" s="20">
        <v>1</v>
      </c>
      <c r="V279" s="20">
        <v>0</v>
      </c>
      <c r="W279" s="20">
        <v>4</v>
      </c>
      <c r="X279" s="20">
        <v>0</v>
      </c>
      <c r="Y279" s="20">
        <v>0</v>
      </c>
      <c r="Z279" s="9">
        <f t="shared" si="62"/>
        <v>5</v>
      </c>
    </row>
    <row r="280" spans="1:26" x14ac:dyDescent="0.25">
      <c r="A280" s="55" t="s">
        <v>183</v>
      </c>
      <c r="B280" s="55" t="s">
        <v>250</v>
      </c>
      <c r="C280" s="48">
        <v>3</v>
      </c>
      <c r="D280" s="38">
        <v>3</v>
      </c>
      <c r="E280" s="56">
        <v>0</v>
      </c>
      <c r="F280" s="48">
        <v>2</v>
      </c>
      <c r="G280" s="48">
        <v>0</v>
      </c>
      <c r="H280" s="48">
        <v>1</v>
      </c>
      <c r="I280" s="48">
        <v>0</v>
      </c>
      <c r="J280" s="48">
        <v>0</v>
      </c>
      <c r="K280" s="48">
        <v>0</v>
      </c>
      <c r="L280" s="35">
        <f t="shared" si="61"/>
        <v>3</v>
      </c>
      <c r="M280" s="7">
        <v>8</v>
      </c>
      <c r="S280" s="40" t="s">
        <v>1481</v>
      </c>
      <c r="T280" s="38">
        <v>0</v>
      </c>
      <c r="U280" s="38">
        <v>3</v>
      </c>
      <c r="V280" s="38">
        <v>0</v>
      </c>
      <c r="W280" s="38">
        <v>5</v>
      </c>
      <c r="X280" s="38">
        <v>0</v>
      </c>
      <c r="Y280" s="38">
        <v>0</v>
      </c>
      <c r="Z280" s="9">
        <f t="shared" si="62"/>
        <v>8</v>
      </c>
    </row>
    <row r="281" spans="1:26" x14ac:dyDescent="0.25">
      <c r="A281" s="33" t="s">
        <v>186</v>
      </c>
      <c r="B281" s="33" t="s">
        <v>571</v>
      </c>
      <c r="C281" s="47">
        <v>5</v>
      </c>
      <c r="D281" s="20">
        <v>5</v>
      </c>
      <c r="E281" s="59">
        <v>0</v>
      </c>
      <c r="F281" s="47">
        <v>2</v>
      </c>
      <c r="G281" s="47">
        <v>0</v>
      </c>
      <c r="H281" s="57">
        <v>3</v>
      </c>
      <c r="I281" s="47">
        <v>0</v>
      </c>
      <c r="J281" s="47">
        <v>0</v>
      </c>
      <c r="K281" s="47">
        <v>0</v>
      </c>
      <c r="L281" s="35">
        <f t="shared" si="61"/>
        <v>5</v>
      </c>
      <c r="M281" s="7"/>
      <c r="S281" s="10" t="s">
        <v>1482</v>
      </c>
      <c r="T281" s="20">
        <v>0</v>
      </c>
      <c r="U281" s="20">
        <v>3</v>
      </c>
      <c r="V281" s="20">
        <v>0</v>
      </c>
      <c r="W281" s="20">
        <v>10</v>
      </c>
      <c r="X281" s="20">
        <v>0</v>
      </c>
      <c r="Y281" s="20">
        <v>0</v>
      </c>
      <c r="Z281" s="9">
        <f t="shared" si="62"/>
        <v>13</v>
      </c>
    </row>
    <row r="282" spans="1:26" x14ac:dyDescent="0.25">
      <c r="A282" s="33" t="s">
        <v>186</v>
      </c>
      <c r="B282" s="33" t="s">
        <v>688</v>
      </c>
      <c r="C282" s="47">
        <v>2</v>
      </c>
      <c r="D282" s="20">
        <v>2</v>
      </c>
      <c r="E282" s="59">
        <v>0</v>
      </c>
      <c r="F282" s="47">
        <v>0</v>
      </c>
      <c r="G282" s="47">
        <v>0</v>
      </c>
      <c r="H282" s="57">
        <v>2</v>
      </c>
      <c r="I282" s="47">
        <v>0</v>
      </c>
      <c r="J282" s="47">
        <v>0</v>
      </c>
      <c r="K282" s="47">
        <v>0</v>
      </c>
      <c r="L282" s="35">
        <f t="shared" si="61"/>
        <v>2</v>
      </c>
      <c r="M282" s="7"/>
      <c r="S282" s="40" t="s">
        <v>1483</v>
      </c>
      <c r="T282" s="38">
        <v>8</v>
      </c>
      <c r="U282" s="38">
        <v>11</v>
      </c>
      <c r="V282" s="38">
        <v>1</v>
      </c>
      <c r="W282" s="38">
        <v>42</v>
      </c>
      <c r="X282" s="38">
        <v>18</v>
      </c>
      <c r="Y282" s="38">
        <v>2</v>
      </c>
      <c r="Z282" s="9">
        <f t="shared" si="62"/>
        <v>82</v>
      </c>
    </row>
    <row r="283" spans="1:26" x14ac:dyDescent="0.25">
      <c r="A283" s="33" t="s">
        <v>186</v>
      </c>
      <c r="B283" s="33" t="s">
        <v>250</v>
      </c>
      <c r="C283" s="47">
        <v>6</v>
      </c>
      <c r="D283" s="20">
        <v>6</v>
      </c>
      <c r="E283" s="59">
        <v>0</v>
      </c>
      <c r="F283" s="47">
        <v>1</v>
      </c>
      <c r="G283" s="47">
        <v>0</v>
      </c>
      <c r="H283" s="57">
        <v>5</v>
      </c>
      <c r="I283" s="47">
        <v>0</v>
      </c>
      <c r="J283" s="47">
        <v>0</v>
      </c>
      <c r="K283" s="47">
        <v>0</v>
      </c>
      <c r="L283" s="35">
        <f t="shared" si="61"/>
        <v>6</v>
      </c>
      <c r="M283" s="7">
        <v>13</v>
      </c>
      <c r="S283" s="10" t="s">
        <v>1484</v>
      </c>
      <c r="T283" s="20">
        <v>24</v>
      </c>
      <c r="U283" s="20">
        <v>48</v>
      </c>
      <c r="V283" s="20">
        <v>3</v>
      </c>
      <c r="W283" s="20">
        <v>74</v>
      </c>
      <c r="X283" s="20">
        <v>133</v>
      </c>
      <c r="Y283" s="20">
        <v>6</v>
      </c>
      <c r="Z283" s="9">
        <f t="shared" si="62"/>
        <v>288</v>
      </c>
    </row>
    <row r="284" spans="1:26" x14ac:dyDescent="0.25">
      <c r="A284" s="36" t="s">
        <v>100</v>
      </c>
      <c r="B284" s="36" t="s">
        <v>571</v>
      </c>
      <c r="C284" s="37">
        <v>8</v>
      </c>
      <c r="D284" s="38">
        <v>8</v>
      </c>
      <c r="E284" s="37">
        <v>0</v>
      </c>
      <c r="F284" s="37">
        <v>2</v>
      </c>
      <c r="G284" s="37">
        <v>0</v>
      </c>
      <c r="H284" s="37">
        <v>6</v>
      </c>
      <c r="I284" s="37">
        <v>0</v>
      </c>
      <c r="J284" s="37">
        <v>0</v>
      </c>
      <c r="K284" s="37">
        <v>0</v>
      </c>
      <c r="L284" s="35">
        <f t="shared" si="61"/>
        <v>8</v>
      </c>
      <c r="M284" s="7"/>
      <c r="S284" s="40" t="s">
        <v>1485</v>
      </c>
      <c r="T284" s="38">
        <v>86</v>
      </c>
      <c r="U284" s="38">
        <v>182</v>
      </c>
      <c r="V284" s="38">
        <v>74</v>
      </c>
      <c r="W284" s="38">
        <v>187</v>
      </c>
      <c r="X284" s="38">
        <v>432</v>
      </c>
      <c r="Y284" s="38">
        <v>15</v>
      </c>
      <c r="Z284" s="9">
        <f t="shared" si="62"/>
        <v>976</v>
      </c>
    </row>
    <row r="285" spans="1:26" x14ac:dyDescent="0.25">
      <c r="A285" s="36" t="s">
        <v>100</v>
      </c>
      <c r="B285" s="36" t="s">
        <v>688</v>
      </c>
      <c r="C285" s="37">
        <v>3</v>
      </c>
      <c r="D285" s="38">
        <v>3</v>
      </c>
      <c r="E285" s="37">
        <v>0</v>
      </c>
      <c r="F285" s="37">
        <v>0</v>
      </c>
      <c r="G285" s="37">
        <v>0</v>
      </c>
      <c r="H285" s="37">
        <v>3</v>
      </c>
      <c r="I285" s="37">
        <v>0</v>
      </c>
      <c r="J285" s="37">
        <v>0</v>
      </c>
      <c r="K285" s="37">
        <v>0</v>
      </c>
      <c r="L285" s="35">
        <f t="shared" si="61"/>
        <v>3</v>
      </c>
      <c r="M285" s="7"/>
      <c r="T285" s="6">
        <f>SUM(T277:T284)</f>
        <v>118</v>
      </c>
      <c r="U285" s="6">
        <f t="shared" ref="U285:Y285" si="63">SUM(U277:U284)</f>
        <v>248</v>
      </c>
      <c r="V285" s="6">
        <f t="shared" si="63"/>
        <v>78</v>
      </c>
      <c r="W285" s="6">
        <f t="shared" si="63"/>
        <v>322</v>
      </c>
      <c r="X285" s="6">
        <f t="shared" si="63"/>
        <v>583</v>
      </c>
      <c r="Y285" s="6">
        <f t="shared" si="63"/>
        <v>23</v>
      </c>
      <c r="Z285" s="9">
        <f>SUM(T285:Y285)</f>
        <v>1372</v>
      </c>
    </row>
    <row r="286" spans="1:26" x14ac:dyDescent="0.25">
      <c r="A286" s="36" t="s">
        <v>100</v>
      </c>
      <c r="B286" s="36" t="s">
        <v>690</v>
      </c>
      <c r="C286" s="37">
        <v>1</v>
      </c>
      <c r="D286" s="38">
        <v>1</v>
      </c>
      <c r="E286" s="37">
        <v>0</v>
      </c>
      <c r="F286" s="37">
        <v>1</v>
      </c>
      <c r="G286" s="37">
        <v>0</v>
      </c>
      <c r="H286" s="37">
        <v>0</v>
      </c>
      <c r="I286" s="37">
        <v>0</v>
      </c>
      <c r="J286" s="37">
        <v>0</v>
      </c>
      <c r="K286" s="37">
        <v>0</v>
      </c>
      <c r="L286" s="35">
        <f t="shared" si="61"/>
        <v>1</v>
      </c>
      <c r="M286" s="7"/>
    </row>
    <row r="287" spans="1:26" x14ac:dyDescent="0.25">
      <c r="A287" s="36" t="s">
        <v>100</v>
      </c>
      <c r="B287" s="36" t="s">
        <v>250</v>
      </c>
      <c r="C287" s="37">
        <v>72</v>
      </c>
      <c r="D287" s="39">
        <v>70</v>
      </c>
      <c r="E287" s="37">
        <v>8</v>
      </c>
      <c r="F287" s="37">
        <v>8</v>
      </c>
      <c r="G287" s="37">
        <v>1</v>
      </c>
      <c r="H287" s="37">
        <v>33</v>
      </c>
      <c r="I287" s="37">
        <v>18</v>
      </c>
      <c r="J287" s="37">
        <v>2</v>
      </c>
      <c r="K287" s="37">
        <v>0</v>
      </c>
      <c r="L287" s="35">
        <f t="shared" ref="L287:L296" si="64">SUM(E287:K287)</f>
        <v>70</v>
      </c>
      <c r="M287" s="7">
        <v>82</v>
      </c>
      <c r="N287" s="21"/>
    </row>
    <row r="288" spans="1:26" x14ac:dyDescent="0.25">
      <c r="A288" s="33" t="s">
        <v>101</v>
      </c>
      <c r="B288" s="33" t="s">
        <v>571</v>
      </c>
      <c r="C288" s="34">
        <v>53</v>
      </c>
      <c r="D288" s="41">
        <v>51</v>
      </c>
      <c r="E288" s="34">
        <v>8</v>
      </c>
      <c r="F288" s="34">
        <v>8</v>
      </c>
      <c r="G288" s="34">
        <v>1</v>
      </c>
      <c r="H288" s="34">
        <v>34</v>
      </c>
      <c r="I288" s="34">
        <v>0</v>
      </c>
      <c r="J288" s="34">
        <v>0</v>
      </c>
      <c r="K288" s="34">
        <v>0</v>
      </c>
      <c r="L288" s="35">
        <f t="shared" si="64"/>
        <v>51</v>
      </c>
      <c r="M288" s="7"/>
      <c r="N288" s="21"/>
      <c r="S288" s="9" t="s">
        <v>1505</v>
      </c>
      <c r="T288" s="9" t="s">
        <v>80</v>
      </c>
      <c r="U288" s="9" t="s">
        <v>51</v>
      </c>
      <c r="V288" s="9" t="s">
        <v>97</v>
      </c>
      <c r="W288" s="9" t="s">
        <v>63</v>
      </c>
      <c r="X288" s="9" t="s">
        <v>59</v>
      </c>
      <c r="Y288" s="9" t="s">
        <v>98</v>
      </c>
      <c r="Z288" s="9" t="s">
        <v>1469</v>
      </c>
    </row>
    <row r="289" spans="1:27" x14ac:dyDescent="0.25">
      <c r="A289" s="33" t="s">
        <v>101</v>
      </c>
      <c r="B289" s="33" t="s">
        <v>688</v>
      </c>
      <c r="C289" s="34">
        <v>21</v>
      </c>
      <c r="D289" s="20">
        <v>21</v>
      </c>
      <c r="E289" s="34">
        <v>0</v>
      </c>
      <c r="F289" s="34">
        <v>0</v>
      </c>
      <c r="G289" s="34">
        <v>0</v>
      </c>
      <c r="H289" s="34">
        <v>4</v>
      </c>
      <c r="I289" s="34">
        <v>17</v>
      </c>
      <c r="J289" s="34">
        <v>0</v>
      </c>
      <c r="K289" s="34">
        <v>0</v>
      </c>
      <c r="L289" s="35">
        <f t="shared" si="64"/>
        <v>21</v>
      </c>
      <c r="M289" s="7"/>
      <c r="S289" s="9" t="s">
        <v>1478</v>
      </c>
      <c r="T289" s="20">
        <v>0</v>
      </c>
      <c r="U289" s="20">
        <v>0</v>
      </c>
      <c r="V289" s="20">
        <v>0</v>
      </c>
      <c r="W289" s="45">
        <v>0</v>
      </c>
      <c r="X289" s="20">
        <v>0</v>
      </c>
      <c r="Y289" s="20">
        <v>0</v>
      </c>
      <c r="Z289" s="9">
        <f>SUM(T289:Y289)</f>
        <v>0</v>
      </c>
    </row>
    <row r="290" spans="1:27" x14ac:dyDescent="0.25">
      <c r="A290" s="33" t="s">
        <v>101</v>
      </c>
      <c r="B290" s="33" t="s">
        <v>690</v>
      </c>
      <c r="C290" s="34">
        <v>12</v>
      </c>
      <c r="D290" s="20">
        <v>9</v>
      </c>
      <c r="E290" s="34">
        <v>0</v>
      </c>
      <c r="F290" s="34">
        <v>9</v>
      </c>
      <c r="G290" s="34">
        <v>0</v>
      </c>
      <c r="H290" s="34">
        <v>0</v>
      </c>
      <c r="I290" s="34">
        <v>0</v>
      </c>
      <c r="J290" s="34">
        <v>0</v>
      </c>
      <c r="K290" s="34">
        <v>0</v>
      </c>
      <c r="L290" s="35">
        <f t="shared" si="64"/>
        <v>9</v>
      </c>
      <c r="M290" s="7"/>
      <c r="S290" s="40" t="s">
        <v>1479</v>
      </c>
      <c r="T290" s="38">
        <v>0</v>
      </c>
      <c r="U290" s="38">
        <v>0</v>
      </c>
      <c r="V290" s="38">
        <v>0</v>
      </c>
      <c r="W290" s="46">
        <v>0</v>
      </c>
      <c r="X290" s="38">
        <v>0</v>
      </c>
      <c r="Y290" s="38">
        <v>0</v>
      </c>
      <c r="Z290" s="9">
        <f t="shared" ref="Z290:Z296" si="65">SUM(T290:Y290)</f>
        <v>0</v>
      </c>
    </row>
    <row r="291" spans="1:27" x14ac:dyDescent="0.25">
      <c r="A291" s="33" t="s">
        <v>101</v>
      </c>
      <c r="B291" s="33" t="s">
        <v>250</v>
      </c>
      <c r="C291" s="34">
        <v>207</v>
      </c>
      <c r="D291" s="20">
        <v>207</v>
      </c>
      <c r="E291" s="34">
        <v>16</v>
      </c>
      <c r="F291" s="34">
        <v>31</v>
      </c>
      <c r="G291" s="34">
        <v>2</v>
      </c>
      <c r="H291" s="34">
        <v>36</v>
      </c>
      <c r="I291" s="34">
        <v>116</v>
      </c>
      <c r="J291" s="34">
        <v>6</v>
      </c>
      <c r="K291" s="34">
        <v>0</v>
      </c>
      <c r="L291" s="35">
        <f t="shared" si="64"/>
        <v>207</v>
      </c>
      <c r="M291" s="7">
        <v>288</v>
      </c>
      <c r="S291" s="9" t="s">
        <v>1480</v>
      </c>
      <c r="T291" s="47">
        <v>0</v>
      </c>
      <c r="U291" s="47">
        <v>0</v>
      </c>
      <c r="V291" s="47">
        <v>0</v>
      </c>
      <c r="W291" s="47">
        <v>0</v>
      </c>
      <c r="X291" s="47">
        <v>0</v>
      </c>
      <c r="Y291" s="47">
        <v>0</v>
      </c>
      <c r="Z291" s="9">
        <f t="shared" si="65"/>
        <v>0</v>
      </c>
    </row>
    <row r="292" spans="1:27" x14ac:dyDescent="0.25">
      <c r="A292" s="36" t="s">
        <v>53</v>
      </c>
      <c r="B292" s="36" t="s">
        <v>571</v>
      </c>
      <c r="C292" s="37">
        <v>129</v>
      </c>
      <c r="D292" s="38">
        <v>128</v>
      </c>
      <c r="E292" s="37">
        <v>24</v>
      </c>
      <c r="F292" s="37">
        <v>45</v>
      </c>
      <c r="G292" s="37">
        <v>1</v>
      </c>
      <c r="H292" s="37">
        <v>57</v>
      </c>
      <c r="I292" s="37">
        <v>0</v>
      </c>
      <c r="J292" s="37">
        <v>1</v>
      </c>
      <c r="K292" s="37">
        <v>0</v>
      </c>
      <c r="L292" s="35">
        <f t="shared" si="64"/>
        <v>128</v>
      </c>
      <c r="M292" s="7"/>
      <c r="S292" s="40" t="s">
        <v>1481</v>
      </c>
      <c r="T292" s="48">
        <v>0</v>
      </c>
      <c r="U292" s="48">
        <v>1</v>
      </c>
      <c r="V292" s="48">
        <v>0</v>
      </c>
      <c r="W292" s="48">
        <v>3</v>
      </c>
      <c r="X292" s="48">
        <v>0</v>
      </c>
      <c r="Y292" s="48">
        <v>0</v>
      </c>
      <c r="Z292" s="9">
        <f t="shared" si="65"/>
        <v>4</v>
      </c>
    </row>
    <row r="293" spans="1:27" x14ac:dyDescent="0.25">
      <c r="A293" s="36" t="s">
        <v>53</v>
      </c>
      <c r="B293" s="36" t="s">
        <v>688</v>
      </c>
      <c r="C293" s="37">
        <v>238</v>
      </c>
      <c r="D293" s="39">
        <v>229</v>
      </c>
      <c r="E293" s="37">
        <v>40</v>
      </c>
      <c r="F293" s="37">
        <v>79</v>
      </c>
      <c r="G293" s="37">
        <v>21</v>
      </c>
      <c r="H293" s="37">
        <v>80</v>
      </c>
      <c r="I293" s="37">
        <v>0</v>
      </c>
      <c r="J293" s="37">
        <v>9</v>
      </c>
      <c r="K293" s="37">
        <v>0</v>
      </c>
      <c r="L293" s="35">
        <f t="shared" si="64"/>
        <v>229</v>
      </c>
      <c r="M293" s="7"/>
      <c r="N293" s="21"/>
      <c r="S293" s="49" t="s">
        <v>1482</v>
      </c>
      <c r="T293" s="50">
        <v>0</v>
      </c>
      <c r="U293" s="50">
        <v>2</v>
      </c>
      <c r="V293" s="50">
        <v>0</v>
      </c>
      <c r="W293" s="50">
        <v>3</v>
      </c>
      <c r="X293" s="50">
        <v>0</v>
      </c>
      <c r="Y293" s="50">
        <v>0</v>
      </c>
      <c r="Z293" s="51">
        <f t="shared" si="65"/>
        <v>5</v>
      </c>
    </row>
    <row r="294" spans="1:27" x14ac:dyDescent="0.25">
      <c r="A294" s="36" t="s">
        <v>53</v>
      </c>
      <c r="B294" s="36" t="s">
        <v>690</v>
      </c>
      <c r="C294" s="37">
        <v>9</v>
      </c>
      <c r="D294" s="38">
        <v>7</v>
      </c>
      <c r="E294" s="37">
        <v>0</v>
      </c>
      <c r="F294" s="37">
        <v>2</v>
      </c>
      <c r="G294" s="37">
        <v>4</v>
      </c>
      <c r="H294" s="37">
        <v>0</v>
      </c>
      <c r="I294" s="37">
        <v>0</v>
      </c>
      <c r="J294" s="37">
        <v>1</v>
      </c>
      <c r="K294" s="37">
        <v>0</v>
      </c>
      <c r="L294" s="35">
        <f t="shared" si="64"/>
        <v>7</v>
      </c>
      <c r="M294" s="7"/>
      <c r="S294" s="40" t="s">
        <v>1483</v>
      </c>
      <c r="T294" s="37">
        <v>0</v>
      </c>
      <c r="U294" s="37">
        <v>2</v>
      </c>
      <c r="V294" s="37">
        <v>0</v>
      </c>
      <c r="W294" s="37">
        <v>6</v>
      </c>
      <c r="X294" s="37">
        <v>0</v>
      </c>
      <c r="Y294" s="37">
        <v>0</v>
      </c>
      <c r="Z294" s="9">
        <f t="shared" si="65"/>
        <v>8</v>
      </c>
    </row>
    <row r="295" spans="1:27" x14ac:dyDescent="0.25">
      <c r="A295" s="36" t="s">
        <v>53</v>
      </c>
      <c r="B295" s="36" t="s">
        <v>248</v>
      </c>
      <c r="C295" s="37">
        <v>3</v>
      </c>
      <c r="D295" s="38">
        <v>3</v>
      </c>
      <c r="E295" s="37">
        <v>0</v>
      </c>
      <c r="F295" s="37">
        <v>0</v>
      </c>
      <c r="G295" s="37">
        <v>2</v>
      </c>
      <c r="H295" s="37">
        <v>1</v>
      </c>
      <c r="I295" s="37">
        <v>0</v>
      </c>
      <c r="J295" s="37">
        <v>0</v>
      </c>
      <c r="K295" s="37">
        <v>0</v>
      </c>
      <c r="L295" s="35">
        <f t="shared" si="64"/>
        <v>3</v>
      </c>
      <c r="M295" s="7"/>
      <c r="S295" s="10" t="s">
        <v>1484</v>
      </c>
      <c r="T295" s="34">
        <v>8</v>
      </c>
      <c r="U295" s="34">
        <v>8</v>
      </c>
      <c r="V295" s="34">
        <v>1</v>
      </c>
      <c r="W295" s="34">
        <v>34</v>
      </c>
      <c r="X295" s="34">
        <v>0</v>
      </c>
      <c r="Y295" s="34">
        <v>0</v>
      </c>
      <c r="Z295" s="9">
        <f t="shared" si="65"/>
        <v>51</v>
      </c>
    </row>
    <row r="296" spans="1:27" x14ac:dyDescent="0.25">
      <c r="A296" s="36" t="s">
        <v>53</v>
      </c>
      <c r="B296" s="36" t="s">
        <v>250</v>
      </c>
      <c r="C296" s="37">
        <v>616</v>
      </c>
      <c r="D296" s="38">
        <v>609</v>
      </c>
      <c r="E296" s="37">
        <v>22</v>
      </c>
      <c r="F296" s="37">
        <v>56</v>
      </c>
      <c r="G296" s="37">
        <v>46</v>
      </c>
      <c r="H296" s="37">
        <v>49</v>
      </c>
      <c r="I296" s="37">
        <v>432</v>
      </c>
      <c r="J296" s="37">
        <v>4</v>
      </c>
      <c r="K296" s="37">
        <v>0</v>
      </c>
      <c r="L296" s="35">
        <f t="shared" si="64"/>
        <v>609</v>
      </c>
      <c r="M296" s="7">
        <v>976</v>
      </c>
      <c r="S296" s="40" t="s">
        <v>1485</v>
      </c>
      <c r="T296" s="37">
        <v>24</v>
      </c>
      <c r="U296" s="37">
        <v>45</v>
      </c>
      <c r="V296" s="37">
        <v>1</v>
      </c>
      <c r="W296" s="37">
        <v>57</v>
      </c>
      <c r="X296" s="37">
        <v>0</v>
      </c>
      <c r="Y296" s="37">
        <v>1</v>
      </c>
      <c r="Z296" s="9">
        <f t="shared" si="65"/>
        <v>128</v>
      </c>
    </row>
    <row r="297" spans="1:27" x14ac:dyDescent="0.25">
      <c r="A297" s="42" t="s">
        <v>1504</v>
      </c>
      <c r="B297" s="43"/>
      <c r="C297" s="43">
        <f t="shared" ref="C297:M297" si="66">SUM(C276:C296)</f>
        <v>1398</v>
      </c>
      <c r="D297" s="43">
        <f t="shared" si="66"/>
        <v>1372</v>
      </c>
      <c r="E297" s="43">
        <f t="shared" si="66"/>
        <v>118</v>
      </c>
      <c r="F297" s="43">
        <f t="shared" si="66"/>
        <v>248</v>
      </c>
      <c r="G297" s="43">
        <f t="shared" si="66"/>
        <v>78</v>
      </c>
      <c r="H297" s="43">
        <f t="shared" si="66"/>
        <v>322</v>
      </c>
      <c r="I297" s="43">
        <f t="shared" si="66"/>
        <v>583</v>
      </c>
      <c r="J297" s="43">
        <f t="shared" si="66"/>
        <v>23</v>
      </c>
      <c r="K297" s="43">
        <f t="shared" si="66"/>
        <v>0</v>
      </c>
      <c r="L297" s="43">
        <f t="shared" si="66"/>
        <v>1372</v>
      </c>
      <c r="M297" s="7">
        <f t="shared" si="66"/>
        <v>1372</v>
      </c>
      <c r="N297" s="7"/>
      <c r="T297" s="52">
        <f>SUM(T289:T296)</f>
        <v>32</v>
      </c>
      <c r="U297" s="52">
        <f t="shared" ref="U297:Y297" si="67">SUM(U289:U296)</f>
        <v>58</v>
      </c>
      <c r="V297" s="52">
        <f t="shared" si="67"/>
        <v>2</v>
      </c>
      <c r="W297" s="52">
        <f t="shared" si="67"/>
        <v>103</v>
      </c>
      <c r="X297" s="52">
        <f t="shared" si="67"/>
        <v>0</v>
      </c>
      <c r="Y297" s="52">
        <f t="shared" si="67"/>
        <v>1</v>
      </c>
      <c r="Z297" s="51">
        <f>SUM(T297:Y297)</f>
        <v>196</v>
      </c>
    </row>
    <row r="298" spans="1:27" x14ac:dyDescent="0.25">
      <c r="I298" s="44" t="s">
        <v>1520</v>
      </c>
    </row>
    <row r="302" spans="1:27" x14ac:dyDescent="0.25">
      <c r="S302" s="9" t="s">
        <v>1507</v>
      </c>
      <c r="T302" s="9" t="s">
        <v>80</v>
      </c>
      <c r="U302" s="9" t="s">
        <v>51</v>
      </c>
      <c r="V302" s="9" t="s">
        <v>97</v>
      </c>
      <c r="W302" s="9" t="s">
        <v>63</v>
      </c>
      <c r="X302" s="9" t="s">
        <v>59</v>
      </c>
      <c r="Y302" s="9" t="s">
        <v>98</v>
      </c>
      <c r="Z302" s="9" t="s">
        <v>1508</v>
      </c>
    </row>
    <row r="303" spans="1:27" x14ac:dyDescent="0.25">
      <c r="S303" s="9" t="s">
        <v>1478</v>
      </c>
      <c r="T303" s="20">
        <v>0</v>
      </c>
      <c r="U303" s="20">
        <v>0</v>
      </c>
      <c r="V303" s="20">
        <v>0</v>
      </c>
      <c r="W303" s="20">
        <v>0</v>
      </c>
      <c r="X303" s="20">
        <v>0</v>
      </c>
      <c r="Y303" s="20">
        <v>0</v>
      </c>
      <c r="Z303" s="10">
        <f>SUM(T303:W303)+Y303</f>
        <v>0</v>
      </c>
      <c r="AA303" s="9" t="s">
        <v>1478</v>
      </c>
    </row>
    <row r="304" spans="1:27" x14ac:dyDescent="0.25">
      <c r="S304" s="40" t="s">
        <v>1479</v>
      </c>
      <c r="T304" s="38">
        <v>0</v>
      </c>
      <c r="U304" s="38">
        <v>0</v>
      </c>
      <c r="V304" s="38">
        <v>0</v>
      </c>
      <c r="W304" s="38">
        <v>0</v>
      </c>
      <c r="X304" s="38">
        <v>0</v>
      </c>
      <c r="Y304" s="38">
        <v>0</v>
      </c>
      <c r="Z304" s="10">
        <f t="shared" ref="Z304:Z309" si="68">SUM(T304:W304)+Y304</f>
        <v>0</v>
      </c>
      <c r="AA304" s="40" t="s">
        <v>1479</v>
      </c>
    </row>
    <row r="305" spans="1:27" x14ac:dyDescent="0.25">
      <c r="S305" s="9" t="s">
        <v>1480</v>
      </c>
      <c r="T305" s="20">
        <v>0</v>
      </c>
      <c r="U305" s="20">
        <v>1</v>
      </c>
      <c r="V305" s="20">
        <v>0</v>
      </c>
      <c r="W305" s="20">
        <v>4</v>
      </c>
      <c r="X305" s="20">
        <v>0</v>
      </c>
      <c r="Y305" s="20">
        <v>0</v>
      </c>
      <c r="Z305" s="10">
        <f t="shared" si="68"/>
        <v>5</v>
      </c>
      <c r="AA305" s="9" t="s">
        <v>1480</v>
      </c>
    </row>
    <row r="306" spans="1:27" x14ac:dyDescent="0.25">
      <c r="S306" s="40" t="s">
        <v>1481</v>
      </c>
      <c r="T306" s="38">
        <v>0</v>
      </c>
      <c r="U306" s="38">
        <v>2</v>
      </c>
      <c r="V306" s="38">
        <v>0</v>
      </c>
      <c r="W306" s="38">
        <v>2</v>
      </c>
      <c r="X306" s="38">
        <v>0</v>
      </c>
      <c r="Y306" s="38">
        <v>0</v>
      </c>
      <c r="Z306" s="10">
        <f t="shared" si="68"/>
        <v>4</v>
      </c>
      <c r="AA306" s="40" t="s">
        <v>1481</v>
      </c>
    </row>
    <row r="307" spans="1:27" x14ac:dyDescent="0.25">
      <c r="S307" s="10" t="s">
        <v>1482</v>
      </c>
      <c r="T307" s="20">
        <v>0</v>
      </c>
      <c r="U307" s="20">
        <v>1</v>
      </c>
      <c r="V307" s="20">
        <v>0</v>
      </c>
      <c r="W307" s="20">
        <v>7</v>
      </c>
      <c r="X307" s="20">
        <v>0</v>
      </c>
      <c r="Y307" s="20">
        <v>0</v>
      </c>
      <c r="Z307" s="10">
        <f t="shared" si="68"/>
        <v>8</v>
      </c>
      <c r="AA307" s="10" t="s">
        <v>1482</v>
      </c>
    </row>
    <row r="308" spans="1:27" x14ac:dyDescent="0.25">
      <c r="S308" s="40" t="s">
        <v>1483</v>
      </c>
      <c r="T308" s="38">
        <v>8</v>
      </c>
      <c r="U308" s="38">
        <v>9</v>
      </c>
      <c r="V308" s="38">
        <v>1</v>
      </c>
      <c r="W308" s="38">
        <v>36</v>
      </c>
      <c r="X308" s="38">
        <v>18</v>
      </c>
      <c r="Y308" s="38">
        <v>2</v>
      </c>
      <c r="Z308" s="10">
        <f t="shared" si="68"/>
        <v>56</v>
      </c>
      <c r="AA308" s="40" t="s">
        <v>1483</v>
      </c>
    </row>
    <row r="309" spans="1:27" x14ac:dyDescent="0.25">
      <c r="S309" s="10" t="s">
        <v>1484</v>
      </c>
      <c r="T309" s="20">
        <v>16</v>
      </c>
      <c r="U309" s="20">
        <v>40</v>
      </c>
      <c r="V309" s="20">
        <v>2</v>
      </c>
      <c r="W309" s="20">
        <v>40</v>
      </c>
      <c r="X309" s="20">
        <v>133</v>
      </c>
      <c r="Y309" s="20">
        <v>6</v>
      </c>
      <c r="Z309" s="10">
        <f t="shared" si="68"/>
        <v>104</v>
      </c>
      <c r="AA309" s="10" t="s">
        <v>1484</v>
      </c>
    </row>
    <row r="310" spans="1:27" x14ac:dyDescent="0.25">
      <c r="S310" s="40" t="s">
        <v>1485</v>
      </c>
      <c r="T310" s="38">
        <v>62</v>
      </c>
      <c r="U310" s="38">
        <v>137</v>
      </c>
      <c r="V310" s="38">
        <v>73</v>
      </c>
      <c r="W310" s="38">
        <v>130</v>
      </c>
      <c r="X310" s="38">
        <v>432</v>
      </c>
      <c r="Y310" s="38">
        <v>14</v>
      </c>
      <c r="Z310" s="10">
        <f t="shared" ref="Z310" si="69">SUM(T310:W310)+Y310</f>
        <v>416</v>
      </c>
      <c r="AA310" s="40" t="s">
        <v>1485</v>
      </c>
    </row>
    <row r="311" spans="1:27" x14ac:dyDescent="0.25">
      <c r="T311" s="16">
        <f>SUM(T303:T310)</f>
        <v>86</v>
      </c>
      <c r="U311" s="16">
        <f t="shared" ref="U311:Y311" si="70">SUM(U303:U310)</f>
        <v>190</v>
      </c>
      <c r="V311" s="16">
        <f t="shared" si="70"/>
        <v>76</v>
      </c>
      <c r="W311" s="16">
        <f t="shared" si="70"/>
        <v>219</v>
      </c>
      <c r="X311" s="16">
        <f t="shared" si="70"/>
        <v>583</v>
      </c>
      <c r="Y311" s="16">
        <f t="shared" si="70"/>
        <v>22</v>
      </c>
      <c r="Z311" s="10">
        <f>SUM(T311:W311)+Y311</f>
        <v>593</v>
      </c>
    </row>
    <row r="315" spans="1:27" ht="39.6" x14ac:dyDescent="0.25">
      <c r="A315" s="28" t="s">
        <v>1521</v>
      </c>
      <c r="B315" s="28" t="s">
        <v>1492</v>
      </c>
      <c r="C315" s="28" t="s">
        <v>1468</v>
      </c>
      <c r="D315" s="28" t="s">
        <v>1493</v>
      </c>
      <c r="E315" s="28" t="s">
        <v>1494</v>
      </c>
      <c r="F315" s="28" t="s">
        <v>1495</v>
      </c>
      <c r="G315" s="28" t="s">
        <v>1496</v>
      </c>
      <c r="H315" s="28" t="s">
        <v>1497</v>
      </c>
      <c r="I315" s="28" t="s">
        <v>1498</v>
      </c>
      <c r="J315" s="28" t="s">
        <v>1499</v>
      </c>
      <c r="K315" s="31" t="s">
        <v>1500</v>
      </c>
      <c r="L315" s="32" t="s">
        <v>1501</v>
      </c>
      <c r="M315" s="12" t="s">
        <v>1522</v>
      </c>
      <c r="S315" s="21" t="s">
        <v>1521</v>
      </c>
    </row>
    <row r="316" spans="1:27" x14ac:dyDescent="0.25">
      <c r="A316" s="28" t="s">
        <v>180</v>
      </c>
      <c r="B316" s="28" t="s">
        <v>688</v>
      </c>
      <c r="C316" s="53">
        <v>1</v>
      </c>
      <c r="D316" s="53">
        <v>1</v>
      </c>
      <c r="E316" s="53">
        <v>0</v>
      </c>
      <c r="F316" s="53">
        <v>0</v>
      </c>
      <c r="G316" s="53">
        <v>0</v>
      </c>
      <c r="H316" s="53">
        <v>1</v>
      </c>
      <c r="I316" s="53">
        <v>0</v>
      </c>
      <c r="J316" s="53">
        <v>0</v>
      </c>
      <c r="K316" s="53">
        <v>0</v>
      </c>
      <c r="L316" s="35">
        <f t="shared" ref="L316:L334" si="71">SUM(E316:K316)</f>
        <v>1</v>
      </c>
      <c r="M316" s="60"/>
      <c r="S316" s="9" t="s">
        <v>1503</v>
      </c>
      <c r="T316" s="9" t="s">
        <v>80</v>
      </c>
      <c r="U316" s="9" t="s">
        <v>51</v>
      </c>
      <c r="V316" s="9" t="s">
        <v>97</v>
      </c>
      <c r="W316" s="9" t="s">
        <v>63</v>
      </c>
      <c r="X316" s="9" t="s">
        <v>59</v>
      </c>
      <c r="Y316" s="9" t="s">
        <v>98</v>
      </c>
      <c r="Z316" s="9" t="s">
        <v>1469</v>
      </c>
    </row>
    <row r="317" spans="1:27" x14ac:dyDescent="0.25">
      <c r="A317" s="28" t="s">
        <v>180</v>
      </c>
      <c r="B317" s="28" t="s">
        <v>250</v>
      </c>
      <c r="C317" s="53">
        <v>1</v>
      </c>
      <c r="D317" s="53">
        <v>1</v>
      </c>
      <c r="E317" s="53">
        <v>0</v>
      </c>
      <c r="F317" s="53">
        <v>0</v>
      </c>
      <c r="G317" s="53">
        <v>0</v>
      </c>
      <c r="H317" s="53">
        <v>1</v>
      </c>
      <c r="I317" s="53">
        <v>0</v>
      </c>
      <c r="J317" s="53">
        <v>0</v>
      </c>
      <c r="K317" s="53">
        <v>0</v>
      </c>
      <c r="L317" s="35">
        <f t="shared" si="71"/>
        <v>1</v>
      </c>
      <c r="M317" s="7">
        <v>2</v>
      </c>
      <c r="S317" s="9" t="s">
        <v>1478</v>
      </c>
      <c r="T317" s="20">
        <v>0</v>
      </c>
      <c r="U317" s="20">
        <v>0</v>
      </c>
      <c r="V317" s="20">
        <v>0</v>
      </c>
      <c r="W317" s="20">
        <v>0</v>
      </c>
      <c r="X317" s="20">
        <v>0</v>
      </c>
      <c r="Y317" s="20">
        <v>0</v>
      </c>
      <c r="Z317" s="9">
        <f>SUM(T317:Y317)</f>
        <v>0</v>
      </c>
    </row>
    <row r="318" spans="1:27" x14ac:dyDescent="0.25">
      <c r="A318" s="55" t="s">
        <v>183</v>
      </c>
      <c r="B318" s="55" t="s">
        <v>571</v>
      </c>
      <c r="C318" s="48">
        <v>1</v>
      </c>
      <c r="D318" s="48">
        <v>1</v>
      </c>
      <c r="E318" s="48">
        <v>0</v>
      </c>
      <c r="F318" s="48">
        <v>0</v>
      </c>
      <c r="G318" s="48">
        <v>0</v>
      </c>
      <c r="H318" s="48">
        <v>1</v>
      </c>
      <c r="I318" s="48">
        <v>0</v>
      </c>
      <c r="J318" s="48">
        <v>0</v>
      </c>
      <c r="K318" s="48">
        <v>0</v>
      </c>
      <c r="L318" s="35">
        <f t="shared" si="71"/>
        <v>1</v>
      </c>
      <c r="M318" s="7"/>
      <c r="S318" s="40" t="s">
        <v>1479</v>
      </c>
      <c r="T318" s="38">
        <v>0</v>
      </c>
      <c r="U318" s="38">
        <v>0</v>
      </c>
      <c r="V318" s="38">
        <v>0</v>
      </c>
      <c r="W318" s="38">
        <v>0</v>
      </c>
      <c r="X318" s="38">
        <v>0</v>
      </c>
      <c r="Y318" s="38">
        <v>0</v>
      </c>
      <c r="Z318" s="9">
        <f t="shared" ref="Z318:Z324" si="72">SUM(T318:Y318)</f>
        <v>0</v>
      </c>
    </row>
    <row r="319" spans="1:27" x14ac:dyDescent="0.25">
      <c r="A319" s="55" t="s">
        <v>183</v>
      </c>
      <c r="B319" s="55" t="s">
        <v>688</v>
      </c>
      <c r="C319" s="48">
        <v>2</v>
      </c>
      <c r="D319" s="48">
        <v>2</v>
      </c>
      <c r="E319" s="48">
        <v>0</v>
      </c>
      <c r="F319" s="48">
        <v>0</v>
      </c>
      <c r="G319" s="48">
        <v>0</v>
      </c>
      <c r="H319" s="48">
        <v>2</v>
      </c>
      <c r="I319" s="48">
        <v>0</v>
      </c>
      <c r="J319" s="48">
        <v>0</v>
      </c>
      <c r="K319" s="48">
        <v>0</v>
      </c>
      <c r="L319" s="35">
        <f t="shared" si="71"/>
        <v>2</v>
      </c>
      <c r="M319" s="7"/>
      <c r="S319" s="9" t="s">
        <v>1480</v>
      </c>
      <c r="T319" s="20">
        <v>0</v>
      </c>
      <c r="U319" s="20">
        <v>0</v>
      </c>
      <c r="V319" s="20">
        <v>0</v>
      </c>
      <c r="W319" s="20">
        <v>2</v>
      </c>
      <c r="X319" s="20">
        <v>0</v>
      </c>
      <c r="Y319" s="20">
        <v>0</v>
      </c>
      <c r="Z319" s="9">
        <f t="shared" si="72"/>
        <v>2</v>
      </c>
    </row>
    <row r="320" spans="1:27" x14ac:dyDescent="0.25">
      <c r="A320" s="55" t="s">
        <v>183</v>
      </c>
      <c r="B320" s="55" t="s">
        <v>250</v>
      </c>
      <c r="C320" s="48">
        <v>2</v>
      </c>
      <c r="D320" s="48">
        <v>2</v>
      </c>
      <c r="E320" s="48">
        <v>0</v>
      </c>
      <c r="F320" s="48">
        <v>0</v>
      </c>
      <c r="G320" s="48">
        <v>0</v>
      </c>
      <c r="H320" s="48">
        <v>1</v>
      </c>
      <c r="I320" s="48">
        <v>0</v>
      </c>
      <c r="J320" s="48">
        <v>1</v>
      </c>
      <c r="K320" s="48">
        <v>0</v>
      </c>
      <c r="L320" s="35">
        <f t="shared" si="71"/>
        <v>2</v>
      </c>
      <c r="M320" s="7">
        <v>5</v>
      </c>
      <c r="S320" s="40" t="s">
        <v>1481</v>
      </c>
      <c r="T320" s="38">
        <v>0</v>
      </c>
      <c r="U320" s="38">
        <v>0</v>
      </c>
      <c r="V320" s="38">
        <v>0</v>
      </c>
      <c r="W320" s="38">
        <v>4</v>
      </c>
      <c r="X320" s="38">
        <v>0</v>
      </c>
      <c r="Y320" s="38">
        <v>1</v>
      </c>
      <c r="Z320" s="9">
        <f t="shared" si="72"/>
        <v>5</v>
      </c>
    </row>
    <row r="321" spans="1:26" x14ac:dyDescent="0.25">
      <c r="A321" s="33" t="s">
        <v>186</v>
      </c>
      <c r="B321" s="33" t="s">
        <v>571</v>
      </c>
      <c r="C321" s="47">
        <v>2</v>
      </c>
      <c r="D321" s="47">
        <v>2</v>
      </c>
      <c r="E321" s="47">
        <v>0</v>
      </c>
      <c r="F321" s="47">
        <v>0</v>
      </c>
      <c r="G321" s="47">
        <v>0</v>
      </c>
      <c r="H321" s="47">
        <v>1</v>
      </c>
      <c r="I321" s="47">
        <v>0</v>
      </c>
      <c r="J321" s="47">
        <v>1</v>
      </c>
      <c r="K321" s="47">
        <v>0</v>
      </c>
      <c r="L321" s="35">
        <f t="shared" si="71"/>
        <v>2</v>
      </c>
      <c r="M321" s="7"/>
      <c r="S321" s="10" t="s">
        <v>1482</v>
      </c>
      <c r="T321" s="20">
        <v>0</v>
      </c>
      <c r="U321" s="20">
        <v>0</v>
      </c>
      <c r="V321" s="20">
        <v>0</v>
      </c>
      <c r="W321" s="20">
        <v>5</v>
      </c>
      <c r="X321" s="20">
        <v>0</v>
      </c>
      <c r="Y321" s="20">
        <v>1</v>
      </c>
      <c r="Z321" s="9">
        <f t="shared" si="72"/>
        <v>6</v>
      </c>
    </row>
    <row r="322" spans="1:26" x14ac:dyDescent="0.25">
      <c r="A322" s="33" t="s">
        <v>186</v>
      </c>
      <c r="B322" s="33" t="s">
        <v>688</v>
      </c>
      <c r="C322" s="47">
        <v>2</v>
      </c>
      <c r="D322" s="47">
        <v>2</v>
      </c>
      <c r="E322" s="47">
        <v>0</v>
      </c>
      <c r="F322" s="47">
        <v>0</v>
      </c>
      <c r="G322" s="47">
        <v>0</v>
      </c>
      <c r="H322" s="47">
        <v>2</v>
      </c>
      <c r="I322" s="47">
        <v>0</v>
      </c>
      <c r="J322" s="47">
        <v>0</v>
      </c>
      <c r="K322" s="47">
        <v>0</v>
      </c>
      <c r="L322" s="35">
        <f t="shared" si="71"/>
        <v>2</v>
      </c>
      <c r="M322" s="7"/>
      <c r="S322" s="40" t="s">
        <v>1483</v>
      </c>
      <c r="T322" s="38">
        <v>11</v>
      </c>
      <c r="U322" s="38">
        <v>9</v>
      </c>
      <c r="V322" s="38">
        <v>0</v>
      </c>
      <c r="W322" s="38">
        <v>35</v>
      </c>
      <c r="X322" s="38">
        <v>10</v>
      </c>
      <c r="Y322" s="38">
        <v>3</v>
      </c>
      <c r="Z322" s="9">
        <f t="shared" si="72"/>
        <v>68</v>
      </c>
    </row>
    <row r="323" spans="1:26" x14ac:dyDescent="0.25">
      <c r="A323" s="33" t="s">
        <v>186</v>
      </c>
      <c r="B323" s="33" t="s">
        <v>250</v>
      </c>
      <c r="C323" s="47">
        <v>2</v>
      </c>
      <c r="D323" s="47">
        <v>2</v>
      </c>
      <c r="E323" s="47">
        <v>0</v>
      </c>
      <c r="F323" s="47">
        <v>0</v>
      </c>
      <c r="G323" s="47">
        <v>0</v>
      </c>
      <c r="H323" s="47">
        <v>2</v>
      </c>
      <c r="I323" s="47">
        <v>0</v>
      </c>
      <c r="J323" s="47">
        <v>0</v>
      </c>
      <c r="K323" s="47">
        <v>0</v>
      </c>
      <c r="L323" s="35">
        <f t="shared" si="71"/>
        <v>2</v>
      </c>
      <c r="M323" s="7">
        <v>6</v>
      </c>
      <c r="S323" s="10" t="s">
        <v>1484</v>
      </c>
      <c r="T323" s="20">
        <v>19</v>
      </c>
      <c r="U323" s="20">
        <v>39</v>
      </c>
      <c r="V323" s="20">
        <v>6</v>
      </c>
      <c r="W323" s="20">
        <v>80</v>
      </c>
      <c r="X323" s="20">
        <v>167</v>
      </c>
      <c r="Y323" s="20">
        <v>7</v>
      </c>
      <c r="Z323" s="9">
        <f t="shared" si="72"/>
        <v>318</v>
      </c>
    </row>
    <row r="324" spans="1:26" x14ac:dyDescent="0.25">
      <c r="A324" s="36" t="s">
        <v>100</v>
      </c>
      <c r="B324" s="36" t="s">
        <v>571</v>
      </c>
      <c r="C324" s="37">
        <v>4</v>
      </c>
      <c r="D324" s="37">
        <v>4</v>
      </c>
      <c r="E324" s="37">
        <v>0</v>
      </c>
      <c r="F324" s="37">
        <v>0</v>
      </c>
      <c r="G324" s="37">
        <v>0</v>
      </c>
      <c r="H324" s="37">
        <v>3</v>
      </c>
      <c r="I324" s="37">
        <v>0</v>
      </c>
      <c r="J324" s="37">
        <v>1</v>
      </c>
      <c r="K324" s="37">
        <v>0</v>
      </c>
      <c r="L324" s="35">
        <f t="shared" si="71"/>
        <v>4</v>
      </c>
      <c r="M324" s="7"/>
      <c r="S324" s="40" t="s">
        <v>1485</v>
      </c>
      <c r="T324" s="38">
        <v>35</v>
      </c>
      <c r="U324" s="38">
        <v>47</v>
      </c>
      <c r="V324" s="38">
        <v>48</v>
      </c>
      <c r="W324" s="38">
        <v>163</v>
      </c>
      <c r="X324" s="38">
        <v>411</v>
      </c>
      <c r="Y324" s="38">
        <v>4</v>
      </c>
      <c r="Z324" s="9">
        <f t="shared" si="72"/>
        <v>708</v>
      </c>
    </row>
    <row r="325" spans="1:26" x14ac:dyDescent="0.25">
      <c r="A325" s="36" t="s">
        <v>100</v>
      </c>
      <c r="B325" s="36" t="s">
        <v>688</v>
      </c>
      <c r="C325" s="37">
        <v>3</v>
      </c>
      <c r="D325" s="37">
        <v>3</v>
      </c>
      <c r="E325" s="37">
        <v>0</v>
      </c>
      <c r="F325" s="37">
        <v>1</v>
      </c>
      <c r="G325" s="37">
        <v>0</v>
      </c>
      <c r="H325" s="37">
        <v>2</v>
      </c>
      <c r="I325" s="37">
        <v>0</v>
      </c>
      <c r="J325" s="37">
        <v>0</v>
      </c>
      <c r="K325" s="37">
        <v>0</v>
      </c>
      <c r="L325" s="35">
        <f t="shared" si="71"/>
        <v>3</v>
      </c>
      <c r="M325" s="7"/>
      <c r="T325" s="6">
        <f>SUM(T317:T324)</f>
        <v>65</v>
      </c>
      <c r="U325" s="6">
        <f t="shared" ref="U325:Y325" si="73">SUM(U317:U324)</f>
        <v>95</v>
      </c>
      <c r="V325" s="6">
        <f t="shared" si="73"/>
        <v>54</v>
      </c>
      <c r="W325" s="6">
        <f t="shared" si="73"/>
        <v>289</v>
      </c>
      <c r="X325" s="6">
        <f t="shared" si="73"/>
        <v>588</v>
      </c>
      <c r="Y325" s="6">
        <f t="shared" si="73"/>
        <v>16</v>
      </c>
      <c r="Z325" s="9">
        <f>SUM(T325:Y325)</f>
        <v>1107</v>
      </c>
    </row>
    <row r="326" spans="1:26" x14ac:dyDescent="0.25">
      <c r="A326" s="36" t="s">
        <v>100</v>
      </c>
      <c r="B326" s="36" t="s">
        <v>690</v>
      </c>
      <c r="C326" s="37">
        <v>1</v>
      </c>
      <c r="D326" s="37">
        <v>1</v>
      </c>
      <c r="E326" s="37">
        <v>0</v>
      </c>
      <c r="F326" s="37">
        <v>1</v>
      </c>
      <c r="G326" s="37">
        <v>0</v>
      </c>
      <c r="H326" s="37">
        <v>0</v>
      </c>
      <c r="I326" s="37">
        <v>0</v>
      </c>
      <c r="J326" s="37">
        <v>0</v>
      </c>
      <c r="K326" s="37">
        <v>0</v>
      </c>
      <c r="L326" s="35">
        <f t="shared" si="71"/>
        <v>1</v>
      </c>
      <c r="M326" s="7"/>
    </row>
    <row r="327" spans="1:26" x14ac:dyDescent="0.25">
      <c r="A327" s="36" t="s">
        <v>100</v>
      </c>
      <c r="B327" s="36" t="s">
        <v>248</v>
      </c>
      <c r="C327" s="37">
        <v>1</v>
      </c>
      <c r="D327" s="37">
        <v>1</v>
      </c>
      <c r="E327" s="37">
        <v>0</v>
      </c>
      <c r="F327" s="37">
        <v>0</v>
      </c>
      <c r="G327" s="37">
        <v>0</v>
      </c>
      <c r="H327" s="37">
        <v>1</v>
      </c>
      <c r="I327" s="37">
        <v>0</v>
      </c>
      <c r="J327" s="37">
        <v>0</v>
      </c>
      <c r="K327" s="37">
        <v>0</v>
      </c>
      <c r="L327" s="35">
        <f t="shared" si="71"/>
        <v>1</v>
      </c>
      <c r="M327" s="7"/>
    </row>
    <row r="328" spans="1:26" x14ac:dyDescent="0.25">
      <c r="A328" s="36" t="s">
        <v>100</v>
      </c>
      <c r="B328" s="36" t="s">
        <v>250</v>
      </c>
      <c r="C328" s="37">
        <v>60</v>
      </c>
      <c r="D328" s="37">
        <v>59</v>
      </c>
      <c r="E328" s="37">
        <v>11</v>
      </c>
      <c r="F328" s="37">
        <v>7</v>
      </c>
      <c r="G328" s="37">
        <v>0</v>
      </c>
      <c r="H328" s="37">
        <v>29</v>
      </c>
      <c r="I328" s="37">
        <v>10</v>
      </c>
      <c r="J328" s="37">
        <v>2</v>
      </c>
      <c r="K328" s="37">
        <v>0</v>
      </c>
      <c r="L328" s="35">
        <f t="shared" si="71"/>
        <v>59</v>
      </c>
      <c r="M328" s="7">
        <v>68</v>
      </c>
      <c r="S328" s="9" t="s">
        <v>1505</v>
      </c>
      <c r="T328" s="9" t="s">
        <v>80</v>
      </c>
      <c r="U328" s="9" t="s">
        <v>51</v>
      </c>
      <c r="V328" s="9" t="s">
        <v>97</v>
      </c>
      <c r="W328" s="9" t="s">
        <v>63</v>
      </c>
      <c r="X328" s="9" t="s">
        <v>59</v>
      </c>
      <c r="Y328" s="9" t="s">
        <v>98</v>
      </c>
      <c r="Z328" s="9" t="s">
        <v>1469</v>
      </c>
    </row>
    <row r="329" spans="1:26" x14ac:dyDescent="0.25">
      <c r="A329" s="33" t="s">
        <v>101</v>
      </c>
      <c r="B329" s="33" t="s">
        <v>571</v>
      </c>
      <c r="C329" s="34">
        <v>52</v>
      </c>
      <c r="D329" s="34">
        <v>52</v>
      </c>
      <c r="E329" s="34">
        <v>11</v>
      </c>
      <c r="F329" s="34">
        <v>8</v>
      </c>
      <c r="G329" s="34">
        <v>0</v>
      </c>
      <c r="H329" s="34">
        <v>31</v>
      </c>
      <c r="I329" s="34">
        <v>0</v>
      </c>
      <c r="J329" s="34">
        <v>2</v>
      </c>
      <c r="K329" s="34">
        <v>0</v>
      </c>
      <c r="L329" s="35">
        <f t="shared" si="71"/>
        <v>52</v>
      </c>
      <c r="M329" s="7"/>
      <c r="S329" s="9" t="s">
        <v>1478</v>
      </c>
      <c r="T329" s="20">
        <v>0</v>
      </c>
      <c r="U329" s="20">
        <v>0</v>
      </c>
      <c r="V329" s="20">
        <v>0</v>
      </c>
      <c r="W329" s="45">
        <v>0</v>
      </c>
      <c r="X329" s="20">
        <v>0</v>
      </c>
      <c r="Y329" s="20">
        <v>0</v>
      </c>
      <c r="Z329" s="9">
        <f>SUM(T329:Y329)</f>
        <v>0</v>
      </c>
    </row>
    <row r="330" spans="1:26" x14ac:dyDescent="0.25">
      <c r="A330" s="33" t="s">
        <v>101</v>
      </c>
      <c r="B330" s="33" t="s">
        <v>688</v>
      </c>
      <c r="C330" s="34">
        <v>29</v>
      </c>
      <c r="D330" s="34">
        <v>29</v>
      </c>
      <c r="E330" s="34">
        <v>0</v>
      </c>
      <c r="F330" s="34">
        <v>2</v>
      </c>
      <c r="G330" s="34">
        <v>0</v>
      </c>
      <c r="H330" s="34">
        <v>1</v>
      </c>
      <c r="I330" s="34">
        <v>26</v>
      </c>
      <c r="J330" s="34">
        <v>0</v>
      </c>
      <c r="K330" s="34">
        <v>0</v>
      </c>
      <c r="L330" s="35">
        <f t="shared" si="71"/>
        <v>29</v>
      </c>
      <c r="M330" s="7"/>
      <c r="S330" s="40" t="s">
        <v>1479</v>
      </c>
      <c r="T330" s="38">
        <v>0</v>
      </c>
      <c r="U330" s="38">
        <v>0</v>
      </c>
      <c r="V330" s="38">
        <v>0</v>
      </c>
      <c r="W330" s="46">
        <v>0</v>
      </c>
      <c r="X330" s="38">
        <v>0</v>
      </c>
      <c r="Y330" s="38">
        <v>0</v>
      </c>
      <c r="Z330" s="9">
        <f t="shared" ref="Z330:Z336" si="74">SUM(T330:Y330)</f>
        <v>0</v>
      </c>
    </row>
    <row r="331" spans="1:26" x14ac:dyDescent="0.25">
      <c r="A331" s="33" t="s">
        <v>101</v>
      </c>
      <c r="B331" s="33" t="s">
        <v>690</v>
      </c>
      <c r="C331" s="34">
        <v>3</v>
      </c>
      <c r="D331" s="34">
        <v>3</v>
      </c>
      <c r="E331" s="34">
        <v>0</v>
      </c>
      <c r="F331" s="34">
        <v>3</v>
      </c>
      <c r="G331" s="34">
        <v>0</v>
      </c>
      <c r="H331" s="34">
        <v>0</v>
      </c>
      <c r="I331" s="34">
        <v>0</v>
      </c>
      <c r="J331" s="34">
        <v>0</v>
      </c>
      <c r="K331" s="34">
        <v>0</v>
      </c>
      <c r="L331" s="35">
        <f t="shared" si="71"/>
        <v>3</v>
      </c>
      <c r="M331" s="7"/>
      <c r="S331" s="9" t="s">
        <v>1480</v>
      </c>
      <c r="T331" s="47">
        <v>0</v>
      </c>
      <c r="U331" s="47">
        <v>0</v>
      </c>
      <c r="V331" s="47">
        <v>0</v>
      </c>
      <c r="W331" s="47">
        <v>0</v>
      </c>
      <c r="X331" s="47">
        <v>0</v>
      </c>
      <c r="Y331" s="47">
        <v>0</v>
      </c>
      <c r="Z331" s="9">
        <f t="shared" si="74"/>
        <v>0</v>
      </c>
    </row>
    <row r="332" spans="1:26" x14ac:dyDescent="0.25">
      <c r="A332" s="33" t="s">
        <v>101</v>
      </c>
      <c r="B332" s="33" t="s">
        <v>250</v>
      </c>
      <c r="C332" s="34">
        <v>235</v>
      </c>
      <c r="D332" s="34">
        <v>234</v>
      </c>
      <c r="E332" s="34">
        <v>8</v>
      </c>
      <c r="F332" s="34">
        <v>26</v>
      </c>
      <c r="G332" s="34">
        <v>6</v>
      </c>
      <c r="H332" s="34">
        <v>48</v>
      </c>
      <c r="I332" s="34">
        <v>141</v>
      </c>
      <c r="J332" s="34">
        <v>5</v>
      </c>
      <c r="K332" s="34">
        <v>0</v>
      </c>
      <c r="L332" s="35">
        <f t="shared" si="71"/>
        <v>234</v>
      </c>
      <c r="M332" s="7">
        <v>318</v>
      </c>
      <c r="S332" s="40" t="s">
        <v>1481</v>
      </c>
      <c r="T332" s="48">
        <v>0</v>
      </c>
      <c r="U332" s="48">
        <v>0</v>
      </c>
      <c r="V332" s="48">
        <v>0</v>
      </c>
      <c r="W332" s="48">
        <v>1</v>
      </c>
      <c r="X332" s="48">
        <v>0</v>
      </c>
      <c r="Y332" s="48">
        <v>0</v>
      </c>
      <c r="Z332" s="9">
        <f t="shared" si="74"/>
        <v>1</v>
      </c>
    </row>
    <row r="333" spans="1:26" x14ac:dyDescent="0.25">
      <c r="A333" s="36" t="s">
        <v>53</v>
      </c>
      <c r="B333" s="36" t="s">
        <v>571</v>
      </c>
      <c r="C333" s="37">
        <v>124</v>
      </c>
      <c r="D333" s="37">
        <v>123</v>
      </c>
      <c r="E333" s="37">
        <v>20</v>
      </c>
      <c r="F333" s="37">
        <v>29</v>
      </c>
      <c r="G333" s="37">
        <v>4</v>
      </c>
      <c r="H333" s="37">
        <v>70</v>
      </c>
      <c r="I333" s="37">
        <v>0</v>
      </c>
      <c r="J333" s="37">
        <v>0</v>
      </c>
      <c r="K333" s="37">
        <v>0</v>
      </c>
      <c r="L333" s="35">
        <f t="shared" si="71"/>
        <v>123</v>
      </c>
      <c r="M333" s="7"/>
      <c r="S333" s="49" t="s">
        <v>1482</v>
      </c>
      <c r="T333" s="50">
        <v>0</v>
      </c>
      <c r="U333" s="50">
        <v>0</v>
      </c>
      <c r="V333" s="50">
        <v>0</v>
      </c>
      <c r="W333" s="50">
        <v>1</v>
      </c>
      <c r="X333" s="50">
        <v>0</v>
      </c>
      <c r="Y333" s="50">
        <v>1</v>
      </c>
      <c r="Z333" s="51">
        <f t="shared" si="74"/>
        <v>2</v>
      </c>
    </row>
    <row r="334" spans="1:26" x14ac:dyDescent="0.25">
      <c r="A334" s="36" t="s">
        <v>53</v>
      </c>
      <c r="B334" s="36" t="s">
        <v>688</v>
      </c>
      <c r="C334" s="37">
        <v>82</v>
      </c>
      <c r="D334" s="37">
        <v>81</v>
      </c>
      <c r="E334" s="37">
        <v>9</v>
      </c>
      <c r="F334" s="37">
        <v>3</v>
      </c>
      <c r="G334" s="37">
        <v>10</v>
      </c>
      <c r="H334" s="37">
        <v>57</v>
      </c>
      <c r="I334" s="37">
        <v>0</v>
      </c>
      <c r="J334" s="37">
        <v>1</v>
      </c>
      <c r="K334" s="37">
        <v>0</v>
      </c>
      <c r="L334" s="35">
        <f t="shared" si="71"/>
        <v>80</v>
      </c>
      <c r="M334" s="7"/>
      <c r="S334" s="40" t="s">
        <v>1483</v>
      </c>
      <c r="T334" s="37">
        <v>0</v>
      </c>
      <c r="U334" s="37">
        <v>0</v>
      </c>
      <c r="V334" s="37">
        <v>0</v>
      </c>
      <c r="W334" s="37">
        <v>3</v>
      </c>
      <c r="X334" s="37">
        <v>0</v>
      </c>
      <c r="Y334" s="37">
        <v>1</v>
      </c>
      <c r="Z334" s="9">
        <f t="shared" si="74"/>
        <v>4</v>
      </c>
    </row>
    <row r="335" spans="1:26" x14ac:dyDescent="0.25">
      <c r="A335" s="36" t="s">
        <v>53</v>
      </c>
      <c r="B335" s="36" t="s">
        <v>690</v>
      </c>
      <c r="C335" s="37">
        <v>2</v>
      </c>
      <c r="D335" s="37">
        <v>2</v>
      </c>
      <c r="E335" s="37">
        <v>0</v>
      </c>
      <c r="F335" s="37">
        <v>0</v>
      </c>
      <c r="G335" s="37">
        <v>0</v>
      </c>
      <c r="H335" s="37">
        <v>0</v>
      </c>
      <c r="I335" s="37">
        <v>0</v>
      </c>
      <c r="J335" s="37">
        <v>2</v>
      </c>
      <c r="K335" s="37">
        <v>0</v>
      </c>
      <c r="L335" s="35">
        <f>SUM(E335:K335)</f>
        <v>2</v>
      </c>
      <c r="M335" s="7"/>
      <c r="S335" s="10" t="s">
        <v>1484</v>
      </c>
      <c r="T335" s="34">
        <v>11</v>
      </c>
      <c r="U335" s="34">
        <v>8</v>
      </c>
      <c r="V335" s="34">
        <v>0</v>
      </c>
      <c r="W335" s="34">
        <v>31</v>
      </c>
      <c r="X335" s="34">
        <v>0</v>
      </c>
      <c r="Y335" s="34">
        <v>2</v>
      </c>
      <c r="Z335" s="9">
        <f t="shared" si="74"/>
        <v>52</v>
      </c>
    </row>
    <row r="336" spans="1:26" x14ac:dyDescent="0.25">
      <c r="A336" s="36" t="s">
        <v>53</v>
      </c>
      <c r="B336" s="36" t="s">
        <v>248</v>
      </c>
      <c r="C336" s="37">
        <v>1</v>
      </c>
      <c r="D336" s="37">
        <v>1</v>
      </c>
      <c r="E336" s="37">
        <v>0</v>
      </c>
      <c r="F336" s="37">
        <v>0</v>
      </c>
      <c r="G336" s="37">
        <v>1</v>
      </c>
      <c r="H336" s="37">
        <v>0</v>
      </c>
      <c r="I336" s="37">
        <v>0</v>
      </c>
      <c r="J336" s="37">
        <v>0</v>
      </c>
      <c r="K336" s="37">
        <v>0</v>
      </c>
      <c r="L336" s="35">
        <f>SUM(E336:K336)</f>
        <v>1</v>
      </c>
      <c r="M336" s="7"/>
      <c r="S336" s="40" t="s">
        <v>1485</v>
      </c>
      <c r="T336" s="37">
        <v>20</v>
      </c>
      <c r="U336" s="37">
        <v>29</v>
      </c>
      <c r="V336" s="37">
        <v>4</v>
      </c>
      <c r="W336" s="37">
        <v>70</v>
      </c>
      <c r="X336" s="37">
        <v>0</v>
      </c>
      <c r="Y336" s="37">
        <v>0</v>
      </c>
      <c r="Z336" s="9">
        <f t="shared" si="74"/>
        <v>123</v>
      </c>
    </row>
    <row r="337" spans="1:27" x14ac:dyDescent="0.25">
      <c r="A337" s="36" t="s">
        <v>53</v>
      </c>
      <c r="B337" s="36" t="s">
        <v>250</v>
      </c>
      <c r="C337" s="37">
        <v>504</v>
      </c>
      <c r="D337" s="37">
        <v>501</v>
      </c>
      <c r="E337" s="37">
        <v>6</v>
      </c>
      <c r="F337" s="37">
        <v>15</v>
      </c>
      <c r="G337" s="37">
        <v>33</v>
      </c>
      <c r="H337" s="37">
        <v>36</v>
      </c>
      <c r="I337" s="37">
        <v>411</v>
      </c>
      <c r="J337" s="37">
        <v>1</v>
      </c>
      <c r="K337" s="37">
        <v>0</v>
      </c>
      <c r="L337" s="35">
        <f>SUM(E337:K337)</f>
        <v>502</v>
      </c>
      <c r="M337" s="7">
        <v>708</v>
      </c>
      <c r="T337" s="52">
        <f>SUM(T329:T336)</f>
        <v>31</v>
      </c>
      <c r="U337" s="52">
        <f t="shared" ref="U337:Y337" si="75">SUM(U329:U336)</f>
        <v>37</v>
      </c>
      <c r="V337" s="52">
        <f t="shared" si="75"/>
        <v>4</v>
      </c>
      <c r="W337" s="52">
        <f t="shared" si="75"/>
        <v>106</v>
      </c>
      <c r="X337" s="52">
        <f t="shared" si="75"/>
        <v>0</v>
      </c>
      <c r="Y337" s="52">
        <f t="shared" si="75"/>
        <v>4</v>
      </c>
      <c r="Z337" s="51">
        <f>SUM(T337:Y337)</f>
        <v>182</v>
      </c>
    </row>
    <row r="338" spans="1:27" x14ac:dyDescent="0.25">
      <c r="A338" s="42" t="s">
        <v>1504</v>
      </c>
      <c r="B338" s="43"/>
      <c r="C338" s="43">
        <f t="shared" ref="C338:M338" si="76">SUM(C316:C337)</f>
        <v>1114</v>
      </c>
      <c r="D338" s="43">
        <f t="shared" si="76"/>
        <v>1107</v>
      </c>
      <c r="E338" s="43">
        <f t="shared" si="76"/>
        <v>65</v>
      </c>
      <c r="F338" s="43">
        <f t="shared" si="76"/>
        <v>95</v>
      </c>
      <c r="G338" s="43">
        <f t="shared" si="76"/>
        <v>54</v>
      </c>
      <c r="H338" s="43">
        <f t="shared" si="76"/>
        <v>289</v>
      </c>
      <c r="I338" s="43">
        <f t="shared" si="76"/>
        <v>588</v>
      </c>
      <c r="J338" s="43">
        <f t="shared" si="76"/>
        <v>16</v>
      </c>
      <c r="K338" s="43">
        <f t="shared" si="76"/>
        <v>0</v>
      </c>
      <c r="L338" s="43">
        <f t="shared" si="76"/>
        <v>1107</v>
      </c>
      <c r="M338" s="7">
        <f t="shared" si="76"/>
        <v>1107</v>
      </c>
    </row>
    <row r="339" spans="1:27" x14ac:dyDescent="0.25">
      <c r="I339" s="44" t="s">
        <v>1523</v>
      </c>
    </row>
    <row r="342" spans="1:27" x14ac:dyDescent="0.25">
      <c r="S342" s="9" t="s">
        <v>1507</v>
      </c>
      <c r="T342" s="9" t="s">
        <v>80</v>
      </c>
      <c r="U342" s="9" t="s">
        <v>51</v>
      </c>
      <c r="V342" s="9" t="s">
        <v>97</v>
      </c>
      <c r="W342" s="9" t="s">
        <v>63</v>
      </c>
      <c r="X342" s="9" t="s">
        <v>59</v>
      </c>
      <c r="Y342" s="9" t="s">
        <v>98</v>
      </c>
      <c r="Z342" s="9" t="s">
        <v>1508</v>
      </c>
    </row>
    <row r="343" spans="1:27" x14ac:dyDescent="0.25">
      <c r="S343" s="9" t="s">
        <v>1478</v>
      </c>
      <c r="T343" s="20">
        <v>0</v>
      </c>
      <c r="U343" s="20">
        <v>0</v>
      </c>
      <c r="V343" s="20">
        <v>0</v>
      </c>
      <c r="W343" s="20">
        <v>0</v>
      </c>
      <c r="X343" s="20">
        <v>0</v>
      </c>
      <c r="Y343" s="20">
        <v>0</v>
      </c>
      <c r="Z343" s="10">
        <f>SUM(T343:W343)+Y343</f>
        <v>0</v>
      </c>
      <c r="AA343" s="9" t="s">
        <v>1478</v>
      </c>
    </row>
    <row r="344" spans="1:27" x14ac:dyDescent="0.25">
      <c r="S344" s="40" t="s">
        <v>1479</v>
      </c>
      <c r="T344" s="38">
        <v>0</v>
      </c>
      <c r="U344" s="38">
        <v>0</v>
      </c>
      <c r="V344" s="38">
        <v>0</v>
      </c>
      <c r="W344" s="38">
        <v>0</v>
      </c>
      <c r="X344" s="38">
        <v>0</v>
      </c>
      <c r="Y344" s="38">
        <v>0</v>
      </c>
      <c r="Z344" s="10">
        <f t="shared" ref="Z344:Z349" si="77">SUM(T344:W344)+Y344</f>
        <v>0</v>
      </c>
      <c r="AA344" s="40" t="s">
        <v>1479</v>
      </c>
    </row>
    <row r="345" spans="1:27" x14ac:dyDescent="0.25">
      <c r="S345" s="9" t="s">
        <v>1480</v>
      </c>
      <c r="T345" s="20">
        <v>0</v>
      </c>
      <c r="U345" s="20">
        <v>0</v>
      </c>
      <c r="V345" s="20">
        <v>0</v>
      </c>
      <c r="W345" s="20">
        <v>2</v>
      </c>
      <c r="X345" s="20">
        <v>0</v>
      </c>
      <c r="Y345" s="20">
        <v>0</v>
      </c>
      <c r="Z345" s="10">
        <f t="shared" si="77"/>
        <v>2</v>
      </c>
      <c r="AA345" s="9" t="s">
        <v>1480</v>
      </c>
    </row>
    <row r="346" spans="1:27" x14ac:dyDescent="0.25">
      <c r="S346" s="40" t="s">
        <v>1481</v>
      </c>
      <c r="T346" s="38">
        <v>0</v>
      </c>
      <c r="U346" s="38">
        <v>0</v>
      </c>
      <c r="V346" s="38">
        <v>0</v>
      </c>
      <c r="W346" s="38">
        <v>3</v>
      </c>
      <c r="X346" s="38">
        <v>0</v>
      </c>
      <c r="Y346" s="38">
        <v>1</v>
      </c>
      <c r="Z346" s="10">
        <f t="shared" si="77"/>
        <v>4</v>
      </c>
      <c r="AA346" s="40" t="s">
        <v>1481</v>
      </c>
    </row>
    <row r="347" spans="1:27" x14ac:dyDescent="0.25">
      <c r="S347" s="10" t="s">
        <v>1482</v>
      </c>
      <c r="T347" s="20">
        <v>0</v>
      </c>
      <c r="U347" s="20">
        <v>0</v>
      </c>
      <c r="V347" s="20">
        <v>0</v>
      </c>
      <c r="W347" s="20">
        <v>4</v>
      </c>
      <c r="X347" s="20">
        <v>0</v>
      </c>
      <c r="Y347" s="20">
        <v>0</v>
      </c>
      <c r="Z347" s="10">
        <f t="shared" si="77"/>
        <v>4</v>
      </c>
      <c r="AA347" s="10" t="s">
        <v>1482</v>
      </c>
    </row>
    <row r="348" spans="1:27" x14ac:dyDescent="0.25">
      <c r="S348" s="40" t="s">
        <v>1483</v>
      </c>
      <c r="T348" s="38">
        <v>11</v>
      </c>
      <c r="U348" s="38">
        <v>9</v>
      </c>
      <c r="V348" s="38">
        <v>0</v>
      </c>
      <c r="W348" s="38">
        <v>32</v>
      </c>
      <c r="X348" s="38">
        <v>10</v>
      </c>
      <c r="Y348" s="38">
        <v>2</v>
      </c>
      <c r="Z348" s="10">
        <f t="shared" si="77"/>
        <v>54</v>
      </c>
      <c r="AA348" s="40" t="s">
        <v>1483</v>
      </c>
    </row>
    <row r="349" spans="1:27" x14ac:dyDescent="0.25">
      <c r="S349" s="10" t="s">
        <v>1484</v>
      </c>
      <c r="T349" s="20">
        <v>8</v>
      </c>
      <c r="U349" s="20">
        <v>31</v>
      </c>
      <c r="V349" s="20">
        <v>6</v>
      </c>
      <c r="W349" s="20">
        <v>49</v>
      </c>
      <c r="X349" s="20">
        <v>167</v>
      </c>
      <c r="Y349" s="20">
        <v>5</v>
      </c>
      <c r="Z349" s="10">
        <f t="shared" si="77"/>
        <v>99</v>
      </c>
      <c r="AA349" s="10" t="s">
        <v>1484</v>
      </c>
    </row>
    <row r="350" spans="1:27" x14ac:dyDescent="0.25">
      <c r="S350" s="40" t="s">
        <v>1485</v>
      </c>
      <c r="T350" s="38">
        <v>15</v>
      </c>
      <c r="U350" s="38">
        <v>18</v>
      </c>
      <c r="V350" s="38">
        <v>44</v>
      </c>
      <c r="W350" s="38">
        <v>93</v>
      </c>
      <c r="X350" s="38">
        <v>411</v>
      </c>
      <c r="Y350" s="38">
        <v>4</v>
      </c>
      <c r="Z350" s="10">
        <f t="shared" ref="Z350" si="78">SUM(T350:W350)+Y350</f>
        <v>174</v>
      </c>
      <c r="AA350" s="40" t="s">
        <v>1485</v>
      </c>
    </row>
    <row r="351" spans="1:27" x14ac:dyDescent="0.25">
      <c r="T351" s="16">
        <f>SUM(T343:T350)</f>
        <v>34</v>
      </c>
      <c r="U351" s="16">
        <f t="shared" ref="U351:Y351" si="79">SUM(U343:U350)</f>
        <v>58</v>
      </c>
      <c r="V351" s="16">
        <f t="shared" si="79"/>
        <v>50</v>
      </c>
      <c r="W351" s="16">
        <f t="shared" si="79"/>
        <v>183</v>
      </c>
      <c r="X351" s="16">
        <f t="shared" si="79"/>
        <v>588</v>
      </c>
      <c r="Y351" s="16">
        <f t="shared" si="79"/>
        <v>12</v>
      </c>
      <c r="Z351" s="10">
        <f>SUM(T351:W351)+Y351</f>
        <v>337</v>
      </c>
    </row>
    <row r="355" spans="1:26" ht="39.6" x14ac:dyDescent="0.25">
      <c r="A355" s="28" t="s">
        <v>1524</v>
      </c>
      <c r="B355" s="28" t="s">
        <v>1492</v>
      </c>
      <c r="C355" s="28" t="s">
        <v>1468</v>
      </c>
      <c r="D355" s="28" t="s">
        <v>1493</v>
      </c>
      <c r="E355" s="28" t="s">
        <v>1494</v>
      </c>
      <c r="F355" s="28" t="s">
        <v>1495</v>
      </c>
      <c r="G355" s="28" t="s">
        <v>1496</v>
      </c>
      <c r="H355" s="28" t="s">
        <v>1497</v>
      </c>
      <c r="I355" s="28" t="s">
        <v>1498</v>
      </c>
      <c r="J355" s="28" t="s">
        <v>1499</v>
      </c>
      <c r="K355" s="31" t="s">
        <v>1500</v>
      </c>
      <c r="L355" s="32" t="s">
        <v>1501</v>
      </c>
      <c r="M355" s="12" t="s">
        <v>1525</v>
      </c>
      <c r="S355" s="21" t="s">
        <v>1524</v>
      </c>
    </row>
    <row r="356" spans="1:26" x14ac:dyDescent="0.25">
      <c r="A356" s="28" t="s">
        <v>174</v>
      </c>
      <c r="B356" s="28" t="s">
        <v>248</v>
      </c>
      <c r="C356" s="53">
        <v>1</v>
      </c>
      <c r="D356" s="53">
        <v>1</v>
      </c>
      <c r="E356" s="53">
        <v>0</v>
      </c>
      <c r="F356" s="53">
        <v>0</v>
      </c>
      <c r="G356" s="53">
        <v>0</v>
      </c>
      <c r="H356" s="53">
        <v>1</v>
      </c>
      <c r="I356" s="53">
        <v>0</v>
      </c>
      <c r="J356" s="53">
        <v>0</v>
      </c>
      <c r="K356" s="53">
        <v>0</v>
      </c>
      <c r="L356" s="35">
        <f t="shared" ref="L356:L371" si="80">SUM(E356:K356)</f>
        <v>1</v>
      </c>
      <c r="M356" s="60">
        <v>1</v>
      </c>
      <c r="S356" s="9" t="s">
        <v>1503</v>
      </c>
      <c r="T356" s="9" t="s">
        <v>80</v>
      </c>
      <c r="U356" s="9" t="s">
        <v>51</v>
      </c>
      <c r="V356" s="9" t="s">
        <v>97</v>
      </c>
      <c r="W356" s="9" t="s">
        <v>63</v>
      </c>
      <c r="X356" s="9" t="s">
        <v>59</v>
      </c>
      <c r="Y356" s="9" t="s">
        <v>98</v>
      </c>
      <c r="Z356" s="9" t="s">
        <v>1469</v>
      </c>
    </row>
    <row r="357" spans="1:26" x14ac:dyDescent="0.25">
      <c r="A357" s="55" t="s">
        <v>183</v>
      </c>
      <c r="B357" s="55" t="s">
        <v>250</v>
      </c>
      <c r="C357" s="48">
        <v>5</v>
      </c>
      <c r="D357" s="48">
        <v>5</v>
      </c>
      <c r="E357" s="48">
        <v>2</v>
      </c>
      <c r="F357" s="48">
        <v>0</v>
      </c>
      <c r="G357" s="48">
        <v>0</v>
      </c>
      <c r="H357" s="48">
        <v>1</v>
      </c>
      <c r="I357" s="48">
        <v>0</v>
      </c>
      <c r="J357" s="48">
        <v>2</v>
      </c>
      <c r="K357" s="48">
        <v>0</v>
      </c>
      <c r="L357" s="35">
        <f t="shared" si="80"/>
        <v>5</v>
      </c>
      <c r="M357" s="7">
        <v>5</v>
      </c>
      <c r="S357" s="9" t="s">
        <v>1478</v>
      </c>
      <c r="T357" s="20">
        <v>0</v>
      </c>
      <c r="U357" s="20">
        <v>0</v>
      </c>
      <c r="V357" s="20">
        <v>0</v>
      </c>
      <c r="W357" s="20">
        <v>1</v>
      </c>
      <c r="X357" s="20">
        <v>0</v>
      </c>
      <c r="Y357" s="20">
        <v>0</v>
      </c>
      <c r="Z357" s="9">
        <f>SUM(T357:Y357)</f>
        <v>1</v>
      </c>
    </row>
    <row r="358" spans="1:26" x14ac:dyDescent="0.25">
      <c r="A358" s="33" t="s">
        <v>186</v>
      </c>
      <c r="B358" s="33" t="s">
        <v>571</v>
      </c>
      <c r="C358" s="47">
        <v>2</v>
      </c>
      <c r="D358" s="47">
        <v>2</v>
      </c>
      <c r="E358" s="47">
        <v>0</v>
      </c>
      <c r="F358" s="47">
        <v>0</v>
      </c>
      <c r="G358" s="47">
        <v>0</v>
      </c>
      <c r="H358" s="47">
        <v>0</v>
      </c>
      <c r="I358" s="47">
        <v>0</v>
      </c>
      <c r="J358" s="47">
        <v>2</v>
      </c>
      <c r="K358" s="47">
        <v>0</v>
      </c>
      <c r="L358" s="35">
        <f t="shared" si="80"/>
        <v>2</v>
      </c>
      <c r="M358" s="7"/>
      <c r="S358" s="40" t="s">
        <v>1479</v>
      </c>
      <c r="T358" s="38">
        <v>0</v>
      </c>
      <c r="U358" s="38">
        <v>0</v>
      </c>
      <c r="V358" s="38">
        <v>0</v>
      </c>
      <c r="W358" s="38">
        <v>0</v>
      </c>
      <c r="X358" s="38">
        <v>0</v>
      </c>
      <c r="Y358" s="38">
        <v>0</v>
      </c>
      <c r="Z358" s="9">
        <f t="shared" ref="Z358:Z364" si="81">SUM(T358:Y358)</f>
        <v>0</v>
      </c>
    </row>
    <row r="359" spans="1:26" x14ac:dyDescent="0.25">
      <c r="A359" s="33" t="s">
        <v>186</v>
      </c>
      <c r="B359" s="33" t="s">
        <v>250</v>
      </c>
      <c r="C359" s="47">
        <v>7</v>
      </c>
      <c r="D359" s="47">
        <v>7</v>
      </c>
      <c r="E359" s="47">
        <v>0</v>
      </c>
      <c r="F359" s="47">
        <v>1</v>
      </c>
      <c r="G359" s="47">
        <v>0</v>
      </c>
      <c r="H359" s="47">
        <v>5</v>
      </c>
      <c r="I359" s="47">
        <v>0</v>
      </c>
      <c r="J359" s="47">
        <v>1</v>
      </c>
      <c r="K359" s="47">
        <v>0</v>
      </c>
      <c r="L359" s="35">
        <f t="shared" si="80"/>
        <v>7</v>
      </c>
      <c r="M359" s="7">
        <v>9</v>
      </c>
      <c r="S359" s="9" t="s">
        <v>1480</v>
      </c>
      <c r="T359" s="20">
        <v>0</v>
      </c>
      <c r="U359" s="20">
        <v>0</v>
      </c>
      <c r="V359" s="20">
        <v>0</v>
      </c>
      <c r="W359" s="20">
        <v>0</v>
      </c>
      <c r="X359" s="20">
        <v>0</v>
      </c>
      <c r="Y359" s="20">
        <v>0</v>
      </c>
      <c r="Z359" s="9">
        <f t="shared" si="81"/>
        <v>0</v>
      </c>
    </row>
    <row r="360" spans="1:26" x14ac:dyDescent="0.25">
      <c r="A360" s="36" t="s">
        <v>100</v>
      </c>
      <c r="B360" s="36" t="s">
        <v>571</v>
      </c>
      <c r="C360" s="37">
        <v>9</v>
      </c>
      <c r="D360" s="37">
        <v>9</v>
      </c>
      <c r="E360" s="37">
        <v>1</v>
      </c>
      <c r="F360" s="37">
        <v>1</v>
      </c>
      <c r="G360" s="37">
        <v>0</v>
      </c>
      <c r="H360" s="37">
        <v>4</v>
      </c>
      <c r="I360" s="37">
        <v>0</v>
      </c>
      <c r="J360" s="37">
        <v>3</v>
      </c>
      <c r="K360" s="37">
        <v>0</v>
      </c>
      <c r="L360" s="35">
        <f t="shared" si="80"/>
        <v>9</v>
      </c>
      <c r="M360" s="7"/>
      <c r="S360" s="40" t="s">
        <v>1481</v>
      </c>
      <c r="T360" s="38">
        <v>2</v>
      </c>
      <c r="U360" s="38">
        <v>0</v>
      </c>
      <c r="V360" s="38">
        <v>0</v>
      </c>
      <c r="W360" s="38">
        <v>1</v>
      </c>
      <c r="X360" s="38">
        <v>0</v>
      </c>
      <c r="Y360" s="38">
        <v>2</v>
      </c>
      <c r="Z360" s="9">
        <f t="shared" si="81"/>
        <v>5</v>
      </c>
    </row>
    <row r="361" spans="1:26" x14ac:dyDescent="0.25">
      <c r="A361" s="36" t="s">
        <v>100</v>
      </c>
      <c r="B361" s="36" t="s">
        <v>688</v>
      </c>
      <c r="C361" s="37">
        <v>1</v>
      </c>
      <c r="D361" s="37">
        <v>1</v>
      </c>
      <c r="E361" s="37">
        <v>0</v>
      </c>
      <c r="F361" s="37">
        <v>0</v>
      </c>
      <c r="G361" s="37">
        <v>0</v>
      </c>
      <c r="H361" s="37">
        <v>1</v>
      </c>
      <c r="I361" s="37">
        <v>0</v>
      </c>
      <c r="J361" s="37">
        <v>0</v>
      </c>
      <c r="K361" s="37">
        <v>0</v>
      </c>
      <c r="L361" s="35">
        <f t="shared" si="80"/>
        <v>1</v>
      </c>
      <c r="M361" s="7"/>
      <c r="S361" s="10" t="s">
        <v>1482</v>
      </c>
      <c r="T361" s="20">
        <v>0</v>
      </c>
      <c r="U361" s="20">
        <v>1</v>
      </c>
      <c r="V361" s="20">
        <v>0</v>
      </c>
      <c r="W361" s="20">
        <v>5</v>
      </c>
      <c r="X361" s="20">
        <v>0</v>
      </c>
      <c r="Y361" s="20">
        <v>3</v>
      </c>
      <c r="Z361" s="9">
        <f t="shared" si="81"/>
        <v>9</v>
      </c>
    </row>
    <row r="362" spans="1:26" x14ac:dyDescent="0.25">
      <c r="A362" s="36" t="s">
        <v>100</v>
      </c>
      <c r="B362" s="36" t="s">
        <v>248</v>
      </c>
      <c r="C362" s="37">
        <v>1</v>
      </c>
      <c r="D362" s="37">
        <v>1</v>
      </c>
      <c r="E362" s="37">
        <v>0</v>
      </c>
      <c r="F362" s="37">
        <v>0</v>
      </c>
      <c r="G362" s="37">
        <v>0</v>
      </c>
      <c r="H362" s="37">
        <v>1</v>
      </c>
      <c r="I362" s="37">
        <v>0</v>
      </c>
      <c r="J362" s="37">
        <v>0</v>
      </c>
      <c r="K362" s="37">
        <v>0</v>
      </c>
      <c r="L362" s="35">
        <f t="shared" si="80"/>
        <v>1</v>
      </c>
      <c r="M362" s="7"/>
      <c r="S362" s="40" t="s">
        <v>1483</v>
      </c>
      <c r="T362" s="38">
        <v>13</v>
      </c>
      <c r="U362" s="38">
        <v>17</v>
      </c>
      <c r="V362" s="38">
        <v>0</v>
      </c>
      <c r="W362" s="38">
        <v>52</v>
      </c>
      <c r="X362" s="38">
        <v>6</v>
      </c>
      <c r="Y362" s="38">
        <v>3</v>
      </c>
      <c r="Z362" s="9">
        <f t="shared" si="81"/>
        <v>91</v>
      </c>
    </row>
    <row r="363" spans="1:26" x14ac:dyDescent="0.25">
      <c r="A363" s="36" t="s">
        <v>100</v>
      </c>
      <c r="B363" s="36" t="s">
        <v>250</v>
      </c>
      <c r="C363" s="37">
        <v>80</v>
      </c>
      <c r="D363" s="37">
        <v>80</v>
      </c>
      <c r="E363" s="37">
        <v>12</v>
      </c>
      <c r="F363" s="37">
        <v>16</v>
      </c>
      <c r="G363" s="37">
        <v>0</v>
      </c>
      <c r="H363" s="37">
        <v>46</v>
      </c>
      <c r="I363" s="37">
        <v>6</v>
      </c>
      <c r="J363" s="37">
        <v>0</v>
      </c>
      <c r="K363" s="37">
        <v>0</v>
      </c>
      <c r="L363" s="35">
        <f t="shared" si="80"/>
        <v>80</v>
      </c>
      <c r="M363" s="7">
        <v>91</v>
      </c>
      <c r="S363" s="10" t="s">
        <v>1484</v>
      </c>
      <c r="T363" s="20">
        <v>40</v>
      </c>
      <c r="U363" s="20">
        <v>72</v>
      </c>
      <c r="V363" s="20">
        <v>3</v>
      </c>
      <c r="W363" s="20">
        <v>179</v>
      </c>
      <c r="X363" s="20">
        <v>631</v>
      </c>
      <c r="Y363" s="20">
        <v>13</v>
      </c>
      <c r="Z363" s="9">
        <f t="shared" si="81"/>
        <v>938</v>
      </c>
    </row>
    <row r="364" spans="1:26" x14ac:dyDescent="0.25">
      <c r="A364" s="33" t="s">
        <v>101</v>
      </c>
      <c r="B364" s="33" t="s">
        <v>571</v>
      </c>
      <c r="C364" s="34">
        <v>70</v>
      </c>
      <c r="D364" s="34">
        <v>70</v>
      </c>
      <c r="E364" s="34">
        <v>12</v>
      </c>
      <c r="F364" s="34">
        <v>14</v>
      </c>
      <c r="G364" s="34">
        <v>0</v>
      </c>
      <c r="H364" s="34">
        <v>41</v>
      </c>
      <c r="I364" s="34">
        <v>1</v>
      </c>
      <c r="J364" s="34">
        <v>2</v>
      </c>
      <c r="K364" s="34">
        <v>0</v>
      </c>
      <c r="L364" s="35">
        <f t="shared" si="80"/>
        <v>70</v>
      </c>
      <c r="M364" s="7"/>
      <c r="S364" s="40" t="s">
        <v>1485</v>
      </c>
      <c r="T364" s="38">
        <v>6</v>
      </c>
      <c r="U364" s="38">
        <v>5</v>
      </c>
      <c r="V364" s="38">
        <v>12</v>
      </c>
      <c r="W364" s="38">
        <v>264</v>
      </c>
      <c r="X364" s="38">
        <v>23</v>
      </c>
      <c r="Y364" s="38">
        <v>4</v>
      </c>
      <c r="Z364" s="9">
        <f t="shared" si="81"/>
        <v>314</v>
      </c>
    </row>
    <row r="365" spans="1:26" x14ac:dyDescent="0.25">
      <c r="A365" s="33" t="s">
        <v>101</v>
      </c>
      <c r="B365" s="33" t="s">
        <v>688</v>
      </c>
      <c r="C365" s="34">
        <v>113</v>
      </c>
      <c r="D365" s="34">
        <v>113</v>
      </c>
      <c r="E365" s="34">
        <v>0</v>
      </c>
      <c r="F365" s="34">
        <v>9</v>
      </c>
      <c r="G365" s="34">
        <v>0</v>
      </c>
      <c r="H365" s="34">
        <v>72</v>
      </c>
      <c r="I365" s="34">
        <v>32</v>
      </c>
      <c r="J365" s="34">
        <v>0</v>
      </c>
      <c r="K365" s="34">
        <v>0</v>
      </c>
      <c r="L365" s="35">
        <f t="shared" si="80"/>
        <v>113</v>
      </c>
      <c r="M365" s="7"/>
      <c r="T365" s="6">
        <f>SUM(T357:T364)</f>
        <v>61</v>
      </c>
      <c r="U365" s="6">
        <f t="shared" ref="U365:Y365" si="82">SUM(U357:U364)</f>
        <v>95</v>
      </c>
      <c r="V365" s="6">
        <f t="shared" si="82"/>
        <v>15</v>
      </c>
      <c r="W365" s="6">
        <f t="shared" si="82"/>
        <v>502</v>
      </c>
      <c r="X365" s="6">
        <f t="shared" si="82"/>
        <v>660</v>
      </c>
      <c r="Y365" s="6">
        <f t="shared" si="82"/>
        <v>25</v>
      </c>
      <c r="Z365" s="9">
        <f>SUM(T365:Y365)</f>
        <v>1358</v>
      </c>
    </row>
    <row r="366" spans="1:26" x14ac:dyDescent="0.25">
      <c r="A366" s="33" t="s">
        <v>101</v>
      </c>
      <c r="B366" s="33" t="s">
        <v>690</v>
      </c>
      <c r="C366" s="34">
        <v>4</v>
      </c>
      <c r="D366" s="34">
        <v>4</v>
      </c>
      <c r="E366" s="34">
        <v>0</v>
      </c>
      <c r="F366" s="34">
        <v>4</v>
      </c>
      <c r="G366" s="34">
        <v>0</v>
      </c>
      <c r="H366" s="34">
        <v>0</v>
      </c>
      <c r="I366" s="34">
        <v>0</v>
      </c>
      <c r="J366" s="34">
        <v>0</v>
      </c>
      <c r="K366" s="34">
        <v>0</v>
      </c>
      <c r="L366" s="35">
        <f t="shared" si="80"/>
        <v>4</v>
      </c>
      <c r="M366" s="7"/>
    </row>
    <row r="367" spans="1:26" x14ac:dyDescent="0.25">
      <c r="A367" s="33" t="s">
        <v>101</v>
      </c>
      <c r="B367" s="33" t="s">
        <v>248</v>
      </c>
      <c r="C367" s="34">
        <v>4</v>
      </c>
      <c r="D367" s="34">
        <v>4</v>
      </c>
      <c r="E367" s="34">
        <v>1</v>
      </c>
      <c r="F367" s="34">
        <v>0</v>
      </c>
      <c r="G367" s="34">
        <v>0</v>
      </c>
      <c r="H367" s="34">
        <v>3</v>
      </c>
      <c r="I367" s="34">
        <v>0</v>
      </c>
      <c r="J367" s="34">
        <v>0</v>
      </c>
      <c r="K367" s="34">
        <v>0</v>
      </c>
      <c r="L367" s="35">
        <f t="shared" si="80"/>
        <v>4</v>
      </c>
      <c r="M367" s="7"/>
    </row>
    <row r="368" spans="1:26" x14ac:dyDescent="0.25">
      <c r="A368" s="33" t="s">
        <v>101</v>
      </c>
      <c r="B368" s="33" t="s">
        <v>250</v>
      </c>
      <c r="C368" s="34">
        <v>747</v>
      </c>
      <c r="D368" s="34">
        <v>747</v>
      </c>
      <c r="E368" s="34">
        <v>27</v>
      </c>
      <c r="F368" s="34">
        <v>45</v>
      </c>
      <c r="G368" s="34">
        <v>3</v>
      </c>
      <c r="H368" s="34">
        <v>63</v>
      </c>
      <c r="I368" s="34">
        <v>598</v>
      </c>
      <c r="J368" s="34">
        <v>11</v>
      </c>
      <c r="K368" s="34">
        <v>0</v>
      </c>
      <c r="L368" s="35">
        <f t="shared" si="80"/>
        <v>747</v>
      </c>
      <c r="M368" s="7">
        <v>938</v>
      </c>
      <c r="S368" s="9" t="s">
        <v>1505</v>
      </c>
      <c r="T368" s="9" t="s">
        <v>80</v>
      </c>
      <c r="U368" s="9" t="s">
        <v>51</v>
      </c>
      <c r="V368" s="9" t="s">
        <v>97</v>
      </c>
      <c r="W368" s="9" t="s">
        <v>63</v>
      </c>
      <c r="X368" s="9" t="s">
        <v>59</v>
      </c>
      <c r="Y368" s="9" t="s">
        <v>98</v>
      </c>
      <c r="Z368" s="9" t="s">
        <v>1469</v>
      </c>
    </row>
    <row r="369" spans="1:27" x14ac:dyDescent="0.25">
      <c r="A369" s="36" t="s">
        <v>53</v>
      </c>
      <c r="B369" s="36" t="s">
        <v>571</v>
      </c>
      <c r="C369" s="37">
        <v>168</v>
      </c>
      <c r="D369" s="37">
        <v>168</v>
      </c>
      <c r="E369" s="37">
        <v>0</v>
      </c>
      <c r="F369" s="37">
        <v>0</v>
      </c>
      <c r="G369" s="37">
        <v>0</v>
      </c>
      <c r="H369" s="37">
        <v>165</v>
      </c>
      <c r="I369" s="37">
        <v>0</v>
      </c>
      <c r="J369" s="37">
        <v>3</v>
      </c>
      <c r="K369" s="37">
        <v>0</v>
      </c>
      <c r="L369" s="35">
        <f t="shared" ref="L369" si="83">SUM(E369:K369)</f>
        <v>168</v>
      </c>
      <c r="M369" s="7"/>
      <c r="S369" s="9" t="s">
        <v>1478</v>
      </c>
      <c r="T369" s="20">
        <v>0</v>
      </c>
      <c r="U369" s="20">
        <v>0</v>
      </c>
      <c r="V369" s="20">
        <v>0</v>
      </c>
      <c r="W369" s="45">
        <v>0</v>
      </c>
      <c r="X369" s="20">
        <v>0</v>
      </c>
      <c r="Y369" s="20">
        <v>0</v>
      </c>
      <c r="Z369" s="9">
        <f>SUM(T369:Y369)</f>
        <v>0</v>
      </c>
    </row>
    <row r="370" spans="1:27" x14ac:dyDescent="0.25">
      <c r="A370" s="36" t="s">
        <v>53</v>
      </c>
      <c r="B370" s="36" t="s">
        <v>688</v>
      </c>
      <c r="C370" s="37">
        <v>127</v>
      </c>
      <c r="D370" s="37">
        <v>112</v>
      </c>
      <c r="E370" s="37">
        <v>6</v>
      </c>
      <c r="F370" s="37">
        <v>4</v>
      </c>
      <c r="G370" s="37">
        <v>12</v>
      </c>
      <c r="H370" s="37">
        <v>90</v>
      </c>
      <c r="I370" s="37">
        <v>0</v>
      </c>
      <c r="J370" s="37">
        <v>0</v>
      </c>
      <c r="K370" s="37">
        <v>0</v>
      </c>
      <c r="L370" s="35">
        <f t="shared" si="80"/>
        <v>112</v>
      </c>
      <c r="M370" s="7"/>
      <c r="S370" s="40" t="s">
        <v>1479</v>
      </c>
      <c r="T370" s="38">
        <v>0</v>
      </c>
      <c r="U370" s="38">
        <v>0</v>
      </c>
      <c r="V370" s="38">
        <v>0</v>
      </c>
      <c r="W370" s="46">
        <v>0</v>
      </c>
      <c r="X370" s="38">
        <v>0</v>
      </c>
      <c r="Y370" s="38">
        <v>0</v>
      </c>
      <c r="Z370" s="9">
        <f t="shared" ref="Z370:Z376" si="84">SUM(T370:Y370)</f>
        <v>0</v>
      </c>
    </row>
    <row r="371" spans="1:27" x14ac:dyDescent="0.25">
      <c r="A371" s="36" t="s">
        <v>53</v>
      </c>
      <c r="B371" s="36" t="s">
        <v>250</v>
      </c>
      <c r="C371" s="37">
        <v>35</v>
      </c>
      <c r="D371" s="37">
        <v>34</v>
      </c>
      <c r="E371" s="37">
        <v>0</v>
      </c>
      <c r="F371" s="37">
        <v>1</v>
      </c>
      <c r="G371" s="37">
        <v>0</v>
      </c>
      <c r="H371" s="37">
        <v>9</v>
      </c>
      <c r="I371" s="37">
        <v>23</v>
      </c>
      <c r="J371" s="37">
        <v>1</v>
      </c>
      <c r="K371" s="37">
        <v>0</v>
      </c>
      <c r="L371" s="35">
        <f t="shared" si="80"/>
        <v>34</v>
      </c>
      <c r="M371" s="7">
        <v>314</v>
      </c>
      <c r="S371" s="9" t="s">
        <v>1480</v>
      </c>
      <c r="T371" s="47">
        <v>0</v>
      </c>
      <c r="U371" s="47">
        <v>0</v>
      </c>
      <c r="V371" s="47">
        <v>0</v>
      </c>
      <c r="W371" s="47">
        <v>0</v>
      </c>
      <c r="X371" s="47">
        <v>0</v>
      </c>
      <c r="Y371" s="47">
        <v>0</v>
      </c>
      <c r="Z371" s="9">
        <f t="shared" si="84"/>
        <v>0</v>
      </c>
    </row>
    <row r="372" spans="1:27" x14ac:dyDescent="0.25">
      <c r="A372" s="42" t="s">
        <v>1504</v>
      </c>
      <c r="B372" s="43"/>
      <c r="C372" s="43">
        <f t="shared" ref="C372:L372" si="85">SUM(C356:C371)</f>
        <v>1374</v>
      </c>
      <c r="D372" s="43">
        <f t="shared" si="85"/>
        <v>1358</v>
      </c>
      <c r="E372" s="43">
        <f t="shared" si="85"/>
        <v>61</v>
      </c>
      <c r="F372" s="43">
        <f t="shared" si="85"/>
        <v>95</v>
      </c>
      <c r="G372" s="43">
        <f t="shared" si="85"/>
        <v>15</v>
      </c>
      <c r="H372" s="43">
        <f t="shared" si="85"/>
        <v>502</v>
      </c>
      <c r="I372" s="43">
        <f t="shared" si="85"/>
        <v>660</v>
      </c>
      <c r="J372" s="43">
        <f t="shared" si="85"/>
        <v>25</v>
      </c>
      <c r="K372" s="43">
        <f t="shared" si="85"/>
        <v>0</v>
      </c>
      <c r="L372" s="43">
        <f t="shared" si="85"/>
        <v>1358</v>
      </c>
      <c r="M372" s="7">
        <f>SUM(M356:M371)</f>
        <v>1358</v>
      </c>
      <c r="S372" s="40" t="s">
        <v>1481</v>
      </c>
      <c r="T372" s="48">
        <v>0</v>
      </c>
      <c r="U372" s="48">
        <v>0</v>
      </c>
      <c r="V372" s="48">
        <v>0</v>
      </c>
      <c r="W372" s="48">
        <v>0</v>
      </c>
      <c r="X372" s="48">
        <v>0</v>
      </c>
      <c r="Y372" s="48">
        <v>0</v>
      </c>
      <c r="Z372" s="9">
        <f t="shared" si="84"/>
        <v>0</v>
      </c>
    </row>
    <row r="373" spans="1:27" x14ac:dyDescent="0.25">
      <c r="I373" s="44" t="s">
        <v>1526</v>
      </c>
      <c r="S373" s="49" t="s">
        <v>1482</v>
      </c>
      <c r="T373" s="50">
        <v>0</v>
      </c>
      <c r="U373" s="50">
        <v>0</v>
      </c>
      <c r="V373" s="50">
        <v>0</v>
      </c>
      <c r="W373" s="50">
        <v>0</v>
      </c>
      <c r="X373" s="50">
        <v>0</v>
      </c>
      <c r="Y373" s="50">
        <v>2</v>
      </c>
      <c r="Z373" s="51">
        <f t="shared" si="84"/>
        <v>2</v>
      </c>
    </row>
    <row r="374" spans="1:27" x14ac:dyDescent="0.25">
      <c r="S374" s="40" t="s">
        <v>1483</v>
      </c>
      <c r="T374" s="37">
        <v>1</v>
      </c>
      <c r="U374" s="37">
        <v>1</v>
      </c>
      <c r="V374" s="37">
        <v>0</v>
      </c>
      <c r="W374" s="37">
        <v>4</v>
      </c>
      <c r="X374" s="37">
        <v>0</v>
      </c>
      <c r="Y374" s="37">
        <v>3</v>
      </c>
      <c r="Z374" s="9">
        <f t="shared" si="84"/>
        <v>9</v>
      </c>
    </row>
    <row r="375" spans="1:27" x14ac:dyDescent="0.25">
      <c r="S375" s="10" t="s">
        <v>1484</v>
      </c>
      <c r="T375" s="34">
        <v>12</v>
      </c>
      <c r="U375" s="34">
        <v>14</v>
      </c>
      <c r="V375" s="34">
        <v>0</v>
      </c>
      <c r="W375" s="34">
        <v>41</v>
      </c>
      <c r="X375" s="34">
        <v>1</v>
      </c>
      <c r="Y375" s="34">
        <v>2</v>
      </c>
      <c r="Z375" s="9">
        <f t="shared" si="84"/>
        <v>70</v>
      </c>
    </row>
    <row r="376" spans="1:27" x14ac:dyDescent="0.25">
      <c r="S376" s="40" t="s">
        <v>1485</v>
      </c>
      <c r="T376" s="37">
        <v>0</v>
      </c>
      <c r="U376" s="37">
        <v>0</v>
      </c>
      <c r="V376" s="37">
        <v>0</v>
      </c>
      <c r="W376" s="37">
        <v>165</v>
      </c>
      <c r="X376" s="37">
        <v>0</v>
      </c>
      <c r="Y376" s="37">
        <v>3</v>
      </c>
      <c r="Z376" s="9">
        <f t="shared" si="84"/>
        <v>168</v>
      </c>
    </row>
    <row r="377" spans="1:27" x14ac:dyDescent="0.25">
      <c r="T377" s="52">
        <f>SUM(T369:T376)</f>
        <v>13</v>
      </c>
      <c r="U377" s="52">
        <f t="shared" ref="U377:Y377" si="86">SUM(U369:U376)</f>
        <v>15</v>
      </c>
      <c r="V377" s="52">
        <f t="shared" si="86"/>
        <v>0</v>
      </c>
      <c r="W377" s="52">
        <f t="shared" si="86"/>
        <v>210</v>
      </c>
      <c r="X377" s="52">
        <f t="shared" si="86"/>
        <v>1</v>
      </c>
      <c r="Y377" s="52">
        <f t="shared" si="86"/>
        <v>10</v>
      </c>
      <c r="Z377" s="51">
        <f>SUM(T377:Y377)</f>
        <v>249</v>
      </c>
    </row>
    <row r="380" spans="1:27" x14ac:dyDescent="0.25">
      <c r="S380" s="9" t="s">
        <v>1507</v>
      </c>
      <c r="T380" s="9" t="s">
        <v>80</v>
      </c>
      <c r="U380" s="9" t="s">
        <v>51</v>
      </c>
      <c r="V380" s="9" t="s">
        <v>97</v>
      </c>
      <c r="W380" s="9" t="s">
        <v>63</v>
      </c>
      <c r="X380" s="9" t="s">
        <v>59</v>
      </c>
      <c r="Y380" s="9" t="s">
        <v>98</v>
      </c>
      <c r="Z380" s="9" t="s">
        <v>1508</v>
      </c>
    </row>
    <row r="381" spans="1:27" x14ac:dyDescent="0.25">
      <c r="S381" s="9" t="s">
        <v>1478</v>
      </c>
      <c r="T381" s="20">
        <v>0</v>
      </c>
      <c r="U381" s="20">
        <v>0</v>
      </c>
      <c r="V381" s="20">
        <v>0</v>
      </c>
      <c r="W381" s="20">
        <v>1</v>
      </c>
      <c r="X381" s="20">
        <v>0</v>
      </c>
      <c r="Y381" s="20">
        <v>0</v>
      </c>
      <c r="Z381" s="10">
        <f>SUM(T381:W381)+Y381</f>
        <v>1</v>
      </c>
      <c r="AA381" s="9" t="s">
        <v>1478</v>
      </c>
    </row>
    <row r="382" spans="1:27" x14ac:dyDescent="0.25">
      <c r="S382" s="40" t="s">
        <v>1479</v>
      </c>
      <c r="T382" s="38">
        <v>0</v>
      </c>
      <c r="U382" s="38">
        <v>0</v>
      </c>
      <c r="V382" s="38">
        <v>0</v>
      </c>
      <c r="W382" s="38">
        <v>0</v>
      </c>
      <c r="X382" s="38">
        <v>0</v>
      </c>
      <c r="Y382" s="38">
        <v>0</v>
      </c>
      <c r="Z382" s="10">
        <f t="shared" ref="Z382:Z387" si="87">SUM(T382:W382)+Y382</f>
        <v>0</v>
      </c>
      <c r="AA382" s="40" t="s">
        <v>1479</v>
      </c>
    </row>
    <row r="383" spans="1:27" x14ac:dyDescent="0.25">
      <c r="S383" s="9" t="s">
        <v>1480</v>
      </c>
      <c r="T383" s="20">
        <v>0</v>
      </c>
      <c r="U383" s="20">
        <v>0</v>
      </c>
      <c r="V383" s="20">
        <v>0</v>
      </c>
      <c r="W383" s="20">
        <v>0</v>
      </c>
      <c r="X383" s="20">
        <v>0</v>
      </c>
      <c r="Y383" s="20">
        <v>0</v>
      </c>
      <c r="Z383" s="10">
        <f t="shared" si="87"/>
        <v>0</v>
      </c>
      <c r="AA383" s="9" t="s">
        <v>1480</v>
      </c>
    </row>
    <row r="384" spans="1:27" x14ac:dyDescent="0.25">
      <c r="S384" s="40" t="s">
        <v>1481</v>
      </c>
      <c r="T384" s="38">
        <v>2</v>
      </c>
      <c r="U384" s="38">
        <v>0</v>
      </c>
      <c r="V384" s="38">
        <v>0</v>
      </c>
      <c r="W384" s="38">
        <v>1</v>
      </c>
      <c r="X384" s="38">
        <v>0</v>
      </c>
      <c r="Y384" s="38">
        <v>2</v>
      </c>
      <c r="Z384" s="10">
        <f t="shared" si="87"/>
        <v>5</v>
      </c>
      <c r="AA384" s="40" t="s">
        <v>1481</v>
      </c>
    </row>
    <row r="385" spans="1:101" x14ac:dyDescent="0.25">
      <c r="S385" s="10" t="s">
        <v>1482</v>
      </c>
      <c r="T385" s="20">
        <v>0</v>
      </c>
      <c r="U385" s="20">
        <v>1</v>
      </c>
      <c r="V385" s="20">
        <v>0</v>
      </c>
      <c r="W385" s="20">
        <v>5</v>
      </c>
      <c r="X385" s="20">
        <v>0</v>
      </c>
      <c r="Y385" s="20">
        <v>1</v>
      </c>
      <c r="Z385" s="10">
        <f t="shared" si="87"/>
        <v>7</v>
      </c>
      <c r="AA385" s="10" t="s">
        <v>1482</v>
      </c>
    </row>
    <row r="386" spans="1:101" x14ac:dyDescent="0.25">
      <c r="S386" s="40" t="s">
        <v>1483</v>
      </c>
      <c r="T386" s="38">
        <v>12</v>
      </c>
      <c r="U386" s="38">
        <v>16</v>
      </c>
      <c r="V386" s="38">
        <v>0</v>
      </c>
      <c r="W386" s="38">
        <v>48</v>
      </c>
      <c r="X386" s="38">
        <v>6</v>
      </c>
      <c r="Y386" s="38">
        <v>0</v>
      </c>
      <c r="Z386" s="10">
        <f t="shared" si="87"/>
        <v>76</v>
      </c>
      <c r="AA386" s="40" t="s">
        <v>1483</v>
      </c>
    </row>
    <row r="387" spans="1:101" x14ac:dyDescent="0.25">
      <c r="S387" s="10" t="s">
        <v>1484</v>
      </c>
      <c r="T387" s="20">
        <v>28</v>
      </c>
      <c r="U387" s="20">
        <v>58</v>
      </c>
      <c r="V387" s="20">
        <v>3</v>
      </c>
      <c r="W387" s="20">
        <v>138</v>
      </c>
      <c r="X387" s="20">
        <v>630</v>
      </c>
      <c r="Y387" s="20">
        <v>11</v>
      </c>
      <c r="Z387" s="10">
        <f t="shared" si="87"/>
        <v>238</v>
      </c>
      <c r="AA387" s="10" t="s">
        <v>1484</v>
      </c>
    </row>
    <row r="388" spans="1:101" x14ac:dyDescent="0.25">
      <c r="S388" s="40" t="s">
        <v>1485</v>
      </c>
      <c r="T388" s="38">
        <v>6</v>
      </c>
      <c r="U388" s="38">
        <v>5</v>
      </c>
      <c r="V388" s="38">
        <v>12</v>
      </c>
      <c r="W388" s="38">
        <v>99</v>
      </c>
      <c r="X388" s="38">
        <v>23</v>
      </c>
      <c r="Y388" s="38">
        <v>1</v>
      </c>
      <c r="Z388" s="10">
        <f t="shared" ref="Z388" si="88">SUM(T388:W388)+Y388</f>
        <v>123</v>
      </c>
      <c r="AA388" s="40" t="s">
        <v>1485</v>
      </c>
    </row>
    <row r="389" spans="1:101" x14ac:dyDescent="0.25">
      <c r="T389" s="16">
        <f>SUM(T381:T388)</f>
        <v>48</v>
      </c>
      <c r="U389" s="16">
        <f t="shared" ref="U389:Y389" si="89">SUM(U381:U388)</f>
        <v>80</v>
      </c>
      <c r="V389" s="16">
        <f t="shared" si="89"/>
        <v>15</v>
      </c>
      <c r="W389" s="16">
        <f t="shared" si="89"/>
        <v>292</v>
      </c>
      <c r="X389" s="16">
        <f t="shared" si="89"/>
        <v>659</v>
      </c>
      <c r="Y389" s="16">
        <f t="shared" si="89"/>
        <v>15</v>
      </c>
      <c r="Z389" s="10">
        <f>SUM(T389:W389)+Y389</f>
        <v>450</v>
      </c>
    </row>
    <row r="393" spans="1:101" x14ac:dyDescent="0.25">
      <c r="AQ393" s="11" t="s">
        <v>1487</v>
      </c>
    </row>
    <row r="394" spans="1:101" x14ac:dyDescent="0.25">
      <c r="AQ394" s="11" t="s">
        <v>1527</v>
      </c>
      <c r="CA394" s="11"/>
    </row>
    <row r="396" spans="1:101" ht="42" customHeight="1" x14ac:dyDescent="0.25">
      <c r="A396" s="28" t="s">
        <v>1528</v>
      </c>
      <c r="B396" s="28" t="s">
        <v>1492</v>
      </c>
      <c r="C396" s="28" t="s">
        <v>1468</v>
      </c>
      <c r="D396" s="28" t="s">
        <v>1493</v>
      </c>
      <c r="E396" s="28" t="s">
        <v>1494</v>
      </c>
      <c r="F396" s="28" t="s">
        <v>1495</v>
      </c>
      <c r="G396" s="28" t="s">
        <v>1496</v>
      </c>
      <c r="H396" s="28" t="s">
        <v>1497</v>
      </c>
      <c r="I396" s="28" t="s">
        <v>1498</v>
      </c>
      <c r="J396" s="28" t="s">
        <v>1499</v>
      </c>
      <c r="K396" s="31" t="s">
        <v>1500</v>
      </c>
      <c r="L396" s="32" t="s">
        <v>1501</v>
      </c>
      <c r="M396" s="12" t="s">
        <v>1529</v>
      </c>
      <c r="S396" s="21" t="s">
        <v>1528</v>
      </c>
      <c r="AO396" s="13" t="s">
        <v>1530</v>
      </c>
      <c r="AP396" s="61"/>
      <c r="AQ396" s="62"/>
      <c r="AR396" s="62"/>
      <c r="AS396" s="62"/>
      <c r="BR396" s="6"/>
    </row>
    <row r="397" spans="1:101" x14ac:dyDescent="0.25">
      <c r="A397" s="28" t="s">
        <v>174</v>
      </c>
      <c r="B397" s="28" t="s">
        <v>250</v>
      </c>
      <c r="C397" s="53">
        <v>1</v>
      </c>
      <c r="D397" s="53">
        <v>1</v>
      </c>
      <c r="E397" s="53">
        <v>0</v>
      </c>
      <c r="F397" s="53">
        <v>0</v>
      </c>
      <c r="G397" s="53">
        <v>0</v>
      </c>
      <c r="H397" s="53">
        <v>1</v>
      </c>
      <c r="I397" s="53">
        <v>0</v>
      </c>
      <c r="J397" s="53">
        <v>0</v>
      </c>
      <c r="K397" s="53">
        <v>0</v>
      </c>
      <c r="L397" s="35">
        <f t="shared" ref="L397:L416" si="90">SUM(E397:K397)</f>
        <v>1</v>
      </c>
      <c r="M397" s="60">
        <v>1</v>
      </c>
      <c r="S397" s="9" t="s">
        <v>1503</v>
      </c>
      <c r="T397" s="9" t="s">
        <v>80</v>
      </c>
      <c r="U397" s="9" t="s">
        <v>51</v>
      </c>
      <c r="V397" s="9" t="s">
        <v>97</v>
      </c>
      <c r="W397" s="9" t="s">
        <v>63</v>
      </c>
      <c r="X397" s="9" t="s">
        <v>59</v>
      </c>
      <c r="Y397" s="9" t="s">
        <v>98</v>
      </c>
      <c r="Z397" s="9" t="s">
        <v>1469</v>
      </c>
      <c r="AP397" s="62"/>
      <c r="AQ397" s="62"/>
      <c r="AR397" s="62"/>
      <c r="AS397" s="62"/>
      <c r="BL397" s="63" t="s">
        <v>1531</v>
      </c>
      <c r="BR397" s="6"/>
      <c r="BS397" s="6" t="s">
        <v>1532</v>
      </c>
      <c r="CA397" s="6" t="s">
        <v>1476</v>
      </c>
      <c r="CD397" s="11"/>
    </row>
    <row r="398" spans="1:101" x14ac:dyDescent="0.25">
      <c r="A398" s="55" t="s">
        <v>177</v>
      </c>
      <c r="B398" s="36" t="s">
        <v>571</v>
      </c>
      <c r="C398" s="48">
        <v>1</v>
      </c>
      <c r="D398" s="48">
        <v>1</v>
      </c>
      <c r="E398" s="48">
        <v>0</v>
      </c>
      <c r="F398" s="48">
        <v>0</v>
      </c>
      <c r="G398" s="48">
        <v>0</v>
      </c>
      <c r="H398" s="48">
        <v>1</v>
      </c>
      <c r="I398" s="48">
        <v>0</v>
      </c>
      <c r="J398" s="48">
        <v>0</v>
      </c>
      <c r="K398" s="48">
        <v>0</v>
      </c>
      <c r="L398" s="35">
        <f t="shared" si="90"/>
        <v>1</v>
      </c>
      <c r="M398" s="7">
        <v>1</v>
      </c>
      <c r="S398" s="9" t="s">
        <v>1478</v>
      </c>
      <c r="T398" s="20">
        <v>0</v>
      </c>
      <c r="U398" s="20">
        <v>0</v>
      </c>
      <c r="V398" s="20">
        <v>0</v>
      </c>
      <c r="W398" s="20">
        <v>1</v>
      </c>
      <c r="X398" s="20">
        <v>0</v>
      </c>
      <c r="Y398" s="20">
        <v>0</v>
      </c>
      <c r="Z398" s="9">
        <f>SUM(T398:Y398)</f>
        <v>1</v>
      </c>
      <c r="AO398" s="6" t="s">
        <v>1533</v>
      </c>
      <c r="AP398" s="62"/>
      <c r="AQ398" s="62"/>
      <c r="AR398" s="62"/>
      <c r="AS398" s="6" t="s">
        <v>1470</v>
      </c>
      <c r="AX398" s="6" t="s">
        <v>1472</v>
      </c>
      <c r="BD398" s="6" t="s">
        <v>1471</v>
      </c>
      <c r="BL398" s="25" t="s">
        <v>1473</v>
      </c>
      <c r="BQ398" s="6" t="s">
        <v>1474</v>
      </c>
      <c r="BR398" s="6"/>
      <c r="BV398" s="6" t="s">
        <v>1475</v>
      </c>
      <c r="BY398" s="6" t="s">
        <v>1534</v>
      </c>
      <c r="BZ398" s="6" t="s">
        <v>1535</v>
      </c>
      <c r="CB398" s="6" t="s">
        <v>1536</v>
      </c>
    </row>
    <row r="399" spans="1:101" x14ac:dyDescent="0.25">
      <c r="A399" s="33" t="s">
        <v>180</v>
      </c>
      <c r="B399" s="33" t="s">
        <v>571</v>
      </c>
      <c r="C399" s="57">
        <v>1</v>
      </c>
      <c r="D399" s="57">
        <v>1</v>
      </c>
      <c r="E399" s="57">
        <v>0</v>
      </c>
      <c r="F399" s="57">
        <v>0</v>
      </c>
      <c r="G399" s="57">
        <v>0</v>
      </c>
      <c r="H399" s="57">
        <v>1</v>
      </c>
      <c r="I399" s="57">
        <v>0</v>
      </c>
      <c r="J399" s="57">
        <v>0</v>
      </c>
      <c r="K399" s="57">
        <v>0</v>
      </c>
      <c r="L399" s="35">
        <f t="shared" si="90"/>
        <v>1</v>
      </c>
      <c r="M399" s="7"/>
      <c r="S399" s="40" t="s">
        <v>1479</v>
      </c>
      <c r="T399" s="38">
        <v>0</v>
      </c>
      <c r="U399" s="38">
        <v>0</v>
      </c>
      <c r="V399" s="38">
        <v>0</v>
      </c>
      <c r="W399" s="38">
        <v>1</v>
      </c>
      <c r="X399" s="38">
        <v>0</v>
      </c>
      <c r="Y399" s="38">
        <v>0</v>
      </c>
      <c r="Z399" s="9">
        <f t="shared" ref="Z399:Z405" si="91">SUM(T399:Y399)</f>
        <v>1</v>
      </c>
      <c r="AP399" s="64">
        <v>2009</v>
      </c>
      <c r="AQ399" s="64"/>
      <c r="AR399" s="64"/>
      <c r="AS399" s="64"/>
      <c r="AT399" s="7">
        <v>2010</v>
      </c>
      <c r="AU399" s="7"/>
      <c r="AV399" s="7"/>
      <c r="AW399" s="7"/>
      <c r="AX399" s="7">
        <v>2011</v>
      </c>
      <c r="AY399" s="7"/>
      <c r="AZ399" s="7"/>
      <c r="BA399" s="7"/>
      <c r="BB399" s="7">
        <v>2012</v>
      </c>
      <c r="BC399" s="7"/>
      <c r="BD399" s="7"/>
      <c r="BE399" s="7"/>
      <c r="BF399" s="7">
        <v>2013</v>
      </c>
      <c r="BG399" s="7"/>
      <c r="BH399" s="7"/>
      <c r="BI399" s="7" t="s">
        <v>1537</v>
      </c>
      <c r="BJ399" s="7">
        <v>2014</v>
      </c>
      <c r="BK399" s="7"/>
      <c r="BL399" s="7"/>
      <c r="BM399" s="7" t="s">
        <v>1489</v>
      </c>
      <c r="BN399" s="7">
        <v>2015</v>
      </c>
      <c r="BO399" s="7"/>
      <c r="BP399" s="7"/>
      <c r="BQ399" s="7" t="s">
        <v>1538</v>
      </c>
      <c r="BR399" s="7">
        <v>2016</v>
      </c>
      <c r="BS399" s="7"/>
      <c r="BU399" s="6" t="s">
        <v>1539</v>
      </c>
      <c r="BV399" s="94" t="s">
        <v>1540</v>
      </c>
      <c r="BY399" s="6" t="s">
        <v>1490</v>
      </c>
      <c r="BZ399" s="7">
        <v>2018</v>
      </c>
      <c r="CC399" s="6" t="s">
        <v>1760</v>
      </c>
      <c r="CD399" s="7">
        <v>2019</v>
      </c>
      <c r="CG399" s="6" t="s">
        <v>1759</v>
      </c>
    </row>
    <row r="400" spans="1:101" x14ac:dyDescent="0.25">
      <c r="A400" s="33" t="s">
        <v>180</v>
      </c>
      <c r="B400" s="33" t="s">
        <v>250</v>
      </c>
      <c r="C400" s="57">
        <v>2</v>
      </c>
      <c r="D400" s="57">
        <v>2</v>
      </c>
      <c r="E400" s="57">
        <v>0</v>
      </c>
      <c r="F400" s="57">
        <v>1</v>
      </c>
      <c r="G400" s="57">
        <v>0</v>
      </c>
      <c r="H400" s="57">
        <v>1</v>
      </c>
      <c r="I400" s="57">
        <v>0</v>
      </c>
      <c r="J400" s="57">
        <v>0</v>
      </c>
      <c r="K400" s="57">
        <v>0</v>
      </c>
      <c r="L400" s="35">
        <f t="shared" si="90"/>
        <v>2</v>
      </c>
      <c r="M400" s="7">
        <v>3</v>
      </c>
      <c r="S400" s="9" t="s">
        <v>1480</v>
      </c>
      <c r="T400" s="20">
        <v>0</v>
      </c>
      <c r="U400" s="20">
        <v>1</v>
      </c>
      <c r="V400" s="20">
        <v>0</v>
      </c>
      <c r="W400" s="20">
        <v>2</v>
      </c>
      <c r="X400" s="20">
        <v>0</v>
      </c>
      <c r="Y400" s="20">
        <v>0</v>
      </c>
      <c r="Z400" s="9">
        <f t="shared" si="91"/>
        <v>3</v>
      </c>
      <c r="AO400" s="6" t="s">
        <v>5</v>
      </c>
      <c r="AP400" s="6" t="s">
        <v>1541</v>
      </c>
      <c r="AQ400" s="6" t="s">
        <v>1542</v>
      </c>
      <c r="AR400" s="6" t="s">
        <v>1543</v>
      </c>
      <c r="AS400" s="6" t="s">
        <v>1544</v>
      </c>
      <c r="AT400" s="6" t="s">
        <v>1545</v>
      </c>
      <c r="AU400" s="6" t="s">
        <v>1546</v>
      </c>
      <c r="AV400" s="6" t="s">
        <v>1547</v>
      </c>
      <c r="AW400" s="65" t="s">
        <v>1548</v>
      </c>
      <c r="AX400" s="65" t="s">
        <v>1549</v>
      </c>
      <c r="AY400" s="6" t="s">
        <v>1550</v>
      </c>
      <c r="AZ400" s="6" t="s">
        <v>1551</v>
      </c>
      <c r="BA400" s="6" t="s">
        <v>1552</v>
      </c>
      <c r="BB400" s="6" t="s">
        <v>1553</v>
      </c>
      <c r="BC400" s="6" t="s">
        <v>1554</v>
      </c>
      <c r="BD400" s="6" t="s">
        <v>1555</v>
      </c>
      <c r="BE400" s="6" t="s">
        <v>1556</v>
      </c>
      <c r="BF400" s="6" t="s">
        <v>1557</v>
      </c>
      <c r="BG400" s="6" t="s">
        <v>1558</v>
      </c>
      <c r="BH400" s="6" t="s">
        <v>1559</v>
      </c>
      <c r="BI400" s="6" t="s">
        <v>1560</v>
      </c>
      <c r="BJ400" s="6" t="s">
        <v>1561</v>
      </c>
      <c r="BK400" s="6" t="s">
        <v>1562</v>
      </c>
      <c r="BL400" s="21" t="s">
        <v>1563</v>
      </c>
      <c r="BM400" s="6" t="s">
        <v>1564</v>
      </c>
      <c r="BN400" s="6" t="s">
        <v>1565</v>
      </c>
      <c r="BO400" s="6" t="s">
        <v>1566</v>
      </c>
      <c r="BP400" s="6" t="s">
        <v>1567</v>
      </c>
      <c r="BQ400" s="6" t="s">
        <v>1568</v>
      </c>
      <c r="BR400" s="6" t="s">
        <v>1569</v>
      </c>
      <c r="BS400" s="6" t="s">
        <v>1570</v>
      </c>
      <c r="BT400" s="6" t="s">
        <v>1571</v>
      </c>
      <c r="BU400" s="7" t="s">
        <v>1572</v>
      </c>
      <c r="BV400" s="7" t="s">
        <v>1573</v>
      </c>
      <c r="BW400" s="7" t="s">
        <v>1574</v>
      </c>
      <c r="BX400" s="7" t="s">
        <v>1528</v>
      </c>
      <c r="BY400" s="7" t="s">
        <v>1524</v>
      </c>
      <c r="BZ400" s="7" t="s">
        <v>1521</v>
      </c>
      <c r="CA400" s="6" t="s">
        <v>1518</v>
      </c>
      <c r="CB400" s="6" t="s">
        <v>1515</v>
      </c>
      <c r="CC400" s="6" t="s">
        <v>1512</v>
      </c>
      <c r="CD400" s="6" t="s">
        <v>1509</v>
      </c>
      <c r="CE400" s="6" t="s">
        <v>1491</v>
      </c>
      <c r="CF400" s="6" t="s">
        <v>1753</v>
      </c>
      <c r="CG400" s="6" t="s">
        <v>8368</v>
      </c>
      <c r="CJ400" s="278" t="s">
        <v>1575</v>
      </c>
      <c r="CK400" s="6" t="s">
        <v>1576</v>
      </c>
      <c r="CL400" s="6" t="s">
        <v>1577</v>
      </c>
      <c r="CM400" s="6" t="s">
        <v>1578</v>
      </c>
      <c r="CO400" s="6" t="s">
        <v>1756</v>
      </c>
      <c r="CP400" s="16"/>
      <c r="CQ400" s="16"/>
      <c r="CR400" s="16"/>
      <c r="CS400" s="16"/>
      <c r="CT400" s="16"/>
      <c r="CU400" s="16"/>
      <c r="CV400" s="16"/>
      <c r="CW400" s="16"/>
    </row>
    <row r="401" spans="1:105" x14ac:dyDescent="0.25">
      <c r="A401" s="55" t="s">
        <v>183</v>
      </c>
      <c r="B401" s="55" t="s">
        <v>571</v>
      </c>
      <c r="C401" s="48">
        <v>3</v>
      </c>
      <c r="D401" s="48">
        <v>3</v>
      </c>
      <c r="E401" s="48">
        <v>0</v>
      </c>
      <c r="F401" s="48">
        <v>1</v>
      </c>
      <c r="G401" s="48">
        <v>0</v>
      </c>
      <c r="H401" s="48">
        <v>2</v>
      </c>
      <c r="I401" s="48">
        <v>0</v>
      </c>
      <c r="J401" s="48">
        <v>0</v>
      </c>
      <c r="K401" s="48">
        <v>0</v>
      </c>
      <c r="L401" s="35">
        <f t="shared" si="90"/>
        <v>3</v>
      </c>
      <c r="M401" s="7"/>
      <c r="S401" s="40" t="s">
        <v>1481</v>
      </c>
      <c r="T401" s="38">
        <v>1</v>
      </c>
      <c r="U401" s="38">
        <v>1</v>
      </c>
      <c r="V401" s="38">
        <v>0</v>
      </c>
      <c r="W401" s="38">
        <v>3</v>
      </c>
      <c r="X401" s="38">
        <v>0</v>
      </c>
      <c r="Y401" s="38">
        <v>0</v>
      </c>
      <c r="Z401" s="9">
        <f t="shared" si="91"/>
        <v>5</v>
      </c>
      <c r="AO401" s="6" t="s">
        <v>1579</v>
      </c>
      <c r="AP401" s="64">
        <v>0</v>
      </c>
      <c r="AQ401" s="64">
        <v>0</v>
      </c>
      <c r="AR401" s="64">
        <v>0</v>
      </c>
      <c r="AS401" s="64">
        <v>0</v>
      </c>
      <c r="AT401" s="64">
        <v>0</v>
      </c>
      <c r="AU401" s="64">
        <v>0</v>
      </c>
      <c r="AV401" s="64">
        <v>0</v>
      </c>
      <c r="AW401" s="66">
        <v>0</v>
      </c>
      <c r="AX401" s="66">
        <v>0</v>
      </c>
      <c r="AY401" s="64">
        <v>0</v>
      </c>
      <c r="AZ401" s="64">
        <v>0</v>
      </c>
      <c r="BA401" s="64">
        <v>0</v>
      </c>
      <c r="BB401" s="64">
        <v>0</v>
      </c>
      <c r="BC401" s="64">
        <v>0</v>
      </c>
      <c r="BD401" s="64">
        <v>0</v>
      </c>
      <c r="BE401" s="64">
        <v>0</v>
      </c>
      <c r="BF401" s="64">
        <v>0</v>
      </c>
      <c r="BG401" s="64">
        <v>0</v>
      </c>
      <c r="BH401" s="64">
        <v>0</v>
      </c>
      <c r="BI401" s="64">
        <v>0</v>
      </c>
      <c r="BJ401" s="64">
        <v>0</v>
      </c>
      <c r="BK401" s="64">
        <v>0</v>
      </c>
      <c r="BL401" s="64">
        <v>0</v>
      </c>
      <c r="BM401" s="64">
        <v>0</v>
      </c>
      <c r="BN401" s="67">
        <v>0</v>
      </c>
      <c r="BO401" s="67">
        <v>0</v>
      </c>
      <c r="BP401" s="67">
        <v>0</v>
      </c>
      <c r="BQ401" s="7">
        <v>0</v>
      </c>
      <c r="BR401" s="7">
        <v>0</v>
      </c>
      <c r="BS401" s="7">
        <v>0</v>
      </c>
      <c r="BT401" s="7">
        <v>0</v>
      </c>
      <c r="BU401" s="7">
        <v>0</v>
      </c>
      <c r="BV401" s="7">
        <v>0</v>
      </c>
      <c r="BW401" s="7">
        <v>0</v>
      </c>
      <c r="BX401" s="7">
        <v>0</v>
      </c>
      <c r="BY401" s="7">
        <v>0</v>
      </c>
      <c r="BZ401" s="7">
        <v>0</v>
      </c>
      <c r="CA401" s="7">
        <v>0</v>
      </c>
      <c r="CB401" s="7">
        <v>0</v>
      </c>
      <c r="CC401" s="7">
        <v>0</v>
      </c>
      <c r="CD401" s="7">
        <v>0</v>
      </c>
      <c r="CE401" s="7">
        <v>0</v>
      </c>
      <c r="CF401" s="7">
        <v>0</v>
      </c>
      <c r="CG401" s="296">
        <v>0</v>
      </c>
      <c r="CH401" s="6" t="s">
        <v>1579</v>
      </c>
      <c r="CO401" s="16"/>
      <c r="CP401" s="16"/>
      <c r="CQ401" s="16"/>
      <c r="CR401" s="16"/>
      <c r="CS401" s="16"/>
      <c r="CT401" s="16"/>
      <c r="CU401" s="16"/>
      <c r="CV401" s="16"/>
      <c r="CW401" s="16"/>
    </row>
    <row r="402" spans="1:105" x14ac:dyDescent="0.25">
      <c r="A402" s="55" t="s">
        <v>183</v>
      </c>
      <c r="B402" s="55" t="s">
        <v>250</v>
      </c>
      <c r="C402" s="48">
        <v>2</v>
      </c>
      <c r="D402" s="48">
        <v>2</v>
      </c>
      <c r="E402" s="48">
        <v>1</v>
      </c>
      <c r="F402" s="48">
        <v>0</v>
      </c>
      <c r="G402" s="48">
        <v>0</v>
      </c>
      <c r="H402" s="48">
        <v>1</v>
      </c>
      <c r="I402" s="48">
        <v>0</v>
      </c>
      <c r="J402" s="48">
        <v>0</v>
      </c>
      <c r="K402" s="48">
        <v>0</v>
      </c>
      <c r="L402" s="35">
        <f t="shared" si="90"/>
        <v>2</v>
      </c>
      <c r="M402" s="7">
        <v>5</v>
      </c>
      <c r="S402" s="10" t="s">
        <v>1482</v>
      </c>
      <c r="T402" s="20">
        <v>4</v>
      </c>
      <c r="U402" s="20">
        <v>6</v>
      </c>
      <c r="V402" s="20">
        <v>1</v>
      </c>
      <c r="W402" s="20">
        <v>7</v>
      </c>
      <c r="X402" s="20">
        <v>5</v>
      </c>
      <c r="Y402" s="20">
        <v>7</v>
      </c>
      <c r="Z402" s="9">
        <f t="shared" si="91"/>
        <v>30</v>
      </c>
      <c r="AO402" s="6" t="s">
        <v>1580</v>
      </c>
      <c r="AP402" s="64">
        <v>0</v>
      </c>
      <c r="AQ402" s="64">
        <v>0</v>
      </c>
      <c r="AR402" s="64">
        <v>0</v>
      </c>
      <c r="AS402" s="64">
        <v>0</v>
      </c>
      <c r="AT402" s="64">
        <v>0</v>
      </c>
      <c r="AU402" s="64">
        <v>0</v>
      </c>
      <c r="AV402" s="64">
        <v>0</v>
      </c>
      <c r="AW402" s="66">
        <v>0</v>
      </c>
      <c r="AX402" s="66">
        <v>0</v>
      </c>
      <c r="AY402" s="64">
        <v>0</v>
      </c>
      <c r="AZ402" s="64">
        <v>0</v>
      </c>
      <c r="BA402" s="64">
        <v>0</v>
      </c>
      <c r="BB402" s="64">
        <v>0</v>
      </c>
      <c r="BC402" s="64">
        <v>0</v>
      </c>
      <c r="BD402" s="64">
        <v>0</v>
      </c>
      <c r="BE402" s="64">
        <v>0</v>
      </c>
      <c r="BF402" s="64">
        <v>0</v>
      </c>
      <c r="BG402" s="64">
        <v>0</v>
      </c>
      <c r="BH402" s="64">
        <v>0</v>
      </c>
      <c r="BI402" s="64">
        <v>0</v>
      </c>
      <c r="BJ402" s="64">
        <v>0</v>
      </c>
      <c r="BK402" s="64">
        <v>0</v>
      </c>
      <c r="BL402" s="64">
        <v>0</v>
      </c>
      <c r="BM402" s="64">
        <v>0</v>
      </c>
      <c r="BN402" s="67">
        <v>0</v>
      </c>
      <c r="BO402" s="67">
        <v>0</v>
      </c>
      <c r="BP402" s="67">
        <v>0</v>
      </c>
      <c r="BQ402" s="7">
        <v>0</v>
      </c>
      <c r="BR402" s="7">
        <v>0</v>
      </c>
      <c r="BS402" s="7">
        <v>0</v>
      </c>
      <c r="BT402" s="7">
        <v>0</v>
      </c>
      <c r="BU402" s="7">
        <v>0</v>
      </c>
      <c r="BV402" s="7">
        <v>0</v>
      </c>
      <c r="BW402" s="7">
        <v>0</v>
      </c>
      <c r="BX402" s="7">
        <v>0</v>
      </c>
      <c r="BY402" s="7">
        <v>0</v>
      </c>
      <c r="BZ402" s="7">
        <v>0</v>
      </c>
      <c r="CA402" s="7">
        <v>0</v>
      </c>
      <c r="CB402" s="7">
        <v>0</v>
      </c>
      <c r="CC402" s="7">
        <v>0</v>
      </c>
      <c r="CD402" s="7">
        <v>0</v>
      </c>
      <c r="CE402" s="7">
        <v>0</v>
      </c>
      <c r="CF402" s="7">
        <v>0</v>
      </c>
      <c r="CG402" s="296">
        <v>0</v>
      </c>
      <c r="CH402" s="6" t="s">
        <v>1580</v>
      </c>
      <c r="CO402" s="16"/>
      <c r="CP402" s="16"/>
      <c r="CQ402" s="22"/>
      <c r="CR402" s="22"/>
      <c r="CS402" s="22"/>
      <c r="CT402" s="22"/>
      <c r="CU402" s="22"/>
      <c r="CV402" s="16"/>
      <c r="CW402" s="16"/>
    </row>
    <row r="403" spans="1:105" x14ac:dyDescent="0.25">
      <c r="A403" s="33" t="s">
        <v>186</v>
      </c>
      <c r="B403" s="33" t="s">
        <v>571</v>
      </c>
      <c r="C403" s="47">
        <v>4</v>
      </c>
      <c r="D403" s="47">
        <v>4</v>
      </c>
      <c r="E403" s="47">
        <v>1</v>
      </c>
      <c r="F403" s="47">
        <v>1</v>
      </c>
      <c r="G403" s="47">
        <v>0</v>
      </c>
      <c r="H403" s="47">
        <v>2</v>
      </c>
      <c r="I403" s="47">
        <v>0</v>
      </c>
      <c r="J403" s="47">
        <v>0</v>
      </c>
      <c r="K403" s="47">
        <v>0</v>
      </c>
      <c r="L403" s="35">
        <f t="shared" si="90"/>
        <v>4</v>
      </c>
      <c r="M403" s="7"/>
      <c r="S403" s="40" t="s">
        <v>1483</v>
      </c>
      <c r="T403" s="38">
        <v>11</v>
      </c>
      <c r="U403" s="38">
        <v>24</v>
      </c>
      <c r="V403" s="38">
        <v>4</v>
      </c>
      <c r="W403" s="38">
        <v>67</v>
      </c>
      <c r="X403" s="38">
        <v>104</v>
      </c>
      <c r="Y403" s="38">
        <v>8</v>
      </c>
      <c r="Z403" s="9">
        <f t="shared" si="91"/>
        <v>218</v>
      </c>
      <c r="AO403" s="6" t="s">
        <v>1581</v>
      </c>
      <c r="AP403" s="64">
        <v>0</v>
      </c>
      <c r="AQ403" s="64">
        <v>0</v>
      </c>
      <c r="AR403" s="64">
        <v>0</v>
      </c>
      <c r="AS403" s="64">
        <v>0</v>
      </c>
      <c r="AT403" s="64">
        <v>0</v>
      </c>
      <c r="AU403" s="64">
        <v>0</v>
      </c>
      <c r="AV403" s="64">
        <v>0</v>
      </c>
      <c r="AW403" s="66">
        <v>0</v>
      </c>
      <c r="AX403" s="66">
        <v>0</v>
      </c>
      <c r="AY403" s="64">
        <v>0</v>
      </c>
      <c r="AZ403" s="64">
        <v>0</v>
      </c>
      <c r="BA403" s="64">
        <v>1</v>
      </c>
      <c r="BB403" s="64">
        <v>0</v>
      </c>
      <c r="BC403" s="64">
        <v>0</v>
      </c>
      <c r="BD403" s="64">
        <v>0</v>
      </c>
      <c r="BE403" s="64">
        <v>0</v>
      </c>
      <c r="BF403" s="64">
        <v>0</v>
      </c>
      <c r="BG403" s="64">
        <v>0</v>
      </c>
      <c r="BH403" s="64">
        <v>0</v>
      </c>
      <c r="BI403" s="64">
        <v>0</v>
      </c>
      <c r="BJ403" s="64">
        <v>0</v>
      </c>
      <c r="BK403" s="64">
        <v>0</v>
      </c>
      <c r="BL403" s="64">
        <v>0</v>
      </c>
      <c r="BM403" s="64">
        <v>0</v>
      </c>
      <c r="BN403" s="67">
        <v>0</v>
      </c>
      <c r="BO403" s="67">
        <v>0</v>
      </c>
      <c r="BP403" s="67">
        <v>0</v>
      </c>
      <c r="BQ403" s="7">
        <v>0</v>
      </c>
      <c r="BR403" s="7">
        <v>0</v>
      </c>
      <c r="BS403" s="7">
        <v>0</v>
      </c>
      <c r="BT403" s="7">
        <v>0</v>
      </c>
      <c r="BU403" s="7">
        <v>0</v>
      </c>
      <c r="BV403" s="7">
        <v>0</v>
      </c>
      <c r="BW403" s="7">
        <v>0</v>
      </c>
      <c r="BX403" s="7">
        <v>0</v>
      </c>
      <c r="BY403" s="7">
        <v>0</v>
      </c>
      <c r="BZ403" s="7">
        <v>0</v>
      </c>
      <c r="CA403" s="7">
        <v>0</v>
      </c>
      <c r="CB403" s="7">
        <v>0</v>
      </c>
      <c r="CC403" s="7">
        <v>0</v>
      </c>
      <c r="CD403" s="7">
        <v>0</v>
      </c>
      <c r="CE403" s="7">
        <v>0</v>
      </c>
      <c r="CF403" s="7">
        <v>0</v>
      </c>
      <c r="CG403" s="296">
        <v>0</v>
      </c>
      <c r="CH403" s="6" t="s">
        <v>1581</v>
      </c>
      <c r="CO403" s="22"/>
      <c r="CP403" s="16"/>
      <c r="CQ403" s="22"/>
      <c r="CR403" s="22"/>
      <c r="CS403" s="22"/>
      <c r="CT403" s="22"/>
      <c r="CU403" s="22"/>
      <c r="CV403" s="16"/>
      <c r="CW403" s="16"/>
    </row>
    <row r="404" spans="1:105" x14ac:dyDescent="0.25">
      <c r="A404" s="33" t="s">
        <v>186</v>
      </c>
      <c r="B404" s="33" t="s">
        <v>250</v>
      </c>
      <c r="C404" s="47">
        <v>26</v>
      </c>
      <c r="D404" s="47">
        <v>26</v>
      </c>
      <c r="E404" s="47">
        <v>3</v>
      </c>
      <c r="F404" s="47">
        <v>5</v>
      </c>
      <c r="G404" s="47">
        <v>1</v>
      </c>
      <c r="H404" s="47">
        <v>5</v>
      </c>
      <c r="I404" s="47">
        <v>5</v>
      </c>
      <c r="J404" s="47">
        <v>7</v>
      </c>
      <c r="K404" s="47">
        <v>0</v>
      </c>
      <c r="L404" s="35">
        <f t="shared" si="90"/>
        <v>26</v>
      </c>
      <c r="M404" s="7">
        <v>30</v>
      </c>
      <c r="S404" s="10" t="s">
        <v>1484</v>
      </c>
      <c r="T404" s="20">
        <v>34</v>
      </c>
      <c r="U404" s="20">
        <v>84</v>
      </c>
      <c r="V404" s="20">
        <v>10</v>
      </c>
      <c r="W404" s="20">
        <v>175</v>
      </c>
      <c r="X404" s="20">
        <v>676</v>
      </c>
      <c r="Y404" s="20">
        <v>28</v>
      </c>
      <c r="Z404" s="9">
        <f t="shared" si="91"/>
        <v>1007</v>
      </c>
      <c r="AO404" s="6" t="s">
        <v>1582</v>
      </c>
      <c r="AP404" s="64">
        <v>0</v>
      </c>
      <c r="AQ404" s="64">
        <v>0</v>
      </c>
      <c r="AR404" s="64">
        <v>0</v>
      </c>
      <c r="AS404" s="64">
        <v>0</v>
      </c>
      <c r="AT404" s="64">
        <v>0</v>
      </c>
      <c r="AU404" s="64">
        <v>0</v>
      </c>
      <c r="AV404" s="64">
        <v>0</v>
      </c>
      <c r="AW404" s="66">
        <v>0</v>
      </c>
      <c r="AX404" s="66">
        <v>0</v>
      </c>
      <c r="AY404" s="64">
        <v>0</v>
      </c>
      <c r="AZ404" s="64">
        <v>0</v>
      </c>
      <c r="BA404" s="64">
        <v>1</v>
      </c>
      <c r="BB404" s="64">
        <v>0</v>
      </c>
      <c r="BC404" s="64">
        <v>0</v>
      </c>
      <c r="BD404" s="64">
        <v>0</v>
      </c>
      <c r="BE404" s="64">
        <v>0</v>
      </c>
      <c r="BF404" s="64">
        <v>0</v>
      </c>
      <c r="BG404" s="64">
        <v>0</v>
      </c>
      <c r="BH404" s="64">
        <v>0</v>
      </c>
      <c r="BI404" s="64">
        <v>0</v>
      </c>
      <c r="BJ404" s="64">
        <v>0</v>
      </c>
      <c r="BK404" s="64">
        <v>0</v>
      </c>
      <c r="BL404" s="64">
        <v>0</v>
      </c>
      <c r="BM404" s="64">
        <v>0</v>
      </c>
      <c r="BN404" s="67">
        <v>0</v>
      </c>
      <c r="BO404" s="67">
        <v>0</v>
      </c>
      <c r="BP404" s="67">
        <v>0</v>
      </c>
      <c r="BQ404" s="7">
        <v>0</v>
      </c>
      <c r="BR404" s="7">
        <v>0</v>
      </c>
      <c r="BS404" s="7">
        <v>0</v>
      </c>
      <c r="BT404" s="7">
        <v>0</v>
      </c>
      <c r="BU404" s="7">
        <v>0</v>
      </c>
      <c r="BV404" s="7">
        <v>0</v>
      </c>
      <c r="BW404" s="7">
        <v>0</v>
      </c>
      <c r="BX404" s="7">
        <v>0</v>
      </c>
      <c r="BY404" s="7">
        <v>0</v>
      </c>
      <c r="BZ404" s="7">
        <v>0</v>
      </c>
      <c r="CA404" s="7">
        <v>0</v>
      </c>
      <c r="CB404" s="7">
        <v>0</v>
      </c>
      <c r="CC404" s="7">
        <v>0</v>
      </c>
      <c r="CD404" s="7">
        <v>0</v>
      </c>
      <c r="CE404" s="7">
        <v>0</v>
      </c>
      <c r="CF404" s="7">
        <v>0</v>
      </c>
      <c r="CG404" s="296">
        <v>0</v>
      </c>
      <c r="CH404" s="6" t="s">
        <v>1582</v>
      </c>
      <c r="CO404" s="22"/>
      <c r="CP404" s="16"/>
      <c r="CQ404" s="22"/>
      <c r="CR404" s="22"/>
      <c r="CS404" s="22"/>
      <c r="CT404" s="22"/>
      <c r="CU404" s="22"/>
      <c r="CV404" s="16"/>
      <c r="CW404" s="16"/>
    </row>
    <row r="405" spans="1:105" x14ac:dyDescent="0.25">
      <c r="A405" s="36" t="s">
        <v>100</v>
      </c>
      <c r="B405" s="36" t="s">
        <v>571</v>
      </c>
      <c r="C405" s="37">
        <v>20</v>
      </c>
      <c r="D405" s="37">
        <v>20</v>
      </c>
      <c r="E405" s="37">
        <v>1</v>
      </c>
      <c r="F405" s="37">
        <v>5</v>
      </c>
      <c r="G405" s="37">
        <v>1</v>
      </c>
      <c r="H405" s="37">
        <v>6</v>
      </c>
      <c r="I405" s="37">
        <v>0</v>
      </c>
      <c r="J405" s="37">
        <v>7</v>
      </c>
      <c r="K405" s="37">
        <v>0</v>
      </c>
      <c r="L405" s="35">
        <f t="shared" si="90"/>
        <v>20</v>
      </c>
      <c r="M405" s="7"/>
      <c r="S405" s="40" t="s">
        <v>1485</v>
      </c>
      <c r="T405" s="38">
        <v>1</v>
      </c>
      <c r="U405" s="38">
        <v>3</v>
      </c>
      <c r="V405" s="38">
        <v>10</v>
      </c>
      <c r="W405" s="38">
        <v>103</v>
      </c>
      <c r="X405" s="38">
        <v>0</v>
      </c>
      <c r="Y405" s="38">
        <v>7</v>
      </c>
      <c r="Z405" s="9">
        <f t="shared" si="91"/>
        <v>124</v>
      </c>
      <c r="AO405" s="9" t="s">
        <v>1583</v>
      </c>
      <c r="AP405" s="68">
        <v>364</v>
      </c>
      <c r="AQ405" s="68">
        <v>349</v>
      </c>
      <c r="AR405" s="68">
        <v>510</v>
      </c>
      <c r="AS405" s="68">
        <v>535</v>
      </c>
      <c r="AT405" s="69">
        <v>579</v>
      </c>
      <c r="AU405" s="68">
        <v>91</v>
      </c>
      <c r="AV405" s="68">
        <v>181</v>
      </c>
      <c r="AW405" s="70">
        <v>166</v>
      </c>
      <c r="AX405" s="70">
        <v>123</v>
      </c>
      <c r="AY405" s="68">
        <v>6</v>
      </c>
      <c r="AZ405" s="68">
        <v>0</v>
      </c>
      <c r="BA405" s="68">
        <v>1</v>
      </c>
      <c r="BB405" s="68">
        <v>0</v>
      </c>
      <c r="BC405" s="68">
        <v>0</v>
      </c>
      <c r="BD405" s="71">
        <v>0</v>
      </c>
      <c r="BE405" s="68">
        <v>0</v>
      </c>
      <c r="BF405" s="68">
        <v>0</v>
      </c>
      <c r="BG405" s="68">
        <v>0</v>
      </c>
      <c r="BH405" s="68">
        <v>0</v>
      </c>
      <c r="BI405" s="68">
        <v>0</v>
      </c>
      <c r="BJ405" s="68">
        <v>0</v>
      </c>
      <c r="BK405" s="68">
        <v>0</v>
      </c>
      <c r="BL405" s="68">
        <v>0</v>
      </c>
      <c r="BM405" s="68">
        <v>0</v>
      </c>
      <c r="BN405" s="72">
        <v>0</v>
      </c>
      <c r="BO405" s="72">
        <v>1</v>
      </c>
      <c r="BP405" s="72">
        <v>0</v>
      </c>
      <c r="BQ405" s="20">
        <v>0</v>
      </c>
      <c r="BR405" s="20">
        <v>0</v>
      </c>
      <c r="BS405" s="20">
        <v>0</v>
      </c>
      <c r="BT405" s="20">
        <v>0</v>
      </c>
      <c r="BU405" s="20">
        <v>0</v>
      </c>
      <c r="BV405" s="20">
        <v>0</v>
      </c>
      <c r="BW405" s="20">
        <v>0</v>
      </c>
      <c r="BX405" s="20">
        <v>0</v>
      </c>
      <c r="BY405" s="20">
        <v>0</v>
      </c>
      <c r="BZ405" s="20">
        <v>0</v>
      </c>
      <c r="CA405" s="20">
        <v>0</v>
      </c>
      <c r="CB405" s="20">
        <v>0</v>
      </c>
      <c r="CC405" s="20">
        <v>0</v>
      </c>
      <c r="CD405" s="20">
        <v>0</v>
      </c>
      <c r="CE405" s="20">
        <v>0</v>
      </c>
      <c r="CF405" s="20">
        <v>0</v>
      </c>
      <c r="CG405" s="50">
        <v>0</v>
      </c>
      <c r="CH405" s="73" t="s">
        <v>1583</v>
      </c>
      <c r="CJ405" s="6" t="s">
        <v>1545</v>
      </c>
      <c r="CK405" s="6" t="s">
        <v>1555</v>
      </c>
      <c r="CL405" s="6" t="s">
        <v>1584</v>
      </c>
      <c r="CM405" s="6" t="s">
        <v>1585</v>
      </c>
      <c r="CO405" s="22">
        <v>4</v>
      </c>
      <c r="CP405" s="16"/>
      <c r="CQ405" s="22"/>
      <c r="CR405" s="22"/>
    </row>
    <row r="406" spans="1:105" x14ac:dyDescent="0.25">
      <c r="A406" s="36" t="s">
        <v>100</v>
      </c>
      <c r="B406" s="36" t="s">
        <v>688</v>
      </c>
      <c r="C406" s="37">
        <v>6</v>
      </c>
      <c r="D406" s="37">
        <v>6</v>
      </c>
      <c r="E406" s="37">
        <v>0</v>
      </c>
      <c r="F406" s="37">
        <v>0</v>
      </c>
      <c r="G406" s="37">
        <v>0</v>
      </c>
      <c r="H406" s="37">
        <v>3</v>
      </c>
      <c r="I406" s="37">
        <v>3</v>
      </c>
      <c r="J406" s="37">
        <v>0</v>
      </c>
      <c r="K406" s="37">
        <v>0</v>
      </c>
      <c r="L406" s="35">
        <f t="shared" si="90"/>
        <v>6</v>
      </c>
      <c r="M406" s="7"/>
      <c r="T406" s="6">
        <f>SUM(T398:T405)</f>
        <v>51</v>
      </c>
      <c r="U406" s="6">
        <f t="shared" ref="U406:Y406" si="92">SUM(U398:U405)</f>
        <v>119</v>
      </c>
      <c r="V406" s="6">
        <f t="shared" si="92"/>
        <v>25</v>
      </c>
      <c r="W406" s="6">
        <f t="shared" si="92"/>
        <v>359</v>
      </c>
      <c r="X406" s="6">
        <f t="shared" si="92"/>
        <v>785</v>
      </c>
      <c r="Y406" s="6">
        <f t="shared" si="92"/>
        <v>50</v>
      </c>
      <c r="Z406" s="9">
        <f>SUM(T406:Y406)</f>
        <v>1389</v>
      </c>
      <c r="AO406" s="10" t="s">
        <v>1586</v>
      </c>
      <c r="AP406" s="68">
        <v>0</v>
      </c>
      <c r="AQ406" s="68">
        <v>0</v>
      </c>
      <c r="AR406" s="68">
        <v>0</v>
      </c>
      <c r="AS406" s="68">
        <v>0</v>
      </c>
      <c r="AT406" s="68">
        <v>0</v>
      </c>
      <c r="AU406" s="68">
        <v>415</v>
      </c>
      <c r="AV406" s="68">
        <v>435</v>
      </c>
      <c r="AW406" s="70">
        <v>345</v>
      </c>
      <c r="AX406" s="70">
        <v>433</v>
      </c>
      <c r="AY406" s="68">
        <v>457</v>
      </c>
      <c r="AZ406" s="69">
        <v>568</v>
      </c>
      <c r="BA406" s="68">
        <v>453</v>
      </c>
      <c r="BB406" s="68">
        <v>391</v>
      </c>
      <c r="BC406" s="68">
        <v>236</v>
      </c>
      <c r="BD406" s="68">
        <v>35</v>
      </c>
      <c r="BE406" s="68">
        <v>44</v>
      </c>
      <c r="BF406" s="68">
        <v>12</v>
      </c>
      <c r="BG406" s="18">
        <v>15</v>
      </c>
      <c r="BH406" s="18">
        <v>11</v>
      </c>
      <c r="BI406" s="18">
        <v>1</v>
      </c>
      <c r="BJ406" s="71">
        <v>0</v>
      </c>
      <c r="BK406" s="74">
        <v>0</v>
      </c>
      <c r="BL406" s="68">
        <v>0</v>
      </c>
      <c r="BM406" s="68">
        <v>0</v>
      </c>
      <c r="BN406" s="72">
        <v>0</v>
      </c>
      <c r="BO406" s="72">
        <v>1</v>
      </c>
      <c r="BP406" s="72">
        <v>0</v>
      </c>
      <c r="BQ406" s="18">
        <v>0</v>
      </c>
      <c r="BR406" s="20">
        <v>0</v>
      </c>
      <c r="BS406" s="20">
        <v>0</v>
      </c>
      <c r="BT406" s="20">
        <v>0</v>
      </c>
      <c r="BU406" s="20">
        <v>0</v>
      </c>
      <c r="BV406" s="20">
        <v>0</v>
      </c>
      <c r="BW406" s="20">
        <v>0</v>
      </c>
      <c r="BX406" s="18">
        <v>0</v>
      </c>
      <c r="BY406" s="18">
        <v>0</v>
      </c>
      <c r="BZ406" s="18">
        <v>0</v>
      </c>
      <c r="CA406" s="20">
        <v>0</v>
      </c>
      <c r="CB406" s="20">
        <v>0</v>
      </c>
      <c r="CC406" s="20">
        <v>0</v>
      </c>
      <c r="CD406" s="20">
        <v>0</v>
      </c>
      <c r="CE406" s="20">
        <v>0</v>
      </c>
      <c r="CF406" s="20">
        <v>0</v>
      </c>
      <c r="CG406" s="50">
        <v>0</v>
      </c>
      <c r="CH406" s="16" t="s">
        <v>1586</v>
      </c>
      <c r="CJ406" s="6" t="s">
        <v>1551</v>
      </c>
      <c r="CK406" s="6" t="s">
        <v>1561</v>
      </c>
      <c r="CL406" s="6" t="s">
        <v>1544</v>
      </c>
      <c r="CM406" s="6" t="s">
        <v>1545</v>
      </c>
      <c r="CO406" s="22">
        <v>6</v>
      </c>
      <c r="CP406" s="16"/>
      <c r="CQ406" s="22"/>
      <c r="CR406" s="22"/>
      <c r="CS406" s="9" t="s">
        <v>1507</v>
      </c>
      <c r="CT406" s="9" t="s">
        <v>80</v>
      </c>
      <c r="CU406" s="9" t="s">
        <v>51</v>
      </c>
      <c r="CV406" s="9" t="s">
        <v>97</v>
      </c>
      <c r="CW406" s="9" t="s">
        <v>63</v>
      </c>
      <c r="CX406" s="9" t="s">
        <v>59</v>
      </c>
      <c r="CY406" s="9" t="s">
        <v>98</v>
      </c>
      <c r="CZ406" s="9" t="s">
        <v>1508</v>
      </c>
    </row>
    <row r="407" spans="1:105" x14ac:dyDescent="0.25">
      <c r="A407" s="36" t="s">
        <v>100</v>
      </c>
      <c r="B407" s="36" t="s">
        <v>248</v>
      </c>
      <c r="C407" s="37">
        <v>2</v>
      </c>
      <c r="D407" s="37">
        <v>2</v>
      </c>
      <c r="E407" s="37">
        <v>0</v>
      </c>
      <c r="F407" s="37">
        <v>0</v>
      </c>
      <c r="G407" s="37">
        <v>0</v>
      </c>
      <c r="H407" s="37">
        <v>2</v>
      </c>
      <c r="I407" s="37">
        <v>0</v>
      </c>
      <c r="J407" s="37">
        <v>0</v>
      </c>
      <c r="K407" s="37">
        <v>0</v>
      </c>
      <c r="L407" s="35">
        <f t="shared" si="90"/>
        <v>2</v>
      </c>
      <c r="M407" s="7"/>
      <c r="AO407" s="10" t="s">
        <v>1587</v>
      </c>
      <c r="AP407" s="68">
        <v>0</v>
      </c>
      <c r="AQ407" s="68">
        <v>0</v>
      </c>
      <c r="AR407" s="68">
        <v>0</v>
      </c>
      <c r="AS407" s="68">
        <v>0</v>
      </c>
      <c r="AT407" s="68">
        <v>0</v>
      </c>
      <c r="AU407" s="68">
        <v>0</v>
      </c>
      <c r="AV407" s="68">
        <v>0</v>
      </c>
      <c r="AW407" s="68">
        <v>0</v>
      </c>
      <c r="AX407" s="68">
        <v>0</v>
      </c>
      <c r="AY407" s="68">
        <v>2</v>
      </c>
      <c r="AZ407" s="68">
        <v>10</v>
      </c>
      <c r="BA407" s="68">
        <v>51</v>
      </c>
      <c r="BB407" s="68">
        <v>115</v>
      </c>
      <c r="BC407" s="68">
        <v>428</v>
      </c>
      <c r="BD407" s="69">
        <v>525</v>
      </c>
      <c r="BE407" s="68">
        <v>467</v>
      </c>
      <c r="BF407" s="68">
        <v>379</v>
      </c>
      <c r="BG407" s="18">
        <v>320</v>
      </c>
      <c r="BH407" s="18">
        <v>115</v>
      </c>
      <c r="BI407" s="68">
        <v>91</v>
      </c>
      <c r="BJ407" s="68">
        <v>54</v>
      </c>
      <c r="BK407" s="74">
        <v>62</v>
      </c>
      <c r="BL407" s="68">
        <v>37</v>
      </c>
      <c r="BM407" s="68">
        <v>45</v>
      </c>
      <c r="BN407" s="68">
        <v>34</v>
      </c>
      <c r="BO407" s="68">
        <v>33</v>
      </c>
      <c r="BP407" s="68">
        <v>0</v>
      </c>
      <c r="BQ407" s="18">
        <v>7</v>
      </c>
      <c r="BR407" s="75">
        <v>0</v>
      </c>
      <c r="BS407" s="20">
        <v>0</v>
      </c>
      <c r="BT407" s="20">
        <v>0</v>
      </c>
      <c r="BU407" s="20">
        <v>0</v>
      </c>
      <c r="BV407" s="20">
        <v>0</v>
      </c>
      <c r="BW407" s="20">
        <v>0</v>
      </c>
      <c r="BX407" s="18">
        <v>0</v>
      </c>
      <c r="BY407" s="18">
        <v>0</v>
      </c>
      <c r="BZ407" s="18">
        <v>0</v>
      </c>
      <c r="CA407" s="20">
        <v>0</v>
      </c>
      <c r="CB407" s="20">
        <v>0</v>
      </c>
      <c r="CC407" s="20">
        <v>0</v>
      </c>
      <c r="CD407" s="20">
        <v>0</v>
      </c>
      <c r="CE407" s="20">
        <v>1</v>
      </c>
      <c r="CF407" s="20">
        <v>0</v>
      </c>
      <c r="CG407" s="50">
        <v>0</v>
      </c>
      <c r="CH407" s="16" t="s">
        <v>1587</v>
      </c>
      <c r="CJ407" s="6" t="s">
        <v>1555</v>
      </c>
      <c r="CK407" s="6" t="s">
        <v>1569</v>
      </c>
      <c r="CL407" s="6" t="s">
        <v>1549</v>
      </c>
      <c r="CM407" s="6" t="s">
        <v>1550</v>
      </c>
      <c r="CN407" s="6" t="s">
        <v>1588</v>
      </c>
      <c r="CO407" s="22">
        <v>5</v>
      </c>
      <c r="CP407" s="16"/>
      <c r="CQ407" s="22"/>
      <c r="CR407" s="22"/>
      <c r="CS407" s="9" t="s">
        <v>1478</v>
      </c>
      <c r="CT407" s="20">
        <v>0</v>
      </c>
      <c r="CU407" s="20">
        <v>0</v>
      </c>
      <c r="CV407" s="20">
        <v>0</v>
      </c>
      <c r="CW407" s="20">
        <v>0</v>
      </c>
      <c r="CX407" s="20">
        <v>0</v>
      </c>
      <c r="CY407" s="20">
        <v>0</v>
      </c>
      <c r="CZ407" s="10">
        <f>SUM(CT407:CW407)+CY407</f>
        <v>0</v>
      </c>
      <c r="DA407" s="9" t="s">
        <v>1478</v>
      </c>
    </row>
    <row r="408" spans="1:105" x14ac:dyDescent="0.25">
      <c r="A408" s="36" t="s">
        <v>100</v>
      </c>
      <c r="B408" s="36" t="s">
        <v>250</v>
      </c>
      <c r="C408" s="37">
        <v>190</v>
      </c>
      <c r="D408" s="37">
        <v>190</v>
      </c>
      <c r="E408" s="37">
        <v>10</v>
      </c>
      <c r="F408" s="37">
        <v>19</v>
      </c>
      <c r="G408" s="37">
        <v>3</v>
      </c>
      <c r="H408" s="37">
        <v>56</v>
      </c>
      <c r="I408" s="37">
        <v>101</v>
      </c>
      <c r="J408" s="37">
        <v>1</v>
      </c>
      <c r="K408" s="37">
        <v>0</v>
      </c>
      <c r="L408" s="35">
        <f t="shared" si="90"/>
        <v>190</v>
      </c>
      <c r="M408" s="7">
        <v>218</v>
      </c>
      <c r="AO408" s="49" t="s">
        <v>1589</v>
      </c>
      <c r="AP408" s="68">
        <v>0</v>
      </c>
      <c r="AQ408" s="68">
        <v>0</v>
      </c>
      <c r="AR408" s="68">
        <v>0</v>
      </c>
      <c r="AS408" s="68">
        <v>0</v>
      </c>
      <c r="AT408" s="68">
        <v>0</v>
      </c>
      <c r="AU408" s="68">
        <v>0</v>
      </c>
      <c r="AV408" s="68">
        <v>0</v>
      </c>
      <c r="AW408" s="68">
        <v>0</v>
      </c>
      <c r="AX408" s="68">
        <v>0</v>
      </c>
      <c r="AY408" s="68">
        <v>0</v>
      </c>
      <c r="AZ408" s="68">
        <v>0</v>
      </c>
      <c r="BA408" s="68">
        <v>13</v>
      </c>
      <c r="BB408" s="68">
        <v>33</v>
      </c>
      <c r="BC408" s="68">
        <v>51</v>
      </c>
      <c r="BD408" s="68">
        <v>28</v>
      </c>
      <c r="BE408" s="68">
        <v>181</v>
      </c>
      <c r="BF408" s="68">
        <v>177</v>
      </c>
      <c r="BG408" s="74">
        <v>386</v>
      </c>
      <c r="BH408" s="74">
        <v>395</v>
      </c>
      <c r="BI408" s="69">
        <v>522</v>
      </c>
      <c r="BJ408" s="68">
        <v>271</v>
      </c>
      <c r="BK408" s="74">
        <v>333</v>
      </c>
      <c r="BL408" s="68">
        <v>316</v>
      </c>
      <c r="BM408" s="68">
        <v>325</v>
      </c>
      <c r="BN408" s="68">
        <v>83</v>
      </c>
      <c r="BO408" s="68">
        <v>73</v>
      </c>
      <c r="BP408" s="68">
        <v>14</v>
      </c>
      <c r="BQ408" s="74">
        <v>43</v>
      </c>
      <c r="BR408" s="74">
        <v>23</v>
      </c>
      <c r="BS408" s="74">
        <v>17</v>
      </c>
      <c r="BT408" s="74">
        <v>4</v>
      </c>
      <c r="BU408" s="74">
        <v>0</v>
      </c>
      <c r="BV408" s="74">
        <v>0</v>
      </c>
      <c r="BW408" s="74">
        <v>0</v>
      </c>
      <c r="BX408" s="74">
        <v>0</v>
      </c>
      <c r="BY408" s="74">
        <v>0</v>
      </c>
      <c r="BZ408" s="74">
        <v>0</v>
      </c>
      <c r="CA408" s="20">
        <v>0</v>
      </c>
      <c r="CB408" s="20">
        <v>0</v>
      </c>
      <c r="CC408" s="20">
        <v>0</v>
      </c>
      <c r="CD408" s="20">
        <v>0</v>
      </c>
      <c r="CE408" s="20">
        <v>0</v>
      </c>
      <c r="CF408" s="20">
        <v>0</v>
      </c>
      <c r="CG408" s="50">
        <v>0</v>
      </c>
      <c r="CH408" s="76" t="s">
        <v>1589</v>
      </c>
      <c r="CJ408" s="6" t="s">
        <v>1560</v>
      </c>
      <c r="CK408" s="6" t="s">
        <v>1528</v>
      </c>
      <c r="CL408" s="6" t="s">
        <v>1555</v>
      </c>
      <c r="CM408" s="6" t="s">
        <v>1557</v>
      </c>
      <c r="CO408" s="22">
        <v>4</v>
      </c>
      <c r="CP408" s="16"/>
      <c r="CQ408" s="22"/>
      <c r="CR408" s="22"/>
      <c r="CS408" s="40" t="s">
        <v>1479</v>
      </c>
      <c r="CT408" s="38">
        <v>0</v>
      </c>
      <c r="CU408" s="38">
        <v>0</v>
      </c>
      <c r="CV408" s="38">
        <v>0</v>
      </c>
      <c r="CW408" s="38">
        <v>0</v>
      </c>
      <c r="CX408" s="38">
        <v>0</v>
      </c>
      <c r="CY408" s="38">
        <v>0</v>
      </c>
      <c r="CZ408" s="10">
        <f t="shared" ref="CZ408:CZ413" si="93">SUM(CT408:CW408)+CY408</f>
        <v>0</v>
      </c>
      <c r="DA408" s="40" t="s">
        <v>1479</v>
      </c>
    </row>
    <row r="409" spans="1:105" x14ac:dyDescent="0.25">
      <c r="A409" s="33" t="s">
        <v>101</v>
      </c>
      <c r="B409" s="33" t="s">
        <v>571</v>
      </c>
      <c r="C409" s="34">
        <v>107</v>
      </c>
      <c r="D409" s="34">
        <v>107</v>
      </c>
      <c r="E409" s="34">
        <v>10</v>
      </c>
      <c r="F409" s="34">
        <v>24</v>
      </c>
      <c r="G409" s="34">
        <v>4</v>
      </c>
      <c r="H409" s="34">
        <v>58</v>
      </c>
      <c r="I409" s="34">
        <v>3</v>
      </c>
      <c r="J409" s="34">
        <v>8</v>
      </c>
      <c r="K409" s="34">
        <v>0</v>
      </c>
      <c r="L409" s="35">
        <f t="shared" si="90"/>
        <v>107</v>
      </c>
      <c r="M409" s="7"/>
      <c r="S409" s="9" t="s">
        <v>1505</v>
      </c>
      <c r="T409" s="9" t="s">
        <v>80</v>
      </c>
      <c r="U409" s="9" t="s">
        <v>51</v>
      </c>
      <c r="V409" s="9" t="s">
        <v>97</v>
      </c>
      <c r="W409" s="9" t="s">
        <v>63</v>
      </c>
      <c r="X409" s="9" t="s">
        <v>59</v>
      </c>
      <c r="Y409" s="9" t="s">
        <v>98</v>
      </c>
      <c r="Z409" s="9" t="s">
        <v>1469</v>
      </c>
      <c r="AO409" s="49" t="s">
        <v>1590</v>
      </c>
      <c r="AP409" s="68">
        <v>0</v>
      </c>
      <c r="AQ409" s="68">
        <v>0</v>
      </c>
      <c r="AR409" s="68">
        <v>0</v>
      </c>
      <c r="AS409" s="68">
        <v>0</v>
      </c>
      <c r="AT409" s="68">
        <v>0</v>
      </c>
      <c r="AU409" s="68">
        <v>0</v>
      </c>
      <c r="AV409" s="68">
        <v>0</v>
      </c>
      <c r="AW409" s="68">
        <v>0</v>
      </c>
      <c r="AX409" s="68">
        <v>0</v>
      </c>
      <c r="AY409" s="68">
        <v>0</v>
      </c>
      <c r="AZ409" s="68">
        <v>0</v>
      </c>
      <c r="BA409" s="68">
        <v>0</v>
      </c>
      <c r="BB409" s="68">
        <v>0</v>
      </c>
      <c r="BC409" s="68">
        <v>0</v>
      </c>
      <c r="BD409" s="68">
        <v>0</v>
      </c>
      <c r="BE409" s="68">
        <v>0</v>
      </c>
      <c r="BF409" s="68">
        <v>0</v>
      </c>
      <c r="BG409" s="74">
        <v>0</v>
      </c>
      <c r="BH409" s="74">
        <v>0</v>
      </c>
      <c r="BI409" s="68">
        <v>76</v>
      </c>
      <c r="BJ409" s="68">
        <v>315</v>
      </c>
      <c r="BK409" s="74">
        <v>456</v>
      </c>
      <c r="BL409" s="68">
        <v>337</v>
      </c>
      <c r="BM409" s="68">
        <v>386</v>
      </c>
      <c r="BN409" s="68">
        <v>515</v>
      </c>
      <c r="BO409" s="68">
        <v>623</v>
      </c>
      <c r="BP409" s="69">
        <v>676</v>
      </c>
      <c r="BQ409" s="74">
        <v>642</v>
      </c>
      <c r="BR409" s="74">
        <v>484</v>
      </c>
      <c r="BS409" s="74">
        <v>335</v>
      </c>
      <c r="BT409" s="74">
        <v>282</v>
      </c>
      <c r="BU409" s="74">
        <v>34</v>
      </c>
      <c r="BV409" s="74">
        <v>24</v>
      </c>
      <c r="BW409" s="74">
        <v>0</v>
      </c>
      <c r="BX409" s="18">
        <v>5</v>
      </c>
      <c r="BY409" s="18">
        <v>0</v>
      </c>
      <c r="BZ409" s="18">
        <v>0</v>
      </c>
      <c r="CA409" s="20">
        <v>0</v>
      </c>
      <c r="CB409" s="20">
        <v>0</v>
      </c>
      <c r="CC409" s="20">
        <v>0</v>
      </c>
      <c r="CD409" s="20">
        <v>0</v>
      </c>
      <c r="CE409" s="20">
        <v>0</v>
      </c>
      <c r="CF409" s="20">
        <v>0</v>
      </c>
      <c r="CG409" s="50">
        <v>0</v>
      </c>
      <c r="CH409" s="76" t="s">
        <v>1590</v>
      </c>
      <c r="CJ409" s="6" t="s">
        <v>1567</v>
      </c>
      <c r="CL409" s="6" t="s">
        <v>1563</v>
      </c>
      <c r="CM409" s="6" t="s">
        <v>1565</v>
      </c>
      <c r="CO409" s="22">
        <v>3</v>
      </c>
      <c r="CP409" s="16"/>
      <c r="CQ409" s="22"/>
      <c r="CR409" s="22"/>
      <c r="CS409" s="9" t="s">
        <v>1480</v>
      </c>
      <c r="CT409" s="20">
        <v>0</v>
      </c>
      <c r="CU409" s="20">
        <v>0</v>
      </c>
      <c r="CV409" s="20">
        <v>0</v>
      </c>
      <c r="CW409" s="20">
        <v>0</v>
      </c>
      <c r="CX409" s="20">
        <v>0</v>
      </c>
      <c r="CY409" s="20">
        <v>0</v>
      </c>
      <c r="CZ409" s="10">
        <f t="shared" si="93"/>
        <v>0</v>
      </c>
      <c r="DA409" s="9" t="s">
        <v>1480</v>
      </c>
    </row>
    <row r="410" spans="1:105" x14ac:dyDescent="0.25">
      <c r="A410" s="33" t="s">
        <v>101</v>
      </c>
      <c r="B410" s="33" t="s">
        <v>688</v>
      </c>
      <c r="C410" s="34">
        <v>87</v>
      </c>
      <c r="D410" s="34">
        <v>85</v>
      </c>
      <c r="E410" s="34">
        <v>0</v>
      </c>
      <c r="F410" s="34">
        <v>1</v>
      </c>
      <c r="G410" s="34">
        <v>0</v>
      </c>
      <c r="H410" s="34">
        <v>53</v>
      </c>
      <c r="I410" s="34">
        <v>31</v>
      </c>
      <c r="J410" s="34">
        <v>0</v>
      </c>
      <c r="K410" s="34">
        <v>0</v>
      </c>
      <c r="L410" s="35">
        <f t="shared" si="90"/>
        <v>85</v>
      </c>
      <c r="M410" s="7"/>
      <c r="S410" s="9" t="s">
        <v>1478</v>
      </c>
      <c r="T410" s="20">
        <v>0</v>
      </c>
      <c r="U410" s="20">
        <v>0</v>
      </c>
      <c r="V410" s="20">
        <v>0</v>
      </c>
      <c r="W410" s="45">
        <v>0</v>
      </c>
      <c r="X410" s="20">
        <v>0</v>
      </c>
      <c r="Y410" s="20">
        <v>0</v>
      </c>
      <c r="Z410" s="9">
        <f>SUM(T410:Y410)</f>
        <v>0</v>
      </c>
      <c r="AO410" s="77" t="s">
        <v>1591</v>
      </c>
      <c r="AP410" s="78">
        <v>0</v>
      </c>
      <c r="AQ410" s="78">
        <v>0</v>
      </c>
      <c r="AR410" s="78">
        <v>0</v>
      </c>
      <c r="AS410" s="78">
        <v>0</v>
      </c>
      <c r="AT410" s="78">
        <v>0</v>
      </c>
      <c r="AU410" s="78">
        <v>0</v>
      </c>
      <c r="AV410" s="78">
        <v>0</v>
      </c>
      <c r="AW410" s="78">
        <v>0</v>
      </c>
      <c r="AX410" s="78">
        <v>0</v>
      </c>
      <c r="AY410" s="78">
        <v>0</v>
      </c>
      <c r="AZ410" s="78">
        <v>0</v>
      </c>
      <c r="BA410" s="78">
        <v>0</v>
      </c>
      <c r="BB410" s="78">
        <v>0</v>
      </c>
      <c r="BC410" s="78">
        <v>0</v>
      </c>
      <c r="BD410" s="78">
        <v>0</v>
      </c>
      <c r="BE410" s="78">
        <v>0</v>
      </c>
      <c r="BF410" s="78">
        <v>0</v>
      </c>
      <c r="BG410" s="79">
        <v>0</v>
      </c>
      <c r="BH410" s="79">
        <v>0</v>
      </c>
      <c r="BI410" s="79">
        <v>0</v>
      </c>
      <c r="BJ410" s="79">
        <v>0</v>
      </c>
      <c r="BK410" s="79">
        <v>0</v>
      </c>
      <c r="BL410" s="79">
        <v>0</v>
      </c>
      <c r="BM410" s="79">
        <v>0</v>
      </c>
      <c r="BN410" s="79">
        <v>0</v>
      </c>
      <c r="BO410" s="79">
        <v>0</v>
      </c>
      <c r="BP410" s="79">
        <v>1</v>
      </c>
      <c r="BQ410" s="79">
        <v>17</v>
      </c>
      <c r="BR410" s="80">
        <v>191</v>
      </c>
      <c r="BS410" s="80">
        <v>358</v>
      </c>
      <c r="BT410" s="81">
        <v>504</v>
      </c>
      <c r="BU410" s="80">
        <v>472</v>
      </c>
      <c r="BV410" s="80">
        <v>341</v>
      </c>
      <c r="BW410" s="80">
        <v>212</v>
      </c>
      <c r="BX410" s="38">
        <v>104</v>
      </c>
      <c r="BY410" s="38">
        <v>6</v>
      </c>
      <c r="BZ410" s="38">
        <v>10</v>
      </c>
      <c r="CA410" s="38">
        <v>18</v>
      </c>
      <c r="CB410" s="38">
        <v>8</v>
      </c>
      <c r="CC410" s="38">
        <v>1</v>
      </c>
      <c r="CD410" s="38">
        <v>5</v>
      </c>
      <c r="CE410" s="38">
        <v>4</v>
      </c>
      <c r="CF410" s="38">
        <v>1</v>
      </c>
      <c r="CG410" s="80">
        <v>3</v>
      </c>
      <c r="CH410" s="76" t="s">
        <v>1591</v>
      </c>
      <c r="CJ410" s="6" t="s">
        <v>1571</v>
      </c>
      <c r="CL410" s="6" t="s">
        <v>1568</v>
      </c>
      <c r="CM410" s="6" t="s">
        <v>1569</v>
      </c>
      <c r="CN410" s="6" t="s">
        <v>1592</v>
      </c>
      <c r="CO410" s="22">
        <v>1</v>
      </c>
      <c r="CP410" s="16"/>
      <c r="CQ410" s="22"/>
      <c r="CR410" s="22"/>
      <c r="CS410" s="40" t="s">
        <v>1481</v>
      </c>
      <c r="CT410" s="38">
        <v>0</v>
      </c>
      <c r="CU410" s="38">
        <v>0</v>
      </c>
      <c r="CV410" s="38">
        <v>0</v>
      </c>
      <c r="CW410" s="38">
        <v>0</v>
      </c>
      <c r="CX410" s="38">
        <v>0</v>
      </c>
      <c r="CY410" s="38">
        <v>0</v>
      </c>
      <c r="CZ410" s="10">
        <f t="shared" si="93"/>
        <v>0</v>
      </c>
      <c r="DA410" s="40" t="s">
        <v>1481</v>
      </c>
    </row>
    <row r="411" spans="1:105" x14ac:dyDescent="0.25">
      <c r="A411" s="33" t="s">
        <v>101</v>
      </c>
      <c r="B411" s="33" t="s">
        <v>690</v>
      </c>
      <c r="C411" s="34">
        <v>10</v>
      </c>
      <c r="D411" s="34">
        <v>10</v>
      </c>
      <c r="E411" s="34">
        <v>0</v>
      </c>
      <c r="F411" s="34">
        <v>10</v>
      </c>
      <c r="G411" s="34">
        <v>0</v>
      </c>
      <c r="H411" s="34">
        <v>0</v>
      </c>
      <c r="I411" s="34">
        <v>0</v>
      </c>
      <c r="J411" s="34">
        <v>0</v>
      </c>
      <c r="K411" s="34">
        <v>0</v>
      </c>
      <c r="L411" s="35">
        <f t="shared" si="90"/>
        <v>10</v>
      </c>
      <c r="M411" s="7"/>
      <c r="S411" s="40" t="s">
        <v>1479</v>
      </c>
      <c r="T411" s="38">
        <v>0</v>
      </c>
      <c r="U411" s="38">
        <v>0</v>
      </c>
      <c r="V411" s="38">
        <v>0</v>
      </c>
      <c r="W411" s="46">
        <v>1</v>
      </c>
      <c r="X411" s="38">
        <v>0</v>
      </c>
      <c r="Y411" s="38">
        <v>0</v>
      </c>
      <c r="Z411" s="9">
        <f t="shared" ref="Z411:Z417" si="94">SUM(T411:Y411)</f>
        <v>1</v>
      </c>
      <c r="AO411" s="77" t="s">
        <v>1593</v>
      </c>
      <c r="AP411" s="78">
        <v>0</v>
      </c>
      <c r="AQ411" s="78">
        <v>0</v>
      </c>
      <c r="AR411" s="78">
        <v>0</v>
      </c>
      <c r="AS411" s="78">
        <v>0</v>
      </c>
      <c r="AT411" s="78">
        <v>0</v>
      </c>
      <c r="AU411" s="78">
        <v>0</v>
      </c>
      <c r="AV411" s="78">
        <v>0</v>
      </c>
      <c r="AW411" s="78">
        <v>0</v>
      </c>
      <c r="AX411" s="78">
        <v>0</v>
      </c>
      <c r="AY411" s="78">
        <v>0</v>
      </c>
      <c r="AZ411" s="78">
        <v>0</v>
      </c>
      <c r="BA411" s="78">
        <v>0</v>
      </c>
      <c r="BB411" s="78">
        <v>0</v>
      </c>
      <c r="BC411" s="78">
        <v>0</v>
      </c>
      <c r="BD411" s="78">
        <v>0</v>
      </c>
      <c r="BE411" s="78">
        <v>0</v>
      </c>
      <c r="BF411" s="78">
        <v>0</v>
      </c>
      <c r="BG411" s="79">
        <v>0</v>
      </c>
      <c r="BH411" s="79">
        <v>0</v>
      </c>
      <c r="BI411" s="79">
        <v>0</v>
      </c>
      <c r="BJ411" s="79">
        <v>0</v>
      </c>
      <c r="BK411" s="79">
        <v>0</v>
      </c>
      <c r="BL411" s="79">
        <v>0</v>
      </c>
      <c r="BM411" s="79">
        <v>0</v>
      </c>
      <c r="BN411" s="79">
        <v>0</v>
      </c>
      <c r="BO411" s="79">
        <v>0</v>
      </c>
      <c r="BP411" s="79">
        <v>0</v>
      </c>
      <c r="BQ411" s="79">
        <v>0</v>
      </c>
      <c r="BR411" s="80">
        <v>0</v>
      </c>
      <c r="BS411" s="80">
        <v>0</v>
      </c>
      <c r="BT411" s="80">
        <v>6</v>
      </c>
      <c r="BU411" s="80">
        <v>246</v>
      </c>
      <c r="BV411" s="80">
        <v>415</v>
      </c>
      <c r="BW411" s="80">
        <v>512</v>
      </c>
      <c r="BX411" s="82">
        <v>673</v>
      </c>
      <c r="BY411" s="38">
        <v>630</v>
      </c>
      <c r="BZ411" s="38">
        <v>167</v>
      </c>
      <c r="CA411" s="38">
        <v>133</v>
      </c>
      <c r="CB411" s="38">
        <v>58</v>
      </c>
      <c r="CC411" s="38">
        <v>37</v>
      </c>
      <c r="CD411" s="38">
        <v>54</v>
      </c>
      <c r="CE411" s="38">
        <v>20</v>
      </c>
      <c r="CF411" s="38">
        <v>29</v>
      </c>
      <c r="CG411" s="80">
        <v>19</v>
      </c>
      <c r="CH411" s="76" t="s">
        <v>1593</v>
      </c>
      <c r="CJ411" s="6" t="s">
        <v>1528</v>
      </c>
      <c r="CL411" s="6" t="s">
        <v>1573</v>
      </c>
      <c r="CM411" s="6" t="s">
        <v>1574</v>
      </c>
      <c r="CO411" s="7">
        <v>1</v>
      </c>
      <c r="CP411" s="16"/>
      <c r="CQ411" s="16"/>
      <c r="CR411" s="16"/>
      <c r="CS411" s="10" t="s">
        <v>1482</v>
      </c>
      <c r="CT411" s="20">
        <v>0</v>
      </c>
      <c r="CU411" s="20">
        <v>0</v>
      </c>
      <c r="CV411" s="20">
        <v>0</v>
      </c>
      <c r="CW411" s="20">
        <v>1</v>
      </c>
      <c r="CX411" s="20">
        <v>0</v>
      </c>
      <c r="CY411" s="20">
        <v>0</v>
      </c>
      <c r="CZ411" s="10">
        <f t="shared" si="93"/>
        <v>1</v>
      </c>
      <c r="DA411" s="10" t="s">
        <v>1482</v>
      </c>
    </row>
    <row r="412" spans="1:105" x14ac:dyDescent="0.25">
      <c r="A412" s="33" t="s">
        <v>101</v>
      </c>
      <c r="B412" s="33" t="s">
        <v>248</v>
      </c>
      <c r="C412" s="34">
        <v>1</v>
      </c>
      <c r="D412" s="34">
        <v>1</v>
      </c>
      <c r="E412" s="34">
        <v>0</v>
      </c>
      <c r="F412" s="34">
        <v>0</v>
      </c>
      <c r="G412" s="34">
        <v>0</v>
      </c>
      <c r="H412" s="34">
        <v>1</v>
      </c>
      <c r="I412" s="34">
        <v>0</v>
      </c>
      <c r="J412" s="34">
        <v>0</v>
      </c>
      <c r="K412" s="34">
        <v>0</v>
      </c>
      <c r="L412" s="35">
        <f t="shared" si="90"/>
        <v>1</v>
      </c>
      <c r="M412" s="7"/>
      <c r="S412" s="9" t="s">
        <v>1480</v>
      </c>
      <c r="T412" s="47">
        <v>0</v>
      </c>
      <c r="U412" s="47">
        <v>0</v>
      </c>
      <c r="V412" s="47">
        <v>0</v>
      </c>
      <c r="W412" s="47">
        <v>1</v>
      </c>
      <c r="X412" s="47">
        <v>0</v>
      </c>
      <c r="Y412" s="47">
        <v>0</v>
      </c>
      <c r="Z412" s="9">
        <f t="shared" si="94"/>
        <v>1</v>
      </c>
      <c r="AO412" s="77" t="s">
        <v>1594</v>
      </c>
      <c r="AP412" s="38">
        <v>0</v>
      </c>
      <c r="AQ412" s="38">
        <v>0</v>
      </c>
      <c r="AR412" s="38">
        <v>0</v>
      </c>
      <c r="AS412" s="38">
        <v>0</v>
      </c>
      <c r="AT412" s="38">
        <v>0</v>
      </c>
      <c r="AU412" s="38">
        <v>0</v>
      </c>
      <c r="AV412" s="38">
        <v>0</v>
      </c>
      <c r="AW412" s="38">
        <v>0</v>
      </c>
      <c r="AX412" s="38">
        <v>0</v>
      </c>
      <c r="AY412" s="38">
        <v>0</v>
      </c>
      <c r="AZ412" s="38">
        <v>0</v>
      </c>
      <c r="BA412" s="38">
        <v>0</v>
      </c>
      <c r="BB412" s="38">
        <v>0</v>
      </c>
      <c r="BC412" s="38">
        <v>0</v>
      </c>
      <c r="BD412" s="38">
        <v>0</v>
      </c>
      <c r="BE412" s="38">
        <v>0</v>
      </c>
      <c r="BF412" s="38">
        <v>0</v>
      </c>
      <c r="BG412" s="38">
        <v>0</v>
      </c>
      <c r="BH412" s="38">
        <v>0</v>
      </c>
      <c r="BI412" s="38">
        <v>0</v>
      </c>
      <c r="BJ412" s="38">
        <v>0</v>
      </c>
      <c r="BK412" s="38">
        <v>0</v>
      </c>
      <c r="BL412" s="38">
        <v>0</v>
      </c>
      <c r="BM412" s="38">
        <v>0</v>
      </c>
      <c r="BN412" s="38">
        <v>0</v>
      </c>
      <c r="BO412" s="38">
        <v>0</v>
      </c>
      <c r="BP412" s="38">
        <v>0</v>
      </c>
      <c r="BQ412" s="38">
        <v>0</v>
      </c>
      <c r="BR412" s="38">
        <v>0</v>
      </c>
      <c r="BS412" s="38">
        <v>0</v>
      </c>
      <c r="BT412" s="38">
        <v>0</v>
      </c>
      <c r="BU412" s="38">
        <v>0</v>
      </c>
      <c r="BV412" s="38">
        <v>0</v>
      </c>
      <c r="BW412" s="38">
        <v>0</v>
      </c>
      <c r="BX412" s="38">
        <v>0</v>
      </c>
      <c r="BY412" s="38">
        <v>23</v>
      </c>
      <c r="BZ412" s="38">
        <v>411</v>
      </c>
      <c r="CA412" s="38">
        <v>433</v>
      </c>
      <c r="CB412" s="38">
        <v>597</v>
      </c>
      <c r="CC412" s="19">
        <v>867</v>
      </c>
      <c r="CD412" s="38">
        <v>827</v>
      </c>
      <c r="CE412" s="38">
        <v>693</v>
      </c>
      <c r="CF412" s="38">
        <v>241</v>
      </c>
      <c r="CG412" s="80">
        <v>137</v>
      </c>
      <c r="CH412" s="76" t="s">
        <v>1594</v>
      </c>
      <c r="CJ412" s="6" t="s">
        <v>1512</v>
      </c>
      <c r="CL412" s="6" t="s">
        <v>1518</v>
      </c>
      <c r="CM412" s="6" t="s">
        <v>1515</v>
      </c>
      <c r="CO412" s="7">
        <v>0</v>
      </c>
      <c r="CP412" s="16"/>
      <c r="CQ412" s="16"/>
      <c r="CR412" s="16"/>
      <c r="CS412" s="40" t="s">
        <v>1483</v>
      </c>
      <c r="CT412" s="38">
        <v>3</v>
      </c>
      <c r="CU412" s="38">
        <v>1</v>
      </c>
      <c r="CV412" s="38">
        <v>0</v>
      </c>
      <c r="CW412" s="38">
        <v>8</v>
      </c>
      <c r="CX412" s="38">
        <v>3</v>
      </c>
      <c r="CY412" s="38">
        <v>0</v>
      </c>
      <c r="CZ412" s="10">
        <f t="shared" si="93"/>
        <v>12</v>
      </c>
      <c r="DA412" s="40" t="s">
        <v>1483</v>
      </c>
    </row>
    <row r="413" spans="1:105" x14ac:dyDescent="0.25">
      <c r="A413" s="33" t="s">
        <v>101</v>
      </c>
      <c r="B413" s="33" t="s">
        <v>250</v>
      </c>
      <c r="C413" s="34">
        <v>806</v>
      </c>
      <c r="D413" s="34">
        <v>804</v>
      </c>
      <c r="E413" s="34">
        <v>24</v>
      </c>
      <c r="F413" s="34">
        <v>49</v>
      </c>
      <c r="G413" s="34">
        <v>6</v>
      </c>
      <c r="H413" s="34">
        <v>63</v>
      </c>
      <c r="I413" s="34">
        <v>642</v>
      </c>
      <c r="J413" s="34">
        <v>20</v>
      </c>
      <c r="K413" s="34">
        <v>0</v>
      </c>
      <c r="L413" s="35">
        <f t="shared" si="90"/>
        <v>804</v>
      </c>
      <c r="M413" s="7">
        <v>1007</v>
      </c>
      <c r="S413" s="40" t="s">
        <v>1481</v>
      </c>
      <c r="T413" s="48">
        <v>0</v>
      </c>
      <c r="U413" s="48">
        <v>1</v>
      </c>
      <c r="V413" s="48">
        <v>0</v>
      </c>
      <c r="W413" s="48">
        <v>2</v>
      </c>
      <c r="X413" s="48">
        <v>0</v>
      </c>
      <c r="Y413" s="48">
        <v>0</v>
      </c>
      <c r="Z413" s="9">
        <f t="shared" si="94"/>
        <v>3</v>
      </c>
      <c r="AO413" s="77" t="s">
        <v>1595</v>
      </c>
      <c r="AP413" s="38">
        <v>0</v>
      </c>
      <c r="AQ413" s="38">
        <v>0</v>
      </c>
      <c r="AR413" s="38">
        <v>0</v>
      </c>
      <c r="AS413" s="38">
        <v>0</v>
      </c>
      <c r="AT413" s="38">
        <v>0</v>
      </c>
      <c r="AU413" s="38">
        <v>0</v>
      </c>
      <c r="AV413" s="38">
        <v>0</v>
      </c>
      <c r="AW413" s="38">
        <v>0</v>
      </c>
      <c r="AX413" s="38">
        <v>0</v>
      </c>
      <c r="AY413" s="38">
        <v>0</v>
      </c>
      <c r="AZ413" s="38">
        <v>0</v>
      </c>
      <c r="BA413" s="38">
        <v>0</v>
      </c>
      <c r="BB413" s="38">
        <v>0</v>
      </c>
      <c r="BC413" s="38">
        <v>0</v>
      </c>
      <c r="BD413" s="38">
        <v>0</v>
      </c>
      <c r="BE413" s="38">
        <v>0</v>
      </c>
      <c r="BF413" s="38">
        <v>0</v>
      </c>
      <c r="BG413" s="38">
        <v>0</v>
      </c>
      <c r="BH413" s="38">
        <v>0</v>
      </c>
      <c r="BI413" s="38">
        <v>0</v>
      </c>
      <c r="BJ413" s="38">
        <v>0</v>
      </c>
      <c r="BK413" s="38">
        <v>0</v>
      </c>
      <c r="BL413" s="38">
        <v>0</v>
      </c>
      <c r="BM413" s="38">
        <v>0</v>
      </c>
      <c r="BN413" s="38">
        <v>0</v>
      </c>
      <c r="BO413" s="38">
        <v>0</v>
      </c>
      <c r="BP413" s="38">
        <v>0</v>
      </c>
      <c r="BQ413" s="38">
        <v>0</v>
      </c>
      <c r="BR413" s="38">
        <v>0</v>
      </c>
      <c r="BS413" s="38">
        <v>0</v>
      </c>
      <c r="BT413" s="38">
        <v>0</v>
      </c>
      <c r="BU413" s="38">
        <v>0</v>
      </c>
      <c r="BV413" s="38">
        <v>0</v>
      </c>
      <c r="BW413" s="38">
        <v>0</v>
      </c>
      <c r="BX413" s="38">
        <v>0</v>
      </c>
      <c r="BY413" s="38">
        <v>0</v>
      </c>
      <c r="BZ413" s="38">
        <v>0</v>
      </c>
      <c r="CA413" s="38">
        <v>0</v>
      </c>
      <c r="CB413" s="38">
        <v>0</v>
      </c>
      <c r="CC413" s="38">
        <v>0</v>
      </c>
      <c r="CD413" s="38">
        <v>16</v>
      </c>
      <c r="CE413" s="38">
        <v>305</v>
      </c>
      <c r="CF413" s="19">
        <v>915</v>
      </c>
      <c r="CG413" s="80">
        <v>766</v>
      </c>
      <c r="CH413" s="76" t="s">
        <v>1595</v>
      </c>
      <c r="CJ413" s="6" t="s">
        <v>1753</v>
      </c>
      <c r="CL413" s="6" t="s">
        <v>1596</v>
      </c>
      <c r="CM413" s="6" t="s">
        <v>1597</v>
      </c>
      <c r="CO413" s="7">
        <v>-1</v>
      </c>
      <c r="CP413" s="16"/>
      <c r="CQ413" s="16"/>
      <c r="CR413" s="22"/>
      <c r="CS413" s="10" t="s">
        <v>1484</v>
      </c>
      <c r="CT413" s="20">
        <v>4</v>
      </c>
      <c r="CU413" s="20">
        <v>2</v>
      </c>
      <c r="CV413" s="20">
        <v>0</v>
      </c>
      <c r="CW413" s="20">
        <v>9</v>
      </c>
      <c r="CX413" s="20">
        <v>19</v>
      </c>
      <c r="CY413" s="20">
        <v>0</v>
      </c>
      <c r="CZ413" s="10">
        <f t="shared" si="93"/>
        <v>15</v>
      </c>
      <c r="DA413" s="10" t="s">
        <v>1484</v>
      </c>
    </row>
    <row r="414" spans="1:105" x14ac:dyDescent="0.25">
      <c r="A414" s="36" t="s">
        <v>53</v>
      </c>
      <c r="B414" s="36" t="s">
        <v>688</v>
      </c>
      <c r="C414" s="37">
        <v>122</v>
      </c>
      <c r="D414" s="37">
        <v>120</v>
      </c>
      <c r="E414" s="37">
        <v>1</v>
      </c>
      <c r="F414" s="37">
        <v>0</v>
      </c>
      <c r="G414" s="37">
        <v>10</v>
      </c>
      <c r="H414" s="37">
        <v>103</v>
      </c>
      <c r="I414" s="37">
        <v>0</v>
      </c>
      <c r="J414" s="37">
        <v>6</v>
      </c>
      <c r="K414" s="37">
        <v>0</v>
      </c>
      <c r="L414" s="35">
        <f t="shared" si="90"/>
        <v>120</v>
      </c>
      <c r="M414" s="7"/>
      <c r="S414" s="49" t="s">
        <v>1482</v>
      </c>
      <c r="T414" s="50">
        <v>1</v>
      </c>
      <c r="U414" s="50">
        <v>1</v>
      </c>
      <c r="V414" s="50">
        <v>0</v>
      </c>
      <c r="W414" s="50">
        <v>2</v>
      </c>
      <c r="X414" s="50">
        <v>0</v>
      </c>
      <c r="Y414" s="50">
        <v>0</v>
      </c>
      <c r="Z414" s="51">
        <f t="shared" si="94"/>
        <v>4</v>
      </c>
      <c r="AO414" s="6" t="s">
        <v>1598</v>
      </c>
      <c r="AS414" s="6">
        <v>600</v>
      </c>
      <c r="AX414" s="6">
        <v>600</v>
      </c>
      <c r="BD414" s="6">
        <v>600</v>
      </c>
      <c r="BL414" s="6">
        <v>600</v>
      </c>
      <c r="BQ414" s="6">
        <v>600</v>
      </c>
      <c r="BV414" s="6">
        <v>600</v>
      </c>
      <c r="CA414" s="6">
        <v>600</v>
      </c>
      <c r="CE414" s="7"/>
      <c r="CF414" s="7"/>
      <c r="CG414" s="296"/>
      <c r="CH414" s="73"/>
      <c r="CJ414" s="6" t="s">
        <v>1575</v>
      </c>
      <c r="CK414" s="6" t="s">
        <v>1576</v>
      </c>
      <c r="CL414" s="6" t="s">
        <v>1577</v>
      </c>
      <c r="CM414" s="6" t="s">
        <v>1578</v>
      </c>
      <c r="CP414" s="16"/>
      <c r="CQ414" s="16"/>
      <c r="CR414" s="22"/>
      <c r="CS414" s="40" t="s">
        <v>1485</v>
      </c>
      <c r="CT414" s="38">
        <v>28</v>
      </c>
      <c r="CU414" s="38">
        <v>101</v>
      </c>
      <c r="CV414" s="38">
        <v>59</v>
      </c>
      <c r="CW414" s="38">
        <v>341</v>
      </c>
      <c r="CX414" s="38">
        <v>137</v>
      </c>
      <c r="CY414" s="38">
        <v>0</v>
      </c>
      <c r="CZ414" s="10">
        <f t="shared" ref="CZ414" si="95">SUM(CT414:CW414)+CY414</f>
        <v>529</v>
      </c>
      <c r="DA414" s="40" t="s">
        <v>1485</v>
      </c>
    </row>
    <row r="415" spans="1:105" x14ac:dyDescent="0.25">
      <c r="A415" s="36" t="s">
        <v>53</v>
      </c>
      <c r="B415" s="36" t="s">
        <v>690</v>
      </c>
      <c r="C415" s="37">
        <v>1</v>
      </c>
      <c r="D415" s="37">
        <v>1</v>
      </c>
      <c r="E415" s="37">
        <v>0</v>
      </c>
      <c r="F415" s="37">
        <v>0</v>
      </c>
      <c r="G415" s="37">
        <v>0</v>
      </c>
      <c r="H415" s="37">
        <v>0</v>
      </c>
      <c r="I415" s="37">
        <v>0</v>
      </c>
      <c r="J415" s="37">
        <v>1</v>
      </c>
      <c r="K415" s="37">
        <v>0</v>
      </c>
      <c r="L415" s="35">
        <f t="shared" si="90"/>
        <v>1</v>
      </c>
      <c r="M415" s="7"/>
      <c r="S415" s="40" t="s">
        <v>1483</v>
      </c>
      <c r="T415" s="37">
        <v>1</v>
      </c>
      <c r="U415" s="37">
        <v>5</v>
      </c>
      <c r="V415" s="37">
        <v>1</v>
      </c>
      <c r="W415" s="37">
        <v>6</v>
      </c>
      <c r="X415" s="37">
        <v>0</v>
      </c>
      <c r="Y415" s="37">
        <v>7</v>
      </c>
      <c r="Z415" s="9">
        <f t="shared" si="94"/>
        <v>20</v>
      </c>
      <c r="AO415" s="6" t="s">
        <v>1599</v>
      </c>
      <c r="AP415" s="64">
        <v>3</v>
      </c>
      <c r="AQ415" s="64">
        <v>0</v>
      </c>
      <c r="AR415" s="64">
        <v>1</v>
      </c>
      <c r="AS415" s="64">
        <v>1</v>
      </c>
      <c r="AT415" s="64">
        <v>1</v>
      </c>
      <c r="AU415" s="64">
        <v>0</v>
      </c>
      <c r="AV415" s="64">
        <v>0</v>
      </c>
      <c r="AW415" s="66">
        <v>0</v>
      </c>
      <c r="AX415" s="66">
        <v>0</v>
      </c>
      <c r="AY415" s="64">
        <v>1</v>
      </c>
      <c r="AZ415" s="64">
        <v>2</v>
      </c>
      <c r="BA415" s="64">
        <v>1</v>
      </c>
      <c r="BB415" s="64">
        <v>1</v>
      </c>
      <c r="BC415" s="64">
        <v>0</v>
      </c>
      <c r="BD415" s="64">
        <v>0</v>
      </c>
      <c r="BE415" s="64">
        <v>1</v>
      </c>
      <c r="BF415" s="64">
        <v>0</v>
      </c>
      <c r="BG415" s="64">
        <v>0</v>
      </c>
      <c r="BH415" s="64">
        <v>0</v>
      </c>
      <c r="BI415" s="64">
        <v>1</v>
      </c>
      <c r="BJ415" s="64">
        <v>1</v>
      </c>
      <c r="BK415" s="64">
        <v>0</v>
      </c>
      <c r="BL415" s="64">
        <v>0</v>
      </c>
      <c r="BM415" s="64">
        <v>0</v>
      </c>
      <c r="BN415" s="67">
        <v>0</v>
      </c>
      <c r="BO415" s="67">
        <v>0</v>
      </c>
      <c r="BP415" s="67">
        <v>0</v>
      </c>
      <c r="BQ415" s="7">
        <v>0</v>
      </c>
      <c r="BR415" s="7">
        <v>0</v>
      </c>
      <c r="BS415" s="7">
        <v>0</v>
      </c>
      <c r="BT415" s="7">
        <v>0</v>
      </c>
      <c r="BU415" s="7">
        <v>0</v>
      </c>
      <c r="BV415" s="7">
        <v>0</v>
      </c>
      <c r="BW415" s="7">
        <v>0</v>
      </c>
      <c r="BX415" s="7">
        <v>0</v>
      </c>
      <c r="BY415" s="7">
        <v>0</v>
      </c>
      <c r="BZ415" s="7">
        <v>0</v>
      </c>
      <c r="CA415" s="7">
        <v>0</v>
      </c>
      <c r="CB415" s="7">
        <v>0</v>
      </c>
      <c r="CC415" s="7">
        <v>0</v>
      </c>
      <c r="CD415" s="7">
        <v>0</v>
      </c>
      <c r="CE415" s="7">
        <v>0</v>
      </c>
      <c r="CF415" s="7">
        <v>0</v>
      </c>
      <c r="CG415" s="296">
        <v>0</v>
      </c>
      <c r="CH415" s="73" t="s">
        <v>1599</v>
      </c>
      <c r="CP415" s="16"/>
      <c r="CQ415" s="16"/>
      <c r="CR415" s="22"/>
      <c r="CS415" s="10" t="s">
        <v>1486</v>
      </c>
      <c r="CT415" s="18">
        <v>84</v>
      </c>
      <c r="CU415" s="18">
        <v>7</v>
      </c>
      <c r="CV415" s="18">
        <v>45</v>
      </c>
      <c r="CW415" s="18">
        <v>130</v>
      </c>
      <c r="CX415" s="18">
        <v>766</v>
      </c>
      <c r="CY415" s="18">
        <v>0</v>
      </c>
      <c r="CZ415" s="10">
        <f t="shared" ref="CZ415" si="96">SUM(CT415:CW415)+CY415</f>
        <v>266</v>
      </c>
      <c r="DA415" s="10" t="s">
        <v>1486</v>
      </c>
    </row>
    <row r="416" spans="1:105" x14ac:dyDescent="0.25">
      <c r="A416" s="36" t="s">
        <v>53</v>
      </c>
      <c r="B416" s="36" t="s">
        <v>250</v>
      </c>
      <c r="C416" s="37">
        <v>3</v>
      </c>
      <c r="D416" s="37">
        <v>3</v>
      </c>
      <c r="E416" s="37">
        <v>0</v>
      </c>
      <c r="F416" s="37">
        <v>3</v>
      </c>
      <c r="G416" s="37">
        <v>0</v>
      </c>
      <c r="H416" s="37">
        <v>0</v>
      </c>
      <c r="I416" s="37">
        <v>0</v>
      </c>
      <c r="J416" s="37">
        <v>0</v>
      </c>
      <c r="K416" s="37">
        <v>0</v>
      </c>
      <c r="L416" s="35">
        <f t="shared" si="90"/>
        <v>3</v>
      </c>
      <c r="M416" s="7">
        <v>124</v>
      </c>
      <c r="S416" s="10" t="s">
        <v>1484</v>
      </c>
      <c r="T416" s="34">
        <v>10</v>
      </c>
      <c r="U416" s="34">
        <v>24</v>
      </c>
      <c r="V416" s="34">
        <v>4</v>
      </c>
      <c r="W416" s="34">
        <v>58</v>
      </c>
      <c r="X416" s="34">
        <v>3</v>
      </c>
      <c r="Y416" s="34">
        <v>8</v>
      </c>
      <c r="Z416" s="9">
        <f t="shared" si="94"/>
        <v>107</v>
      </c>
      <c r="AO416" s="6" t="s">
        <v>1600</v>
      </c>
      <c r="AP416" s="64">
        <v>3</v>
      </c>
      <c r="AQ416" s="64">
        <v>3</v>
      </c>
      <c r="AR416" s="64">
        <v>1</v>
      </c>
      <c r="AS416" s="64">
        <v>1</v>
      </c>
      <c r="AT416" s="64">
        <v>1</v>
      </c>
      <c r="AU416" s="64">
        <v>0</v>
      </c>
      <c r="AV416" s="64">
        <v>0</v>
      </c>
      <c r="AW416" s="66">
        <v>0</v>
      </c>
      <c r="AX416" s="66">
        <v>1</v>
      </c>
      <c r="AY416" s="64">
        <v>1</v>
      </c>
      <c r="AZ416" s="64">
        <v>0</v>
      </c>
      <c r="BA416" s="64">
        <v>0</v>
      </c>
      <c r="BB416" s="64">
        <v>1</v>
      </c>
      <c r="BC416" s="64">
        <v>0</v>
      </c>
      <c r="BD416" s="64">
        <v>0</v>
      </c>
      <c r="BE416" s="64">
        <v>1</v>
      </c>
      <c r="BF416" s="64">
        <v>0</v>
      </c>
      <c r="BG416" s="64">
        <v>0</v>
      </c>
      <c r="BH416" s="64">
        <v>0</v>
      </c>
      <c r="BI416" s="64">
        <v>0</v>
      </c>
      <c r="BJ416" s="64">
        <v>1</v>
      </c>
      <c r="BK416" s="64">
        <v>0</v>
      </c>
      <c r="BL416" s="64">
        <v>0</v>
      </c>
      <c r="BM416" s="64">
        <v>0</v>
      </c>
      <c r="BN416" s="67">
        <v>0</v>
      </c>
      <c r="BO416" s="67">
        <v>0</v>
      </c>
      <c r="BP416" s="67">
        <v>0</v>
      </c>
      <c r="BQ416" s="7">
        <v>0</v>
      </c>
      <c r="BR416" s="7">
        <v>0</v>
      </c>
      <c r="BS416" s="7">
        <v>0</v>
      </c>
      <c r="BT416" s="7">
        <v>0</v>
      </c>
      <c r="BU416" s="7">
        <v>0</v>
      </c>
      <c r="BV416" s="7">
        <v>0</v>
      </c>
      <c r="BW416" s="7">
        <v>0</v>
      </c>
      <c r="BX416" s="7">
        <v>0</v>
      </c>
      <c r="BY416" s="7">
        <v>0</v>
      </c>
      <c r="BZ416" s="7">
        <v>0</v>
      </c>
      <c r="CA416" s="7">
        <v>0</v>
      </c>
      <c r="CB416" s="7">
        <v>0</v>
      </c>
      <c r="CC416" s="7">
        <v>0</v>
      </c>
      <c r="CD416" s="7">
        <v>0</v>
      </c>
      <c r="CE416" s="7">
        <v>0</v>
      </c>
      <c r="CF416" s="7">
        <v>0</v>
      </c>
      <c r="CG416" s="296">
        <v>0</v>
      </c>
      <c r="CH416" s="73" t="s">
        <v>1600</v>
      </c>
      <c r="CP416" s="16"/>
      <c r="CQ416" s="16"/>
      <c r="CR416" s="22"/>
      <c r="CT416" s="16">
        <f>SUM(CT407:CT415)</f>
        <v>119</v>
      </c>
      <c r="CU416" s="16">
        <f t="shared" ref="CU416:CY416" si="97">SUM(CU407:CU415)</f>
        <v>111</v>
      </c>
      <c r="CV416" s="16">
        <f t="shared" si="97"/>
        <v>104</v>
      </c>
      <c r="CW416" s="16">
        <f t="shared" si="97"/>
        <v>489</v>
      </c>
      <c r="CX416" s="16">
        <f t="shared" si="97"/>
        <v>925</v>
      </c>
      <c r="CY416" s="16">
        <f t="shared" si="97"/>
        <v>0</v>
      </c>
      <c r="CZ416" s="10">
        <f>SUM(CT416:CW416)+CY416</f>
        <v>823</v>
      </c>
    </row>
    <row r="417" spans="1:104" x14ac:dyDescent="0.25">
      <c r="A417" s="42" t="s">
        <v>1504</v>
      </c>
      <c r="B417" s="43"/>
      <c r="C417" s="43">
        <f>SUM(C397:C416)</f>
        <v>1395</v>
      </c>
      <c r="D417" s="43">
        <f t="shared" ref="D417:K417" si="98">SUM(D397:D416)</f>
        <v>1389</v>
      </c>
      <c r="E417" s="43">
        <f t="shared" si="98"/>
        <v>51</v>
      </c>
      <c r="F417" s="43">
        <f t="shared" si="98"/>
        <v>119</v>
      </c>
      <c r="G417" s="43">
        <f t="shared" si="98"/>
        <v>25</v>
      </c>
      <c r="H417" s="43">
        <f t="shared" si="98"/>
        <v>359</v>
      </c>
      <c r="I417" s="43">
        <f t="shared" si="98"/>
        <v>785</v>
      </c>
      <c r="J417" s="43">
        <f t="shared" si="98"/>
        <v>50</v>
      </c>
      <c r="K417" s="43">
        <f t="shared" si="98"/>
        <v>0</v>
      </c>
      <c r="L417" s="43">
        <f>SUM(L397:L416)</f>
        <v>1389</v>
      </c>
      <c r="M417" s="7">
        <f>SUM(M397:M416)</f>
        <v>1389</v>
      </c>
      <c r="S417" s="40" t="s">
        <v>1485</v>
      </c>
      <c r="T417" s="37">
        <v>0</v>
      </c>
      <c r="U417" s="37">
        <v>0</v>
      </c>
      <c r="V417" s="37">
        <v>0</v>
      </c>
      <c r="W417" s="37">
        <v>0</v>
      </c>
      <c r="X417" s="37">
        <v>0</v>
      </c>
      <c r="Y417" s="37">
        <v>0</v>
      </c>
      <c r="Z417" s="9">
        <f t="shared" si="94"/>
        <v>0</v>
      </c>
      <c r="AO417" s="6" t="s">
        <v>1601</v>
      </c>
      <c r="AP417" s="64">
        <v>10</v>
      </c>
      <c r="AQ417" s="64">
        <v>3</v>
      </c>
      <c r="AR417" s="64">
        <v>5</v>
      </c>
      <c r="AS417" s="64">
        <v>3</v>
      </c>
      <c r="AT417" s="64">
        <v>2</v>
      </c>
      <c r="AU417" s="64">
        <v>0</v>
      </c>
      <c r="AV417" s="64">
        <v>0</v>
      </c>
      <c r="AW417" s="66">
        <v>0</v>
      </c>
      <c r="AX417" s="66">
        <v>1</v>
      </c>
      <c r="AY417" s="64">
        <v>1</v>
      </c>
      <c r="AZ417" s="64">
        <v>0</v>
      </c>
      <c r="BA417" s="64">
        <v>0</v>
      </c>
      <c r="BB417" s="64">
        <v>1</v>
      </c>
      <c r="BC417" s="64">
        <v>0</v>
      </c>
      <c r="BD417" s="64">
        <v>0</v>
      </c>
      <c r="BE417" s="64">
        <v>1</v>
      </c>
      <c r="BF417" s="64">
        <v>0</v>
      </c>
      <c r="BG417" s="64">
        <v>0</v>
      </c>
      <c r="BH417" s="64">
        <v>0</v>
      </c>
      <c r="BI417" s="64">
        <v>0</v>
      </c>
      <c r="BJ417" s="64">
        <v>1</v>
      </c>
      <c r="BK417" s="64">
        <v>0</v>
      </c>
      <c r="BL417" s="64">
        <v>0</v>
      </c>
      <c r="BM417" s="64">
        <v>0</v>
      </c>
      <c r="BN417" s="67">
        <v>0</v>
      </c>
      <c r="BO417" s="67">
        <v>0</v>
      </c>
      <c r="BP417" s="67">
        <v>0</v>
      </c>
      <c r="BQ417" s="7">
        <v>0</v>
      </c>
      <c r="BR417" s="7">
        <v>0</v>
      </c>
      <c r="BS417" s="7">
        <v>0</v>
      </c>
      <c r="BT417" s="7">
        <v>0</v>
      </c>
      <c r="BU417" s="7">
        <v>0</v>
      </c>
      <c r="BV417" s="7">
        <v>0</v>
      </c>
      <c r="BW417" s="7">
        <v>0</v>
      </c>
      <c r="BX417" s="7">
        <v>0</v>
      </c>
      <c r="BY417" s="7">
        <v>0</v>
      </c>
      <c r="BZ417" s="7">
        <v>0</v>
      </c>
      <c r="CA417" s="7">
        <v>0</v>
      </c>
      <c r="CB417" s="7">
        <v>0</v>
      </c>
      <c r="CC417" s="7">
        <v>0</v>
      </c>
      <c r="CD417" s="7">
        <v>0</v>
      </c>
      <c r="CE417" s="7">
        <v>0</v>
      </c>
      <c r="CF417" s="7">
        <v>0</v>
      </c>
      <c r="CG417" s="296">
        <v>0</v>
      </c>
      <c r="CH417" s="73" t="s">
        <v>1601</v>
      </c>
      <c r="CP417" s="16"/>
      <c r="CQ417" s="16"/>
      <c r="CR417" s="22"/>
      <c r="CZ417" s="6">
        <f>SUM(CZ407:CZ415)</f>
        <v>823</v>
      </c>
    </row>
    <row r="418" spans="1:104" x14ac:dyDescent="0.25">
      <c r="I418" s="44" t="s">
        <v>1602</v>
      </c>
      <c r="T418" s="52">
        <f>SUM(T410:T417)</f>
        <v>12</v>
      </c>
      <c r="U418" s="52">
        <f t="shared" ref="U418:Y418" si="99">SUM(U410:U417)</f>
        <v>31</v>
      </c>
      <c r="V418" s="52">
        <f t="shared" si="99"/>
        <v>5</v>
      </c>
      <c r="W418" s="52">
        <f t="shared" si="99"/>
        <v>70</v>
      </c>
      <c r="X418" s="52">
        <f t="shared" si="99"/>
        <v>3</v>
      </c>
      <c r="Y418" s="52">
        <f t="shared" si="99"/>
        <v>15</v>
      </c>
      <c r="Z418" s="51">
        <f>SUM(T418:Y418)</f>
        <v>136</v>
      </c>
      <c r="AO418" s="6" t="s">
        <v>1603</v>
      </c>
      <c r="AP418" s="64">
        <v>51</v>
      </c>
      <c r="AQ418" s="64">
        <v>46</v>
      </c>
      <c r="AR418" s="64">
        <v>37</v>
      </c>
      <c r="AS418" s="64">
        <v>28</v>
      </c>
      <c r="AT418" s="64">
        <v>23</v>
      </c>
      <c r="AU418" s="64">
        <v>12</v>
      </c>
      <c r="AV418" s="64">
        <v>18</v>
      </c>
      <c r="AW418" s="66">
        <v>8</v>
      </c>
      <c r="AX418" s="66">
        <v>10</v>
      </c>
      <c r="AY418" s="64">
        <v>4</v>
      </c>
      <c r="AZ418" s="64">
        <v>1</v>
      </c>
      <c r="BA418" s="64">
        <v>5</v>
      </c>
      <c r="BB418" s="64">
        <v>3</v>
      </c>
      <c r="BC418" s="64">
        <v>0</v>
      </c>
      <c r="BD418" s="64">
        <v>0</v>
      </c>
      <c r="BE418" s="64">
        <v>2</v>
      </c>
      <c r="BF418" s="64">
        <v>0</v>
      </c>
      <c r="BG418" s="64">
        <v>0</v>
      </c>
      <c r="BH418" s="64">
        <v>0</v>
      </c>
      <c r="BI418" s="64">
        <v>4</v>
      </c>
      <c r="BJ418" s="64">
        <v>1</v>
      </c>
      <c r="BK418" s="64">
        <v>1</v>
      </c>
      <c r="BL418" s="64">
        <v>0</v>
      </c>
      <c r="BM418" s="64">
        <v>0</v>
      </c>
      <c r="BN418" s="67">
        <v>0</v>
      </c>
      <c r="BO418" s="67">
        <v>0</v>
      </c>
      <c r="BP418" s="67">
        <v>0</v>
      </c>
      <c r="BQ418" s="7">
        <v>0</v>
      </c>
      <c r="BR418" s="7">
        <v>0</v>
      </c>
      <c r="BS418" s="7">
        <v>0</v>
      </c>
      <c r="BT418" s="7">
        <v>0</v>
      </c>
      <c r="BU418" s="7">
        <v>0</v>
      </c>
      <c r="BV418" s="7">
        <v>0</v>
      </c>
      <c r="BW418" s="7">
        <v>0</v>
      </c>
      <c r="BX418" s="7">
        <v>0</v>
      </c>
      <c r="BY418" s="7">
        <v>0</v>
      </c>
      <c r="BZ418" s="7">
        <v>0</v>
      </c>
      <c r="CA418" s="7">
        <v>0</v>
      </c>
      <c r="CB418" s="7">
        <v>0</v>
      </c>
      <c r="CC418" s="7">
        <v>0</v>
      </c>
      <c r="CD418" s="7">
        <v>0</v>
      </c>
      <c r="CE418" s="7">
        <v>0</v>
      </c>
      <c r="CF418" s="7">
        <v>0</v>
      </c>
      <c r="CG418" s="296">
        <v>0</v>
      </c>
      <c r="CH418" s="73" t="s">
        <v>1603</v>
      </c>
      <c r="CO418" s="6" t="s">
        <v>1757</v>
      </c>
      <c r="CP418" s="16"/>
      <c r="CQ418" s="16"/>
      <c r="CR418" s="22"/>
      <c r="CS418" s="22"/>
      <c r="CT418" s="22"/>
      <c r="CU418" s="22"/>
      <c r="CV418" s="22"/>
      <c r="CW418" s="16"/>
      <c r="CX418" s="16"/>
      <c r="CY418" s="16"/>
    </row>
    <row r="419" spans="1:104" x14ac:dyDescent="0.25">
      <c r="AO419" s="9" t="s">
        <v>1604</v>
      </c>
      <c r="AP419" s="69">
        <v>713</v>
      </c>
      <c r="AQ419" s="68">
        <v>352</v>
      </c>
      <c r="AR419" s="68">
        <v>266</v>
      </c>
      <c r="AS419" s="68">
        <v>249</v>
      </c>
      <c r="AT419" s="68">
        <v>156</v>
      </c>
      <c r="AU419" s="68">
        <v>84</v>
      </c>
      <c r="AV419" s="68">
        <v>62</v>
      </c>
      <c r="AW419" s="70">
        <v>82</v>
      </c>
      <c r="AX419" s="70">
        <v>42</v>
      </c>
      <c r="AY419" s="68">
        <v>52</v>
      </c>
      <c r="AZ419" s="68">
        <v>37</v>
      </c>
      <c r="BA419" s="68">
        <v>17</v>
      </c>
      <c r="BB419" s="68">
        <v>19</v>
      </c>
      <c r="BC419" s="68">
        <v>37</v>
      </c>
      <c r="BD419" s="68">
        <v>13</v>
      </c>
      <c r="BE419" s="68">
        <v>19</v>
      </c>
      <c r="BF419" s="68">
        <v>16</v>
      </c>
      <c r="BG419" s="20">
        <v>11</v>
      </c>
      <c r="BH419" s="68">
        <v>3</v>
      </c>
      <c r="BI419" s="68">
        <v>6</v>
      </c>
      <c r="BJ419" s="68">
        <v>2</v>
      </c>
      <c r="BK419" s="68">
        <v>3</v>
      </c>
      <c r="BL419" s="68">
        <v>5</v>
      </c>
      <c r="BM419" s="71">
        <v>3</v>
      </c>
      <c r="BN419" s="68">
        <v>0</v>
      </c>
      <c r="BO419" s="68">
        <v>0</v>
      </c>
      <c r="BP419" s="72">
        <v>0</v>
      </c>
      <c r="BQ419" s="20">
        <v>1</v>
      </c>
      <c r="BR419" s="20">
        <v>2</v>
      </c>
      <c r="BS419" s="20">
        <v>1</v>
      </c>
      <c r="BT419" s="20">
        <v>1</v>
      </c>
      <c r="BU419" s="20">
        <v>1</v>
      </c>
      <c r="BV419" s="83" t="s">
        <v>1605</v>
      </c>
      <c r="BW419" s="20">
        <v>1</v>
      </c>
      <c r="BX419" s="20">
        <v>1</v>
      </c>
      <c r="BY419" s="18">
        <v>1</v>
      </c>
      <c r="BZ419" s="18">
        <v>0</v>
      </c>
      <c r="CA419" s="20">
        <v>0</v>
      </c>
      <c r="CB419" s="20">
        <v>0</v>
      </c>
      <c r="CC419" s="20">
        <v>0</v>
      </c>
      <c r="CD419" s="20">
        <v>4</v>
      </c>
      <c r="CE419" s="20">
        <v>0</v>
      </c>
      <c r="CF419" s="20">
        <v>0</v>
      </c>
      <c r="CG419" s="50">
        <v>0</v>
      </c>
      <c r="CH419" s="73" t="s">
        <v>1604</v>
      </c>
      <c r="CJ419" s="6" t="s">
        <v>1585</v>
      </c>
      <c r="CK419" s="6" t="s">
        <v>1564</v>
      </c>
      <c r="CL419" s="6" t="s">
        <v>1584</v>
      </c>
      <c r="CM419" s="6" t="s">
        <v>1585</v>
      </c>
      <c r="CO419" s="7">
        <v>0</v>
      </c>
      <c r="CP419" s="16"/>
      <c r="CQ419" s="16"/>
      <c r="CR419" s="22"/>
      <c r="CS419" s="22"/>
      <c r="CT419" s="22"/>
      <c r="CU419" s="22"/>
      <c r="CV419" s="22"/>
      <c r="CW419" s="16"/>
      <c r="CX419" s="16"/>
      <c r="CY419" s="16"/>
    </row>
    <row r="420" spans="1:104" x14ac:dyDescent="0.25">
      <c r="AO420" s="9" t="s">
        <v>1606</v>
      </c>
      <c r="AP420" s="68">
        <v>1</v>
      </c>
      <c r="AQ420" s="68">
        <v>28</v>
      </c>
      <c r="AR420" s="68">
        <v>72</v>
      </c>
      <c r="AS420" s="68">
        <v>273</v>
      </c>
      <c r="AT420" s="69">
        <v>355</v>
      </c>
      <c r="AU420" s="68">
        <v>161</v>
      </c>
      <c r="AV420" s="68">
        <v>145</v>
      </c>
      <c r="AW420" s="70">
        <v>92</v>
      </c>
      <c r="AX420" s="70">
        <v>72</v>
      </c>
      <c r="AY420" s="68">
        <v>60</v>
      </c>
      <c r="AZ420" s="68">
        <v>43</v>
      </c>
      <c r="BA420" s="68">
        <v>40</v>
      </c>
      <c r="BB420" s="68">
        <v>31</v>
      </c>
      <c r="BC420" s="68">
        <v>39</v>
      </c>
      <c r="BD420" s="68">
        <v>28</v>
      </c>
      <c r="BE420" s="68">
        <v>32</v>
      </c>
      <c r="BF420" s="68">
        <v>17</v>
      </c>
      <c r="BG420" s="20">
        <v>29</v>
      </c>
      <c r="BH420" s="68">
        <v>10</v>
      </c>
      <c r="BI420" s="68">
        <v>15</v>
      </c>
      <c r="BJ420" s="68">
        <v>6</v>
      </c>
      <c r="BK420" s="68">
        <v>14</v>
      </c>
      <c r="BL420" s="68">
        <v>7</v>
      </c>
      <c r="BM420" s="71">
        <v>4</v>
      </c>
      <c r="BN420" s="68">
        <v>1</v>
      </c>
      <c r="BO420" s="68">
        <v>0</v>
      </c>
      <c r="BP420" s="72">
        <v>0</v>
      </c>
      <c r="BQ420" s="20">
        <v>5</v>
      </c>
      <c r="BR420" s="20">
        <v>1</v>
      </c>
      <c r="BS420" s="20">
        <v>1</v>
      </c>
      <c r="BT420" s="20">
        <v>2</v>
      </c>
      <c r="BU420" s="20">
        <v>3</v>
      </c>
      <c r="BV420" s="83" t="s">
        <v>20</v>
      </c>
      <c r="BW420" s="20">
        <v>1</v>
      </c>
      <c r="BX420" s="20">
        <v>0</v>
      </c>
      <c r="BY420" s="18">
        <v>0</v>
      </c>
      <c r="BZ420" s="18">
        <v>0</v>
      </c>
      <c r="CA420" s="20">
        <v>0</v>
      </c>
      <c r="CB420" s="20">
        <v>0</v>
      </c>
      <c r="CC420" s="20">
        <v>0</v>
      </c>
      <c r="CD420" s="20">
        <v>5</v>
      </c>
      <c r="CE420" s="20">
        <v>0</v>
      </c>
      <c r="CF420" s="20">
        <v>0</v>
      </c>
      <c r="CG420" s="50">
        <v>0</v>
      </c>
      <c r="CH420" s="73" t="s">
        <v>1606</v>
      </c>
      <c r="CJ420" s="6" t="s">
        <v>1545</v>
      </c>
      <c r="CK420" s="6" t="s">
        <v>1564</v>
      </c>
      <c r="CL420" s="6" t="s">
        <v>1544</v>
      </c>
      <c r="CM420" s="6" t="s">
        <v>1545</v>
      </c>
      <c r="CO420" s="7">
        <v>0</v>
      </c>
      <c r="CP420" s="16"/>
      <c r="CQ420" s="16"/>
      <c r="CR420" s="22"/>
      <c r="CS420" s="22"/>
      <c r="CT420" s="22"/>
      <c r="CU420" s="22"/>
      <c r="CV420" s="22"/>
      <c r="CW420" s="16"/>
      <c r="CX420" s="16"/>
      <c r="CY420" s="16"/>
    </row>
    <row r="421" spans="1:104" x14ac:dyDescent="0.25">
      <c r="S421" s="9" t="s">
        <v>1507</v>
      </c>
      <c r="T421" s="9" t="s">
        <v>80</v>
      </c>
      <c r="U421" s="9" t="s">
        <v>51</v>
      </c>
      <c r="V421" s="9" t="s">
        <v>97</v>
      </c>
      <c r="W421" s="9" t="s">
        <v>63</v>
      </c>
      <c r="X421" s="9" t="s">
        <v>59</v>
      </c>
      <c r="Y421" s="9" t="s">
        <v>98</v>
      </c>
      <c r="Z421" s="9" t="s">
        <v>1508</v>
      </c>
      <c r="AO421" s="9" t="s">
        <v>1607</v>
      </c>
      <c r="AP421" s="68">
        <v>0</v>
      </c>
      <c r="AQ421" s="68">
        <v>0</v>
      </c>
      <c r="AR421" s="68">
        <v>0</v>
      </c>
      <c r="AS421" s="68">
        <v>0</v>
      </c>
      <c r="AT421" s="68">
        <v>2</v>
      </c>
      <c r="AU421" s="68">
        <v>15</v>
      </c>
      <c r="AV421" s="68">
        <v>39</v>
      </c>
      <c r="AW421" s="70">
        <v>174</v>
      </c>
      <c r="AX421" s="70">
        <v>257</v>
      </c>
      <c r="AY421" s="69">
        <v>409</v>
      </c>
      <c r="AZ421" s="68">
        <v>233</v>
      </c>
      <c r="BA421" s="68">
        <v>203</v>
      </c>
      <c r="BB421" s="68">
        <v>114</v>
      </c>
      <c r="BC421" s="68">
        <v>154</v>
      </c>
      <c r="BD421" s="68">
        <v>112</v>
      </c>
      <c r="BE421" s="68">
        <v>124</v>
      </c>
      <c r="BF421" s="68">
        <v>60</v>
      </c>
      <c r="BG421" s="20">
        <v>87</v>
      </c>
      <c r="BH421" s="68">
        <v>39</v>
      </c>
      <c r="BI421" s="68">
        <v>57</v>
      </c>
      <c r="BJ421" s="68">
        <v>29</v>
      </c>
      <c r="BK421" s="68">
        <v>50</v>
      </c>
      <c r="BL421" s="68">
        <v>34</v>
      </c>
      <c r="BM421" s="68">
        <v>35</v>
      </c>
      <c r="BN421" s="68">
        <v>18</v>
      </c>
      <c r="BO421" s="68">
        <v>21</v>
      </c>
      <c r="BP421" s="72">
        <v>18</v>
      </c>
      <c r="BQ421" s="20">
        <v>25</v>
      </c>
      <c r="BR421" s="75">
        <v>6</v>
      </c>
      <c r="BS421" s="20">
        <v>3</v>
      </c>
      <c r="BT421" s="20">
        <v>5</v>
      </c>
      <c r="BU421" s="20">
        <v>6</v>
      </c>
      <c r="BV421" s="83" t="s">
        <v>1605</v>
      </c>
      <c r="BW421" s="20">
        <v>2</v>
      </c>
      <c r="BX421" s="20">
        <v>2</v>
      </c>
      <c r="BY421" s="18">
        <v>0</v>
      </c>
      <c r="BZ421" s="18">
        <v>2</v>
      </c>
      <c r="CA421" s="20">
        <v>5</v>
      </c>
      <c r="CB421" s="20">
        <v>1</v>
      </c>
      <c r="CC421" s="20">
        <v>0</v>
      </c>
      <c r="CD421" s="20">
        <v>4</v>
      </c>
      <c r="CE421" s="20">
        <v>0</v>
      </c>
      <c r="CF421" s="20">
        <v>0</v>
      </c>
      <c r="CG421" s="50">
        <v>0</v>
      </c>
      <c r="CH421" s="73" t="s">
        <v>1607</v>
      </c>
      <c r="CJ421" s="6" t="s">
        <v>1550</v>
      </c>
      <c r="CK421" s="6" t="s">
        <v>1569</v>
      </c>
      <c r="CL421" s="6" t="s">
        <v>1549</v>
      </c>
      <c r="CM421" s="6" t="s">
        <v>1550</v>
      </c>
      <c r="CN421" s="6" t="s">
        <v>1588</v>
      </c>
      <c r="CO421" s="7">
        <v>0</v>
      </c>
      <c r="CP421" s="16"/>
      <c r="CQ421" s="16"/>
      <c r="CR421" s="22"/>
      <c r="CS421" s="22"/>
      <c r="CT421" s="22"/>
      <c r="CU421" s="22"/>
      <c r="CV421" s="22"/>
      <c r="CW421" s="16"/>
      <c r="CX421" s="16"/>
      <c r="CY421" s="16"/>
    </row>
    <row r="422" spans="1:104" x14ac:dyDescent="0.25">
      <c r="S422" s="9" t="s">
        <v>1478</v>
      </c>
      <c r="T422" s="20">
        <v>0</v>
      </c>
      <c r="U422" s="20">
        <v>0</v>
      </c>
      <c r="V422" s="20">
        <v>0</v>
      </c>
      <c r="W422" s="20">
        <v>1</v>
      </c>
      <c r="X422" s="20">
        <v>0</v>
      </c>
      <c r="Y422" s="20">
        <v>0</v>
      </c>
      <c r="Z422" s="10">
        <f>SUM(T422:W422)+Y422</f>
        <v>1</v>
      </c>
      <c r="AA422" s="9" t="s">
        <v>1478</v>
      </c>
      <c r="AO422" s="51" t="s">
        <v>1608</v>
      </c>
      <c r="AP422" s="68">
        <v>0</v>
      </c>
      <c r="AQ422" s="68">
        <v>0</v>
      </c>
      <c r="AR422" s="68">
        <v>0</v>
      </c>
      <c r="AS422" s="68">
        <v>0</v>
      </c>
      <c r="AT422" s="68">
        <v>0</v>
      </c>
      <c r="AU422" s="68">
        <v>0</v>
      </c>
      <c r="AV422" s="68">
        <v>0</v>
      </c>
      <c r="AW422" s="68">
        <v>0</v>
      </c>
      <c r="AX422" s="68">
        <v>0</v>
      </c>
      <c r="AY422" s="68">
        <v>1</v>
      </c>
      <c r="AZ422" s="68">
        <v>7</v>
      </c>
      <c r="BA422" s="68">
        <v>40</v>
      </c>
      <c r="BB422" s="68">
        <v>42</v>
      </c>
      <c r="BC422" s="68">
        <v>161</v>
      </c>
      <c r="BD422" s="68">
        <v>182</v>
      </c>
      <c r="BE422" s="69">
        <v>349</v>
      </c>
      <c r="BF422" s="68">
        <v>202</v>
      </c>
      <c r="BG422" s="50">
        <v>211</v>
      </c>
      <c r="BH422" s="68">
        <v>120</v>
      </c>
      <c r="BI422" s="68">
        <v>162</v>
      </c>
      <c r="BJ422" s="68">
        <v>71</v>
      </c>
      <c r="BK422" s="68">
        <v>109</v>
      </c>
      <c r="BL422" s="68">
        <v>69</v>
      </c>
      <c r="BM422" s="68">
        <v>64</v>
      </c>
      <c r="BN422" s="68">
        <v>30</v>
      </c>
      <c r="BO422" s="68">
        <v>38</v>
      </c>
      <c r="BP422" s="72">
        <v>21</v>
      </c>
      <c r="BQ422" s="50">
        <v>59</v>
      </c>
      <c r="BR422" s="50">
        <v>18</v>
      </c>
      <c r="BS422" s="50">
        <v>8</v>
      </c>
      <c r="BT422" s="50">
        <v>7</v>
      </c>
      <c r="BU422" s="50">
        <v>6</v>
      </c>
      <c r="BV422" s="50">
        <v>3</v>
      </c>
      <c r="BW422" s="50">
        <v>1</v>
      </c>
      <c r="BX422" s="50">
        <v>2</v>
      </c>
      <c r="BY422" s="74">
        <v>5</v>
      </c>
      <c r="BZ422" s="74">
        <v>4</v>
      </c>
      <c r="CA422" s="20">
        <v>4</v>
      </c>
      <c r="CB422" s="20">
        <v>0</v>
      </c>
      <c r="CC422" s="20">
        <v>0</v>
      </c>
      <c r="CD422" s="20">
        <v>4</v>
      </c>
      <c r="CE422" s="20">
        <v>0</v>
      </c>
      <c r="CF422" s="20">
        <v>0</v>
      </c>
      <c r="CG422" s="50">
        <v>0</v>
      </c>
      <c r="CH422" s="84" t="s">
        <v>1608</v>
      </c>
      <c r="CJ422" s="6" t="s">
        <v>1556</v>
      </c>
      <c r="CK422" s="6" t="s">
        <v>1528</v>
      </c>
      <c r="CL422" s="6" t="s">
        <v>1555</v>
      </c>
      <c r="CM422" s="6" t="s">
        <v>1557</v>
      </c>
      <c r="CO422" s="7">
        <v>-1</v>
      </c>
      <c r="CP422" s="16"/>
      <c r="CQ422" s="16"/>
      <c r="CR422" s="16"/>
      <c r="CS422" s="16"/>
      <c r="CT422" s="16"/>
      <c r="CU422" s="16"/>
      <c r="CV422" s="16"/>
      <c r="CW422" s="16"/>
      <c r="CX422" s="16"/>
      <c r="CY422" s="16"/>
    </row>
    <row r="423" spans="1:104" x14ac:dyDescent="0.25">
      <c r="S423" s="40" t="s">
        <v>1479</v>
      </c>
      <c r="T423" s="38">
        <v>0</v>
      </c>
      <c r="U423" s="38">
        <v>0</v>
      </c>
      <c r="V423" s="38">
        <v>0</v>
      </c>
      <c r="W423" s="38">
        <v>0</v>
      </c>
      <c r="X423" s="38">
        <v>0</v>
      </c>
      <c r="Y423" s="38">
        <v>0</v>
      </c>
      <c r="Z423" s="10">
        <f t="shared" ref="Z423:Z429" si="100">SUM(T423:W423)+Y423</f>
        <v>0</v>
      </c>
      <c r="AA423" s="40" t="s">
        <v>1479</v>
      </c>
      <c r="AO423" s="51" t="s">
        <v>1609</v>
      </c>
      <c r="AP423" s="68">
        <v>0</v>
      </c>
      <c r="AQ423" s="68">
        <v>0</v>
      </c>
      <c r="AR423" s="68">
        <v>0</v>
      </c>
      <c r="AS423" s="68">
        <v>0</v>
      </c>
      <c r="AT423" s="68">
        <v>0</v>
      </c>
      <c r="AU423" s="68">
        <v>0</v>
      </c>
      <c r="AV423" s="68">
        <v>0</v>
      </c>
      <c r="AW423" s="68">
        <v>0</v>
      </c>
      <c r="AX423" s="68">
        <v>0</v>
      </c>
      <c r="AY423" s="68">
        <v>0</v>
      </c>
      <c r="AZ423" s="68">
        <v>0</v>
      </c>
      <c r="BA423" s="68">
        <v>0</v>
      </c>
      <c r="BB423" s="68">
        <v>0</v>
      </c>
      <c r="BC423" s="68">
        <v>0</v>
      </c>
      <c r="BD423" s="68">
        <v>0</v>
      </c>
      <c r="BE423" s="68">
        <v>0</v>
      </c>
      <c r="BF423" s="68">
        <v>0</v>
      </c>
      <c r="BG423" s="50">
        <v>61</v>
      </c>
      <c r="BH423" s="68">
        <v>57</v>
      </c>
      <c r="BI423" s="68">
        <v>152</v>
      </c>
      <c r="BJ423" s="68">
        <v>72</v>
      </c>
      <c r="BK423" s="68">
        <v>204</v>
      </c>
      <c r="BL423" s="68">
        <v>229</v>
      </c>
      <c r="BM423" s="69">
        <v>320</v>
      </c>
      <c r="BN423" s="68">
        <v>186</v>
      </c>
      <c r="BO423" s="68">
        <v>291</v>
      </c>
      <c r="BP423" s="72">
        <v>114</v>
      </c>
      <c r="BQ423" s="50">
        <v>126</v>
      </c>
      <c r="BR423" s="50">
        <v>56</v>
      </c>
      <c r="BS423" s="50">
        <v>57</v>
      </c>
      <c r="BT423" s="50">
        <v>34</v>
      </c>
      <c r="BU423" s="50">
        <v>40</v>
      </c>
      <c r="BV423" s="50">
        <v>25</v>
      </c>
      <c r="BW423" s="50">
        <v>23</v>
      </c>
      <c r="BX423" s="20">
        <v>21</v>
      </c>
      <c r="BY423" s="18">
        <v>7</v>
      </c>
      <c r="BZ423" s="18">
        <v>4</v>
      </c>
      <c r="CA423" s="20">
        <v>8</v>
      </c>
      <c r="CB423" s="20">
        <v>3</v>
      </c>
      <c r="CC423" s="20">
        <v>4</v>
      </c>
      <c r="CD423" s="18">
        <v>7</v>
      </c>
      <c r="CE423" s="20">
        <v>0</v>
      </c>
      <c r="CF423" s="20">
        <v>0</v>
      </c>
      <c r="CG423" s="50">
        <v>1</v>
      </c>
      <c r="CH423" s="84" t="s">
        <v>1609</v>
      </c>
      <c r="CJ423" s="6" t="s">
        <v>1564</v>
      </c>
      <c r="CL423" s="6" t="s">
        <v>1563</v>
      </c>
      <c r="CM423" s="6" t="s">
        <v>1565</v>
      </c>
      <c r="CO423" s="7">
        <v>-1</v>
      </c>
      <c r="CP423" s="16"/>
    </row>
    <row r="424" spans="1:104" x14ac:dyDescent="0.25">
      <c r="S424" s="9" t="s">
        <v>1480</v>
      </c>
      <c r="T424" s="20">
        <v>0</v>
      </c>
      <c r="U424" s="20">
        <v>1</v>
      </c>
      <c r="V424" s="20">
        <v>0</v>
      </c>
      <c r="W424" s="20">
        <v>1</v>
      </c>
      <c r="X424" s="20">
        <v>0</v>
      </c>
      <c r="Y424" s="20">
        <v>0</v>
      </c>
      <c r="Z424" s="10">
        <f t="shared" si="100"/>
        <v>2</v>
      </c>
      <c r="AA424" s="9" t="s">
        <v>1480</v>
      </c>
      <c r="AO424" s="51" t="s">
        <v>1610</v>
      </c>
      <c r="AP424" s="68">
        <v>0</v>
      </c>
      <c r="AQ424" s="68">
        <v>0</v>
      </c>
      <c r="AR424" s="68">
        <v>0</v>
      </c>
      <c r="AS424" s="68">
        <v>0</v>
      </c>
      <c r="AT424" s="68">
        <v>0</v>
      </c>
      <c r="AU424" s="68">
        <v>0</v>
      </c>
      <c r="AV424" s="68">
        <v>0</v>
      </c>
      <c r="AW424" s="68">
        <v>0</v>
      </c>
      <c r="AX424" s="68">
        <v>0</v>
      </c>
      <c r="AY424" s="68">
        <v>0</v>
      </c>
      <c r="AZ424" s="68">
        <v>0</v>
      </c>
      <c r="BA424" s="68">
        <v>0</v>
      </c>
      <c r="BB424" s="68">
        <v>0</v>
      </c>
      <c r="BC424" s="68">
        <v>0</v>
      </c>
      <c r="BD424" s="68">
        <v>0</v>
      </c>
      <c r="BE424" s="68">
        <v>0</v>
      </c>
      <c r="BF424" s="68">
        <v>0</v>
      </c>
      <c r="BG424" s="68">
        <v>0</v>
      </c>
      <c r="BH424" s="68">
        <v>0</v>
      </c>
      <c r="BI424" s="68">
        <v>0</v>
      </c>
      <c r="BJ424" s="68">
        <v>0</v>
      </c>
      <c r="BK424" s="68">
        <v>0</v>
      </c>
      <c r="BL424" s="68">
        <v>0</v>
      </c>
      <c r="BM424" s="68">
        <v>4</v>
      </c>
      <c r="BN424" s="68">
        <v>1</v>
      </c>
      <c r="BO424" s="68">
        <v>40</v>
      </c>
      <c r="BP424" s="72">
        <v>50</v>
      </c>
      <c r="BQ424" s="74">
        <v>364</v>
      </c>
      <c r="BR424" s="50">
        <v>319</v>
      </c>
      <c r="BS424" s="85">
        <v>559</v>
      </c>
      <c r="BT424" s="74">
        <v>390</v>
      </c>
      <c r="BU424" s="74">
        <v>319</v>
      </c>
      <c r="BV424" s="74">
        <v>190</v>
      </c>
      <c r="BW424" s="74">
        <v>187</v>
      </c>
      <c r="BX424" s="20">
        <v>94</v>
      </c>
      <c r="BY424" s="18">
        <v>76</v>
      </c>
      <c r="BZ424" s="18">
        <v>54</v>
      </c>
      <c r="CA424" s="20">
        <v>56</v>
      </c>
      <c r="CB424" s="20">
        <v>22</v>
      </c>
      <c r="CC424" s="20">
        <v>28</v>
      </c>
      <c r="CD424" s="18">
        <v>27</v>
      </c>
      <c r="CE424" s="20">
        <v>28</v>
      </c>
      <c r="CF424" s="20">
        <v>13</v>
      </c>
      <c r="CG424" s="50">
        <v>12</v>
      </c>
      <c r="CH424" s="84" t="s">
        <v>1610</v>
      </c>
      <c r="CJ424" s="6" t="s">
        <v>1570</v>
      </c>
      <c r="CL424" s="6" t="s">
        <v>1568</v>
      </c>
      <c r="CM424" s="6" t="s">
        <v>1569</v>
      </c>
      <c r="CN424" s="6" t="s">
        <v>1592</v>
      </c>
      <c r="CO424" s="7">
        <v>1</v>
      </c>
      <c r="CP424" s="16"/>
      <c r="CQ424" s="22"/>
      <c r="CR424" s="22"/>
      <c r="CS424" s="22"/>
      <c r="CT424" s="22"/>
      <c r="CU424" s="22"/>
      <c r="CV424" s="16"/>
      <c r="CW424" s="16"/>
    </row>
    <row r="425" spans="1:104" x14ac:dyDescent="0.25">
      <c r="S425" s="40" t="s">
        <v>1481</v>
      </c>
      <c r="T425" s="38">
        <v>1</v>
      </c>
      <c r="U425" s="38">
        <v>0</v>
      </c>
      <c r="V425" s="38">
        <v>0</v>
      </c>
      <c r="W425" s="38">
        <v>1</v>
      </c>
      <c r="X425" s="38">
        <v>0</v>
      </c>
      <c r="Y425" s="38">
        <v>0</v>
      </c>
      <c r="Z425" s="10">
        <f t="shared" si="100"/>
        <v>2</v>
      </c>
      <c r="AA425" s="40" t="s">
        <v>1481</v>
      </c>
      <c r="AO425" s="51" t="s">
        <v>1611</v>
      </c>
      <c r="AP425" s="68">
        <v>0</v>
      </c>
      <c r="AQ425" s="68">
        <v>0</v>
      </c>
      <c r="AR425" s="68">
        <v>0</v>
      </c>
      <c r="AS425" s="68">
        <v>0</v>
      </c>
      <c r="AT425" s="68">
        <v>0</v>
      </c>
      <c r="AU425" s="68">
        <v>0</v>
      </c>
      <c r="AV425" s="68">
        <v>0</v>
      </c>
      <c r="AW425" s="68">
        <v>0</v>
      </c>
      <c r="AX425" s="68">
        <v>0</v>
      </c>
      <c r="AY425" s="68">
        <v>0</v>
      </c>
      <c r="AZ425" s="68">
        <v>0</v>
      </c>
      <c r="BA425" s="68">
        <v>0</v>
      </c>
      <c r="BB425" s="68">
        <v>0</v>
      </c>
      <c r="BC425" s="68">
        <v>0</v>
      </c>
      <c r="BD425" s="68">
        <v>0</v>
      </c>
      <c r="BE425" s="68">
        <v>0</v>
      </c>
      <c r="BF425" s="68">
        <v>0</v>
      </c>
      <c r="BG425" s="68">
        <v>0</v>
      </c>
      <c r="BH425" s="68">
        <v>0</v>
      </c>
      <c r="BI425" s="68">
        <v>0</v>
      </c>
      <c r="BJ425" s="68">
        <v>0</v>
      </c>
      <c r="BK425" s="68">
        <v>0</v>
      </c>
      <c r="BL425" s="68">
        <v>0</v>
      </c>
      <c r="BM425" s="68">
        <v>0</v>
      </c>
      <c r="BN425" s="68">
        <v>0</v>
      </c>
      <c r="BO425" s="68">
        <v>0</v>
      </c>
      <c r="BP425" s="72">
        <v>0</v>
      </c>
      <c r="BQ425" s="50">
        <v>0</v>
      </c>
      <c r="BR425" s="50">
        <v>0</v>
      </c>
      <c r="BS425" s="50">
        <v>45</v>
      </c>
      <c r="BT425" s="50">
        <v>113</v>
      </c>
      <c r="BU425" s="50">
        <v>239</v>
      </c>
      <c r="BV425" s="74">
        <v>294</v>
      </c>
      <c r="BW425" s="85">
        <v>438</v>
      </c>
      <c r="BX425" s="20">
        <v>227</v>
      </c>
      <c r="BY425" s="18">
        <v>238</v>
      </c>
      <c r="BZ425" s="18">
        <v>99</v>
      </c>
      <c r="CA425" s="20">
        <v>104</v>
      </c>
      <c r="CB425" s="20">
        <v>51</v>
      </c>
      <c r="CC425" s="20">
        <v>54</v>
      </c>
      <c r="CD425" s="18">
        <v>45</v>
      </c>
      <c r="CE425" s="20">
        <v>23</v>
      </c>
      <c r="CF425" s="20">
        <v>13</v>
      </c>
      <c r="CG425" s="50">
        <v>15</v>
      </c>
      <c r="CH425" s="84" t="s">
        <v>1611</v>
      </c>
      <c r="CJ425" s="6" t="s">
        <v>1574</v>
      </c>
      <c r="CL425" s="6" t="s">
        <v>1573</v>
      </c>
      <c r="CM425" s="6" t="s">
        <v>1574</v>
      </c>
      <c r="CO425" s="7">
        <v>0</v>
      </c>
      <c r="CP425" s="16"/>
      <c r="CQ425" s="16"/>
      <c r="CR425" s="16"/>
      <c r="CS425" s="16"/>
      <c r="CT425" s="16"/>
      <c r="CU425" s="16"/>
      <c r="CV425" s="16"/>
      <c r="CW425" s="16"/>
    </row>
    <row r="426" spans="1:104" x14ac:dyDescent="0.25">
      <c r="S426" s="10" t="s">
        <v>1482</v>
      </c>
      <c r="T426" s="20">
        <v>3</v>
      </c>
      <c r="U426" s="20">
        <v>5</v>
      </c>
      <c r="V426" s="20">
        <v>1</v>
      </c>
      <c r="W426" s="20">
        <v>5</v>
      </c>
      <c r="X426" s="20">
        <v>5</v>
      </c>
      <c r="Y426" s="20">
        <v>7</v>
      </c>
      <c r="Z426" s="10">
        <f t="shared" si="100"/>
        <v>21</v>
      </c>
      <c r="AA426" s="10" t="s">
        <v>1482</v>
      </c>
      <c r="AO426" s="51" t="s">
        <v>1612</v>
      </c>
      <c r="AP426" s="20">
        <v>0</v>
      </c>
      <c r="AQ426" s="20">
        <v>0</v>
      </c>
      <c r="AR426" s="20">
        <v>0</v>
      </c>
      <c r="AS426" s="20">
        <v>0</v>
      </c>
      <c r="AT426" s="20">
        <v>0</v>
      </c>
      <c r="AU426" s="20">
        <v>0</v>
      </c>
      <c r="AV426" s="20">
        <v>0</v>
      </c>
      <c r="AW426" s="20">
        <v>0</v>
      </c>
      <c r="AX426" s="20">
        <v>0</v>
      </c>
      <c r="AY426" s="20">
        <v>0</v>
      </c>
      <c r="AZ426" s="20">
        <v>0</v>
      </c>
      <c r="BA426" s="20">
        <v>0</v>
      </c>
      <c r="BB426" s="20">
        <v>0</v>
      </c>
      <c r="BC426" s="20">
        <v>0</v>
      </c>
      <c r="BD426" s="20">
        <v>0</v>
      </c>
      <c r="BE426" s="20">
        <v>0</v>
      </c>
      <c r="BF426" s="20">
        <v>0</v>
      </c>
      <c r="BG426" s="20">
        <v>0</v>
      </c>
      <c r="BH426" s="20">
        <v>0</v>
      </c>
      <c r="BI426" s="20">
        <v>0</v>
      </c>
      <c r="BJ426" s="20">
        <v>0</v>
      </c>
      <c r="BK426" s="20">
        <v>0</v>
      </c>
      <c r="BL426" s="20">
        <v>0</v>
      </c>
      <c r="BM426" s="20">
        <v>0</v>
      </c>
      <c r="BN426" s="20">
        <v>0</v>
      </c>
      <c r="BO426" s="20">
        <v>0</v>
      </c>
      <c r="BP426" s="20">
        <v>0</v>
      </c>
      <c r="BQ426" s="20">
        <v>0</v>
      </c>
      <c r="BR426" s="20">
        <v>0</v>
      </c>
      <c r="BS426" s="20">
        <v>0</v>
      </c>
      <c r="BT426" s="20">
        <v>0</v>
      </c>
      <c r="BU426" s="20">
        <v>0</v>
      </c>
      <c r="BV426" s="20">
        <v>0</v>
      </c>
      <c r="BW426" s="20">
        <v>0</v>
      </c>
      <c r="BX426" s="18">
        <v>124</v>
      </c>
      <c r="BY426" s="18">
        <v>123</v>
      </c>
      <c r="BZ426" s="18">
        <v>174</v>
      </c>
      <c r="CA426" s="18">
        <v>416</v>
      </c>
      <c r="CB426" s="18">
        <v>402</v>
      </c>
      <c r="CC426" s="19">
        <v>848</v>
      </c>
      <c r="CD426" s="18">
        <v>509</v>
      </c>
      <c r="CE426" s="20">
        <v>500</v>
      </c>
      <c r="CF426" s="20">
        <v>295</v>
      </c>
      <c r="CG426" s="50">
        <v>529</v>
      </c>
      <c r="CH426" s="84" t="s">
        <v>1612</v>
      </c>
      <c r="CJ426" s="6" t="s">
        <v>1512</v>
      </c>
      <c r="CL426" s="6" t="s">
        <v>1518</v>
      </c>
      <c r="CM426" s="6" t="s">
        <v>1515</v>
      </c>
      <c r="CO426" s="7">
        <v>1</v>
      </c>
      <c r="CP426" s="16"/>
      <c r="CQ426" s="16"/>
      <c r="CR426" s="16"/>
      <c r="CS426" s="16"/>
      <c r="CT426" s="16"/>
      <c r="CU426" s="16"/>
      <c r="CV426" s="16"/>
      <c r="CW426" s="16"/>
    </row>
    <row r="427" spans="1:104" x14ac:dyDescent="0.25">
      <c r="S427" s="40" t="s">
        <v>1483</v>
      </c>
      <c r="T427" s="38">
        <v>10</v>
      </c>
      <c r="U427" s="38">
        <v>19</v>
      </c>
      <c r="V427" s="38">
        <v>3</v>
      </c>
      <c r="W427" s="38">
        <v>61</v>
      </c>
      <c r="X427" s="38">
        <v>104</v>
      </c>
      <c r="Y427" s="38">
        <v>1</v>
      </c>
      <c r="Z427" s="10">
        <f t="shared" si="100"/>
        <v>94</v>
      </c>
      <c r="AA427" s="40" t="s">
        <v>1483</v>
      </c>
      <c r="AO427" s="51" t="s">
        <v>1613</v>
      </c>
      <c r="AP427" s="20">
        <v>0</v>
      </c>
      <c r="AQ427" s="20">
        <v>0</v>
      </c>
      <c r="AR427" s="20">
        <v>0</v>
      </c>
      <c r="AS427" s="20">
        <v>0</v>
      </c>
      <c r="AT427" s="20">
        <v>0</v>
      </c>
      <c r="AU427" s="20">
        <v>0</v>
      </c>
      <c r="AV427" s="20">
        <v>0</v>
      </c>
      <c r="AW427" s="20">
        <v>0</v>
      </c>
      <c r="AX427" s="20">
        <v>0</v>
      </c>
      <c r="AY427" s="20">
        <v>0</v>
      </c>
      <c r="AZ427" s="20">
        <v>0</v>
      </c>
      <c r="BA427" s="20">
        <v>0</v>
      </c>
      <c r="BB427" s="20">
        <v>0</v>
      </c>
      <c r="BC427" s="20">
        <v>0</v>
      </c>
      <c r="BD427" s="20">
        <v>0</v>
      </c>
      <c r="BE427" s="20">
        <v>0</v>
      </c>
      <c r="BF427" s="20">
        <v>0</v>
      </c>
      <c r="BG427" s="20">
        <v>0</v>
      </c>
      <c r="BH427" s="20">
        <v>0</v>
      </c>
      <c r="BI427" s="20">
        <v>0</v>
      </c>
      <c r="BJ427" s="20">
        <v>0</v>
      </c>
      <c r="BK427" s="20">
        <v>0</v>
      </c>
      <c r="BL427" s="20">
        <v>0</v>
      </c>
      <c r="BM427" s="20">
        <v>0</v>
      </c>
      <c r="BN427" s="20">
        <v>0</v>
      </c>
      <c r="BO427" s="20">
        <v>0</v>
      </c>
      <c r="BP427" s="20">
        <v>0</v>
      </c>
      <c r="BQ427" s="20">
        <v>0</v>
      </c>
      <c r="BR427" s="20">
        <v>0</v>
      </c>
      <c r="BS427" s="20">
        <v>0</v>
      </c>
      <c r="BT427" s="20">
        <v>0</v>
      </c>
      <c r="BU427" s="20">
        <v>0</v>
      </c>
      <c r="BV427" s="20">
        <v>0</v>
      </c>
      <c r="BW427" s="20">
        <v>0</v>
      </c>
      <c r="BX427" s="18">
        <v>0</v>
      </c>
      <c r="BY427" s="18">
        <v>0</v>
      </c>
      <c r="BZ427" s="18">
        <v>0</v>
      </c>
      <c r="CA427" s="18">
        <v>0</v>
      </c>
      <c r="CB427" s="18">
        <v>0</v>
      </c>
      <c r="CC427" s="18">
        <v>30</v>
      </c>
      <c r="CD427" s="18">
        <v>10</v>
      </c>
      <c r="CE427" s="18">
        <v>95</v>
      </c>
      <c r="CF427" s="18">
        <v>100</v>
      </c>
      <c r="CG427" s="81">
        <v>266</v>
      </c>
      <c r="CH427" s="84" t="s">
        <v>1613</v>
      </c>
      <c r="CJ427" s="6" t="s">
        <v>8368</v>
      </c>
      <c r="CL427" s="6" t="s">
        <v>1596</v>
      </c>
      <c r="CM427" s="6" t="s">
        <v>1597</v>
      </c>
      <c r="CO427" s="296">
        <v>-2</v>
      </c>
    </row>
    <row r="428" spans="1:104" x14ac:dyDescent="0.25">
      <c r="S428" s="10" t="s">
        <v>1484</v>
      </c>
      <c r="T428" s="20">
        <v>24</v>
      </c>
      <c r="U428" s="20">
        <v>60</v>
      </c>
      <c r="V428" s="20">
        <v>6</v>
      </c>
      <c r="W428" s="20">
        <v>117</v>
      </c>
      <c r="X428" s="20">
        <v>673</v>
      </c>
      <c r="Y428" s="20">
        <v>20</v>
      </c>
      <c r="Z428" s="10">
        <f t="shared" si="100"/>
        <v>227</v>
      </c>
      <c r="AA428" s="10" t="s">
        <v>1484</v>
      </c>
      <c r="AO428" s="6" t="s">
        <v>1755</v>
      </c>
      <c r="AP428" s="7">
        <v>43</v>
      </c>
      <c r="AQ428" s="7">
        <v>44</v>
      </c>
      <c r="AR428" s="7">
        <v>45</v>
      </c>
      <c r="AS428" s="7">
        <v>46</v>
      </c>
      <c r="AT428" s="7">
        <v>47</v>
      </c>
      <c r="AU428" s="7">
        <v>48</v>
      </c>
      <c r="AV428" s="7">
        <v>49</v>
      </c>
      <c r="AW428" s="7">
        <v>50</v>
      </c>
      <c r="AX428" s="7">
        <v>51</v>
      </c>
      <c r="AY428" s="7">
        <v>52</v>
      </c>
      <c r="AZ428" s="7">
        <v>53</v>
      </c>
      <c r="BA428" s="7">
        <v>54</v>
      </c>
      <c r="BB428" s="7">
        <v>55</v>
      </c>
      <c r="BC428" s="7">
        <v>56</v>
      </c>
      <c r="BD428" s="7">
        <v>57</v>
      </c>
      <c r="BE428" s="7">
        <v>58</v>
      </c>
      <c r="BF428" s="7">
        <v>59</v>
      </c>
      <c r="BG428" s="7">
        <v>60</v>
      </c>
      <c r="BH428" s="7">
        <v>61</v>
      </c>
      <c r="BI428" s="7">
        <v>62</v>
      </c>
      <c r="BJ428" s="7">
        <v>63</v>
      </c>
      <c r="BK428" s="7">
        <v>64</v>
      </c>
      <c r="BL428" s="7">
        <v>65</v>
      </c>
      <c r="BM428" s="7">
        <v>66</v>
      </c>
      <c r="BN428" s="7">
        <v>67</v>
      </c>
      <c r="BO428" s="7">
        <v>68</v>
      </c>
      <c r="BP428" s="7">
        <v>69</v>
      </c>
      <c r="BQ428" s="7">
        <v>70</v>
      </c>
      <c r="BR428" s="7">
        <v>71</v>
      </c>
      <c r="BS428" s="7">
        <v>72</v>
      </c>
      <c r="BT428" s="7">
        <v>73</v>
      </c>
      <c r="BU428" s="7">
        <v>74</v>
      </c>
      <c r="BV428" s="7">
        <v>75</v>
      </c>
      <c r="BW428" s="7">
        <v>76</v>
      </c>
      <c r="BX428" s="7">
        <v>77</v>
      </c>
      <c r="BY428" s="7">
        <v>78</v>
      </c>
      <c r="BZ428" s="7">
        <v>79</v>
      </c>
      <c r="CA428" s="7">
        <v>80</v>
      </c>
      <c r="CB428" s="7">
        <v>81</v>
      </c>
      <c r="CC428" s="7">
        <v>82</v>
      </c>
      <c r="CD428" s="7">
        <v>83</v>
      </c>
      <c r="CE428" s="7">
        <v>84</v>
      </c>
      <c r="CF428" s="7">
        <v>85</v>
      </c>
      <c r="CG428" s="296">
        <v>86</v>
      </c>
    </row>
    <row r="429" spans="1:104" x14ac:dyDescent="0.25">
      <c r="S429" s="40" t="s">
        <v>1485</v>
      </c>
      <c r="T429" s="38">
        <v>1</v>
      </c>
      <c r="U429" s="38">
        <v>3</v>
      </c>
      <c r="V429" s="38">
        <v>10</v>
      </c>
      <c r="W429" s="38">
        <v>103</v>
      </c>
      <c r="X429" s="38">
        <v>0</v>
      </c>
      <c r="Y429" s="38">
        <v>7</v>
      </c>
      <c r="Z429" s="10">
        <f t="shared" si="100"/>
        <v>124</v>
      </c>
      <c r="AA429" s="40" t="s">
        <v>1485</v>
      </c>
    </row>
    <row r="430" spans="1:104" x14ac:dyDescent="0.25">
      <c r="T430" s="16">
        <f>SUM(T422:T429)</f>
        <v>39</v>
      </c>
      <c r="U430" s="16">
        <f t="shared" ref="U430:Y430" si="101">SUM(U422:U429)</f>
        <v>88</v>
      </c>
      <c r="V430" s="16">
        <f t="shared" si="101"/>
        <v>20</v>
      </c>
      <c r="W430" s="16">
        <f t="shared" si="101"/>
        <v>289</v>
      </c>
      <c r="X430" s="16">
        <f t="shared" si="101"/>
        <v>782</v>
      </c>
      <c r="Y430" s="16">
        <f t="shared" si="101"/>
        <v>35</v>
      </c>
      <c r="Z430" s="10">
        <f>SUM(T430:W430)+Y430</f>
        <v>471</v>
      </c>
      <c r="AO430" s="6" t="s">
        <v>1598</v>
      </c>
      <c r="AS430" s="6">
        <v>500</v>
      </c>
      <c r="AX430" s="6">
        <v>500</v>
      </c>
      <c r="BD430" s="6">
        <v>500</v>
      </c>
      <c r="BL430" s="6">
        <v>500</v>
      </c>
      <c r="BQ430" s="6">
        <v>500</v>
      </c>
      <c r="BV430" s="6">
        <v>500</v>
      </c>
      <c r="CA430" s="6">
        <v>500</v>
      </c>
    </row>
    <row r="431" spans="1:104" x14ac:dyDescent="0.25">
      <c r="AO431" s="6" t="s">
        <v>1764</v>
      </c>
      <c r="AP431" s="6" t="s">
        <v>1763</v>
      </c>
      <c r="AQ431" s="6" t="s">
        <v>1762</v>
      </c>
      <c r="AR431" s="6" t="s">
        <v>1762</v>
      </c>
      <c r="AS431" s="6" t="s">
        <v>1762</v>
      </c>
      <c r="AT431" s="6" t="s">
        <v>1762</v>
      </c>
      <c r="AU431" s="6" t="s">
        <v>1762</v>
      </c>
      <c r="AV431" s="6" t="s">
        <v>1762</v>
      </c>
      <c r="AW431" s="6" t="s">
        <v>1762</v>
      </c>
      <c r="AX431" s="6" t="s">
        <v>1762</v>
      </c>
      <c r="AY431" s="6" t="s">
        <v>1762</v>
      </c>
      <c r="AZ431" s="6" t="s">
        <v>1762</v>
      </c>
      <c r="BA431" s="6" t="s">
        <v>1762</v>
      </c>
      <c r="BB431" s="6" t="s">
        <v>1762</v>
      </c>
      <c r="BC431" s="6" t="s">
        <v>1762</v>
      </c>
      <c r="BD431" s="6" t="s">
        <v>1762</v>
      </c>
      <c r="BE431" s="6" t="s">
        <v>1762</v>
      </c>
      <c r="BF431" s="6" t="s">
        <v>1762</v>
      </c>
      <c r="BG431" s="6" t="s">
        <v>1761</v>
      </c>
      <c r="BH431" s="6" t="s">
        <v>1761</v>
      </c>
      <c r="BI431" s="6" t="s">
        <v>1761</v>
      </c>
      <c r="BJ431" s="6" t="s">
        <v>1761</v>
      </c>
      <c r="BK431" s="6" t="s">
        <v>1761</v>
      </c>
      <c r="BL431" s="6" t="s">
        <v>1761</v>
      </c>
      <c r="BM431" s="6" t="s">
        <v>1761</v>
      </c>
      <c r="BN431" s="6" t="s">
        <v>1761</v>
      </c>
      <c r="BO431" s="6" t="s">
        <v>1761</v>
      </c>
      <c r="BP431" s="6" t="s">
        <v>1761</v>
      </c>
      <c r="BQ431" s="6" t="s">
        <v>1761</v>
      </c>
      <c r="BR431" s="6" t="s">
        <v>1761</v>
      </c>
      <c r="BS431" s="6" t="s">
        <v>1761</v>
      </c>
      <c r="BT431" s="6" t="s">
        <v>1761</v>
      </c>
      <c r="BU431" s="6" t="s">
        <v>1761</v>
      </c>
      <c r="BV431" s="6" t="s">
        <v>1761</v>
      </c>
      <c r="BW431" s="6" t="s">
        <v>1758</v>
      </c>
      <c r="BX431" s="6" t="s">
        <v>1758</v>
      </c>
      <c r="BY431" s="6" t="s">
        <v>1758</v>
      </c>
      <c r="BZ431" s="6" t="s">
        <v>1758</v>
      </c>
      <c r="CA431" s="6" t="s">
        <v>1758</v>
      </c>
      <c r="CB431" s="6" t="s">
        <v>1758</v>
      </c>
      <c r="CC431" s="6" t="s">
        <v>1758</v>
      </c>
      <c r="CD431" s="6" t="s">
        <v>1758</v>
      </c>
      <c r="CE431" s="6" t="s">
        <v>1758</v>
      </c>
      <c r="CF431" s="6" t="s">
        <v>1758</v>
      </c>
      <c r="CG431" s="6" t="s">
        <v>1758</v>
      </c>
    </row>
    <row r="435" spans="1:81" ht="27" customHeight="1" x14ac:dyDescent="0.25"/>
    <row r="436" spans="1:81" ht="31.5" customHeight="1" x14ac:dyDescent="0.25"/>
    <row r="437" spans="1:81" ht="57" customHeight="1" x14ac:dyDescent="0.25">
      <c r="CC437" s="86"/>
    </row>
    <row r="438" spans="1:81" ht="39.6" x14ac:dyDescent="0.25">
      <c r="A438" s="28" t="s">
        <v>1574</v>
      </c>
      <c r="B438" s="28" t="s">
        <v>1492</v>
      </c>
      <c r="C438" s="28" t="s">
        <v>1468</v>
      </c>
      <c r="D438" s="28" t="s">
        <v>1493</v>
      </c>
      <c r="E438" s="28" t="s">
        <v>1494</v>
      </c>
      <c r="F438" s="28" t="s">
        <v>1495</v>
      </c>
      <c r="G438" s="28" t="s">
        <v>1496</v>
      </c>
      <c r="H438" s="28" t="s">
        <v>1497</v>
      </c>
      <c r="I438" s="28" t="s">
        <v>1498</v>
      </c>
      <c r="J438" s="28" t="s">
        <v>1499</v>
      </c>
      <c r="K438" s="31" t="s">
        <v>1500</v>
      </c>
      <c r="L438" s="32" t="s">
        <v>1501</v>
      </c>
      <c r="M438" s="12" t="s">
        <v>1614</v>
      </c>
      <c r="S438" s="21" t="s">
        <v>1574</v>
      </c>
      <c r="AO438" s="13" t="s">
        <v>1530</v>
      </c>
      <c r="AP438" s="61" t="s">
        <v>1574</v>
      </c>
      <c r="AQ438" s="62"/>
      <c r="AR438" s="62"/>
      <c r="AS438" s="62"/>
      <c r="BR438" s="6"/>
      <c r="CC438" s="87" t="s">
        <v>1615</v>
      </c>
    </row>
    <row r="439" spans="1:81" x14ac:dyDescent="0.25">
      <c r="A439" s="28" t="s">
        <v>174</v>
      </c>
      <c r="B439" s="28" t="s">
        <v>250</v>
      </c>
      <c r="C439" s="34">
        <v>1</v>
      </c>
      <c r="D439" s="53">
        <v>1</v>
      </c>
      <c r="E439" s="53">
        <v>0</v>
      </c>
      <c r="F439" s="53">
        <v>0</v>
      </c>
      <c r="G439" s="53">
        <v>0</v>
      </c>
      <c r="H439" s="53">
        <v>1</v>
      </c>
      <c r="I439" s="53">
        <v>0</v>
      </c>
      <c r="J439" s="53">
        <v>0</v>
      </c>
      <c r="K439" s="53">
        <v>0</v>
      </c>
      <c r="L439" s="35">
        <f t="shared" ref="L439:L455" si="102">SUM(E439:K439)</f>
        <v>1</v>
      </c>
      <c r="M439" s="60">
        <v>1</v>
      </c>
      <c r="S439" s="9" t="s">
        <v>1503</v>
      </c>
      <c r="T439" s="9" t="s">
        <v>80</v>
      </c>
      <c r="U439" s="9" t="s">
        <v>51</v>
      </c>
      <c r="V439" s="9" t="s">
        <v>97</v>
      </c>
      <c r="W439" s="9" t="s">
        <v>63</v>
      </c>
      <c r="X439" s="9" t="s">
        <v>59</v>
      </c>
      <c r="Y439" s="9" t="s">
        <v>98</v>
      </c>
      <c r="Z439" s="9" t="s">
        <v>1469</v>
      </c>
      <c r="AO439" s="6" t="s">
        <v>1616</v>
      </c>
      <c r="AP439" s="62"/>
      <c r="AQ439" s="62"/>
      <c r="AR439" s="62"/>
      <c r="AS439" s="62"/>
      <c r="BR439" s="6"/>
      <c r="CC439" s="88" t="s">
        <v>1617</v>
      </c>
    </row>
    <row r="440" spans="1:81" x14ac:dyDescent="0.25">
      <c r="A440" s="55" t="s">
        <v>177</v>
      </c>
      <c r="B440" s="36" t="s">
        <v>250</v>
      </c>
      <c r="C440" s="37">
        <v>1</v>
      </c>
      <c r="D440" s="48">
        <v>1</v>
      </c>
      <c r="E440" s="48">
        <v>0</v>
      </c>
      <c r="F440" s="48">
        <v>0</v>
      </c>
      <c r="G440" s="48">
        <v>0</v>
      </c>
      <c r="H440" s="48">
        <v>1</v>
      </c>
      <c r="I440" s="48">
        <v>0</v>
      </c>
      <c r="J440" s="48">
        <v>0</v>
      </c>
      <c r="K440" s="48">
        <v>0</v>
      </c>
      <c r="L440" s="35">
        <f t="shared" si="102"/>
        <v>1</v>
      </c>
      <c r="M440" s="7">
        <v>1</v>
      </c>
      <c r="S440" s="9" t="s">
        <v>1478</v>
      </c>
      <c r="T440" s="20">
        <v>0</v>
      </c>
      <c r="U440" s="20">
        <v>0</v>
      </c>
      <c r="V440" s="20">
        <v>0</v>
      </c>
      <c r="W440" s="20">
        <v>1</v>
      </c>
      <c r="X440" s="20">
        <v>0</v>
      </c>
      <c r="Y440" s="20">
        <v>0</v>
      </c>
      <c r="Z440" s="9">
        <f>SUM(T440:Y440)</f>
        <v>1</v>
      </c>
      <c r="AO440" s="6" t="s">
        <v>1533</v>
      </c>
      <c r="AP440" s="62"/>
      <c r="AQ440" s="62"/>
      <c r="AR440" s="62"/>
      <c r="AS440" s="62"/>
      <c r="BL440" s="6" t="s">
        <v>1531</v>
      </c>
      <c r="BR440" s="6"/>
      <c r="CC440" s="88" t="s">
        <v>1618</v>
      </c>
    </row>
    <row r="441" spans="1:81" x14ac:dyDescent="0.25">
      <c r="A441" s="33" t="s">
        <v>180</v>
      </c>
      <c r="B441" s="33" t="s">
        <v>250</v>
      </c>
      <c r="C441" s="34">
        <v>2</v>
      </c>
      <c r="D441" s="57">
        <v>2</v>
      </c>
      <c r="E441" s="57">
        <v>0</v>
      </c>
      <c r="F441" s="57">
        <v>0</v>
      </c>
      <c r="G441" s="57">
        <v>0</v>
      </c>
      <c r="H441" s="57">
        <v>2</v>
      </c>
      <c r="I441" s="57">
        <v>0</v>
      </c>
      <c r="J441" s="57">
        <v>0</v>
      </c>
      <c r="K441" s="57">
        <v>0</v>
      </c>
      <c r="L441" s="35">
        <f t="shared" si="102"/>
        <v>2</v>
      </c>
      <c r="M441" s="7">
        <v>2</v>
      </c>
      <c r="S441" s="40" t="s">
        <v>1479</v>
      </c>
      <c r="T441" s="38">
        <v>0</v>
      </c>
      <c r="U441" s="38">
        <v>0</v>
      </c>
      <c r="V441" s="38">
        <v>0</v>
      </c>
      <c r="W441" s="38">
        <v>1</v>
      </c>
      <c r="X441" s="38">
        <v>0</v>
      </c>
      <c r="Y441" s="38">
        <v>0</v>
      </c>
      <c r="Z441" s="9">
        <f t="shared" ref="Z441:Z447" si="103">SUM(T441:Y441)</f>
        <v>1</v>
      </c>
      <c r="AP441" s="64">
        <v>2009</v>
      </c>
      <c r="AQ441" s="64"/>
      <c r="AR441" s="64"/>
      <c r="AS441" s="64"/>
      <c r="AT441" s="7">
        <v>2010</v>
      </c>
      <c r="AU441" s="7"/>
      <c r="AV441" s="7"/>
      <c r="AW441" s="7"/>
      <c r="AX441" s="7">
        <v>2011</v>
      </c>
      <c r="AY441" s="7"/>
      <c r="AZ441" s="7"/>
      <c r="BA441" s="7"/>
      <c r="BB441" s="7">
        <v>2012</v>
      </c>
      <c r="BC441" s="7"/>
      <c r="BD441" s="7"/>
      <c r="BE441" s="7"/>
      <c r="BF441" s="7">
        <v>2013</v>
      </c>
      <c r="BG441" s="7"/>
      <c r="BH441" s="7"/>
      <c r="BI441" s="7"/>
      <c r="BJ441" s="7">
        <v>2014</v>
      </c>
      <c r="BK441" s="7"/>
      <c r="BL441" s="7"/>
      <c r="BM441" s="7"/>
      <c r="BN441" s="7">
        <v>2015</v>
      </c>
      <c r="BO441" s="7"/>
      <c r="BP441" s="7"/>
      <c r="BQ441" s="7"/>
      <c r="BR441" s="7">
        <v>2016</v>
      </c>
      <c r="BS441" s="7"/>
      <c r="BV441" s="26" t="s">
        <v>1540</v>
      </c>
      <c r="CC441" s="88" t="s">
        <v>1619</v>
      </c>
    </row>
    <row r="442" spans="1:81" x14ac:dyDescent="0.25">
      <c r="A442" s="55" t="s">
        <v>183</v>
      </c>
      <c r="B442" s="55" t="s">
        <v>571</v>
      </c>
      <c r="C442" s="89">
        <v>1</v>
      </c>
      <c r="D442" s="48">
        <v>1</v>
      </c>
      <c r="E442" s="48">
        <v>0</v>
      </c>
      <c r="F442" s="48">
        <v>0</v>
      </c>
      <c r="G442" s="48">
        <v>0</v>
      </c>
      <c r="H442" s="48">
        <v>1</v>
      </c>
      <c r="I442" s="48">
        <v>0</v>
      </c>
      <c r="J442" s="48">
        <v>0</v>
      </c>
      <c r="K442" s="48">
        <v>0</v>
      </c>
      <c r="L442" s="35">
        <f t="shared" si="102"/>
        <v>1</v>
      </c>
      <c r="M442" s="7"/>
      <c r="S442" s="9" t="s">
        <v>1480</v>
      </c>
      <c r="T442" s="20">
        <v>0</v>
      </c>
      <c r="U442" s="20">
        <v>0</v>
      </c>
      <c r="V442" s="20">
        <v>0</v>
      </c>
      <c r="W442" s="20">
        <v>2</v>
      </c>
      <c r="X442" s="20">
        <v>0</v>
      </c>
      <c r="Y442" s="20">
        <v>0</v>
      </c>
      <c r="Z442" s="9">
        <f t="shared" si="103"/>
        <v>2</v>
      </c>
      <c r="AO442" s="6" t="s">
        <v>5</v>
      </c>
      <c r="AP442" s="6" t="s">
        <v>1541</v>
      </c>
      <c r="AQ442" s="6" t="s">
        <v>1542</v>
      </c>
      <c r="AR442" s="6" t="s">
        <v>1543</v>
      </c>
      <c r="AS442" s="6" t="s">
        <v>1544</v>
      </c>
      <c r="AT442" s="6" t="s">
        <v>1545</v>
      </c>
      <c r="AU442" s="6" t="s">
        <v>1546</v>
      </c>
      <c r="AV442" s="6" t="s">
        <v>1547</v>
      </c>
      <c r="AW442" s="65" t="s">
        <v>1548</v>
      </c>
      <c r="AX442" s="65" t="s">
        <v>1549</v>
      </c>
      <c r="AY442" s="6" t="s">
        <v>1550</v>
      </c>
      <c r="AZ442" s="6" t="s">
        <v>1551</v>
      </c>
      <c r="BA442" s="6" t="s">
        <v>1552</v>
      </c>
      <c r="BB442" s="6" t="s">
        <v>1553</v>
      </c>
      <c r="BC442" s="6" t="s">
        <v>1554</v>
      </c>
      <c r="BD442" s="6" t="s">
        <v>1555</v>
      </c>
      <c r="BE442" s="6" t="s">
        <v>1556</v>
      </c>
      <c r="BF442" s="6" t="s">
        <v>1557</v>
      </c>
      <c r="BG442" s="6" t="s">
        <v>1558</v>
      </c>
      <c r="BH442" s="6" t="s">
        <v>1559</v>
      </c>
      <c r="BI442" s="6" t="s">
        <v>1560</v>
      </c>
      <c r="BJ442" s="6" t="s">
        <v>1561</v>
      </c>
      <c r="BK442" s="6" t="s">
        <v>1562</v>
      </c>
      <c r="BL442" s="21" t="s">
        <v>1563</v>
      </c>
      <c r="BM442" s="6" t="s">
        <v>1564</v>
      </c>
      <c r="BN442" s="6" t="s">
        <v>1565</v>
      </c>
      <c r="BO442" s="6" t="s">
        <v>1566</v>
      </c>
      <c r="BP442" s="6" t="s">
        <v>1567</v>
      </c>
      <c r="BQ442" s="6" t="s">
        <v>1568</v>
      </c>
      <c r="BR442" s="6" t="s">
        <v>1569</v>
      </c>
      <c r="BS442" s="6" t="s">
        <v>1570</v>
      </c>
      <c r="BT442" s="6" t="s">
        <v>1571</v>
      </c>
      <c r="BU442" s="7" t="s">
        <v>1572</v>
      </c>
      <c r="BV442" s="7" t="s">
        <v>1573</v>
      </c>
      <c r="BW442" s="7" t="s">
        <v>1574</v>
      </c>
    </row>
    <row r="443" spans="1:81" x14ac:dyDescent="0.25">
      <c r="A443" s="55" t="s">
        <v>183</v>
      </c>
      <c r="B443" s="55" t="s">
        <v>250</v>
      </c>
      <c r="C443" s="89">
        <v>1</v>
      </c>
      <c r="D443" s="48">
        <v>1</v>
      </c>
      <c r="E443" s="48">
        <v>0</v>
      </c>
      <c r="F443" s="48">
        <v>0</v>
      </c>
      <c r="G443" s="48">
        <v>0</v>
      </c>
      <c r="H443" s="48">
        <v>1</v>
      </c>
      <c r="I443" s="48">
        <v>0</v>
      </c>
      <c r="J443" s="48">
        <v>0</v>
      </c>
      <c r="K443" s="48">
        <v>0</v>
      </c>
      <c r="L443" s="35">
        <f t="shared" si="102"/>
        <v>1</v>
      </c>
      <c r="M443" s="7">
        <v>2</v>
      </c>
      <c r="S443" s="40" t="s">
        <v>1481</v>
      </c>
      <c r="T443" s="38">
        <v>0</v>
      </c>
      <c r="U443" s="38">
        <v>0</v>
      </c>
      <c r="V443" s="38">
        <v>0</v>
      </c>
      <c r="W443" s="38">
        <v>2</v>
      </c>
      <c r="X443" s="38">
        <v>0</v>
      </c>
      <c r="Y443" s="38">
        <v>0</v>
      </c>
      <c r="Z443" s="9">
        <f t="shared" si="103"/>
        <v>2</v>
      </c>
      <c r="AO443" s="6" t="s">
        <v>1579</v>
      </c>
      <c r="AP443" s="64">
        <v>0</v>
      </c>
      <c r="AQ443" s="64">
        <v>0</v>
      </c>
      <c r="AR443" s="64">
        <v>0</v>
      </c>
      <c r="AS443" s="64">
        <v>0</v>
      </c>
      <c r="AT443" s="64">
        <v>0</v>
      </c>
      <c r="AU443" s="64">
        <v>0</v>
      </c>
      <c r="AV443" s="64">
        <v>0</v>
      </c>
      <c r="AW443" s="66">
        <v>0</v>
      </c>
      <c r="AX443" s="66">
        <v>0</v>
      </c>
      <c r="AY443" s="64">
        <v>0</v>
      </c>
      <c r="AZ443" s="64">
        <v>0</v>
      </c>
      <c r="BA443" s="64">
        <v>0</v>
      </c>
      <c r="BB443" s="64">
        <v>0</v>
      </c>
      <c r="BC443" s="64">
        <v>0</v>
      </c>
      <c r="BD443" s="64">
        <v>0</v>
      </c>
      <c r="BE443" s="64">
        <v>0</v>
      </c>
      <c r="BF443" s="64">
        <v>0</v>
      </c>
      <c r="BG443" s="64">
        <v>0</v>
      </c>
      <c r="BH443" s="64">
        <v>0</v>
      </c>
      <c r="BI443" s="64">
        <v>0</v>
      </c>
      <c r="BJ443" s="64">
        <v>0</v>
      </c>
      <c r="BK443" s="64">
        <v>0</v>
      </c>
      <c r="BL443" s="64">
        <v>0</v>
      </c>
      <c r="BM443" s="64">
        <v>0</v>
      </c>
      <c r="BN443" s="67">
        <v>0</v>
      </c>
      <c r="BO443" s="67">
        <v>0</v>
      </c>
      <c r="BP443" s="67">
        <v>0</v>
      </c>
      <c r="BQ443" s="7">
        <v>0</v>
      </c>
      <c r="BR443" s="7">
        <v>0</v>
      </c>
      <c r="BS443" s="7">
        <v>0</v>
      </c>
      <c r="BT443" s="7">
        <v>0</v>
      </c>
      <c r="BU443" s="7">
        <v>0</v>
      </c>
      <c r="BV443" s="7">
        <v>0</v>
      </c>
      <c r="BW443" s="7">
        <v>0</v>
      </c>
      <c r="BX443" s="6" t="s">
        <v>1579</v>
      </c>
    </row>
    <row r="444" spans="1:81" x14ac:dyDescent="0.25">
      <c r="A444" s="33" t="s">
        <v>186</v>
      </c>
      <c r="B444" s="33" t="s">
        <v>571</v>
      </c>
      <c r="C444" s="43">
        <v>1</v>
      </c>
      <c r="D444" s="47">
        <v>1</v>
      </c>
      <c r="E444" s="47">
        <v>0</v>
      </c>
      <c r="F444" s="47">
        <v>0</v>
      </c>
      <c r="G444" s="47">
        <v>0</v>
      </c>
      <c r="H444" s="47">
        <v>1</v>
      </c>
      <c r="I444" s="47">
        <v>0</v>
      </c>
      <c r="J444" s="47">
        <v>0</v>
      </c>
      <c r="K444" s="47">
        <v>0</v>
      </c>
      <c r="L444" s="35">
        <f t="shared" si="102"/>
        <v>1</v>
      </c>
      <c r="M444" s="7"/>
      <c r="S444" s="10" t="s">
        <v>1482</v>
      </c>
      <c r="T444" s="20">
        <v>6</v>
      </c>
      <c r="U444" s="20">
        <v>5</v>
      </c>
      <c r="V444" s="20">
        <v>0</v>
      </c>
      <c r="W444" s="20">
        <v>13</v>
      </c>
      <c r="X444" s="20">
        <v>0</v>
      </c>
      <c r="Y444" s="20">
        <v>0</v>
      </c>
      <c r="Z444" s="9">
        <f t="shared" si="103"/>
        <v>24</v>
      </c>
      <c r="AO444" s="6" t="s">
        <v>1580</v>
      </c>
      <c r="AP444" s="64">
        <v>0</v>
      </c>
      <c r="AQ444" s="64">
        <v>0</v>
      </c>
      <c r="AR444" s="64">
        <v>0</v>
      </c>
      <c r="AS444" s="64">
        <v>0</v>
      </c>
      <c r="AT444" s="64">
        <v>0</v>
      </c>
      <c r="AU444" s="64">
        <v>0</v>
      </c>
      <c r="AV444" s="64">
        <v>0</v>
      </c>
      <c r="AW444" s="66">
        <v>0</v>
      </c>
      <c r="AX444" s="66">
        <v>0</v>
      </c>
      <c r="AY444" s="64">
        <v>0</v>
      </c>
      <c r="AZ444" s="64">
        <v>0</v>
      </c>
      <c r="BA444" s="64">
        <v>0</v>
      </c>
      <c r="BB444" s="64">
        <v>0</v>
      </c>
      <c r="BC444" s="64">
        <v>0</v>
      </c>
      <c r="BD444" s="64">
        <v>0</v>
      </c>
      <c r="BE444" s="64">
        <v>0</v>
      </c>
      <c r="BF444" s="64">
        <v>0</v>
      </c>
      <c r="BG444" s="64">
        <v>0</v>
      </c>
      <c r="BH444" s="64">
        <v>0</v>
      </c>
      <c r="BI444" s="64">
        <v>0</v>
      </c>
      <c r="BJ444" s="64">
        <v>0</v>
      </c>
      <c r="BK444" s="64">
        <v>0</v>
      </c>
      <c r="BL444" s="64">
        <v>0</v>
      </c>
      <c r="BM444" s="64">
        <v>0</v>
      </c>
      <c r="BN444" s="67">
        <v>0</v>
      </c>
      <c r="BO444" s="67">
        <v>0</v>
      </c>
      <c r="BP444" s="67">
        <v>0</v>
      </c>
      <c r="BQ444" s="7">
        <v>0</v>
      </c>
      <c r="BR444" s="7">
        <v>0</v>
      </c>
      <c r="BS444" s="7">
        <v>0</v>
      </c>
      <c r="BT444" s="7">
        <v>0</v>
      </c>
      <c r="BU444" s="7">
        <v>0</v>
      </c>
      <c r="BV444" s="7">
        <v>0</v>
      </c>
      <c r="BW444" s="7">
        <v>0</v>
      </c>
      <c r="BX444" s="6" t="s">
        <v>1580</v>
      </c>
    </row>
    <row r="445" spans="1:81" x14ac:dyDescent="0.25">
      <c r="A445" s="33" t="s">
        <v>186</v>
      </c>
      <c r="B445" s="33" t="s">
        <v>688</v>
      </c>
      <c r="C445" s="34">
        <v>2</v>
      </c>
      <c r="D445" s="47">
        <v>2</v>
      </c>
      <c r="E445" s="47">
        <v>0</v>
      </c>
      <c r="F445" s="47">
        <v>2</v>
      </c>
      <c r="G445" s="47">
        <v>0</v>
      </c>
      <c r="H445" s="47">
        <v>0</v>
      </c>
      <c r="I445" s="47">
        <v>0</v>
      </c>
      <c r="J445" s="47">
        <v>0</v>
      </c>
      <c r="K445" s="47">
        <v>0</v>
      </c>
      <c r="L445" s="35">
        <f t="shared" si="102"/>
        <v>2</v>
      </c>
      <c r="M445" s="7"/>
      <c r="S445" s="40" t="s">
        <v>1483</v>
      </c>
      <c r="T445" s="38">
        <v>27</v>
      </c>
      <c r="U445" s="38">
        <v>37</v>
      </c>
      <c r="V445" s="38">
        <v>5</v>
      </c>
      <c r="W445" s="38">
        <v>130</v>
      </c>
      <c r="X445" s="38">
        <v>212</v>
      </c>
      <c r="Y445" s="38">
        <v>4</v>
      </c>
      <c r="Z445" s="9">
        <f t="shared" si="103"/>
        <v>415</v>
      </c>
      <c r="AO445" s="6" t="s">
        <v>1581</v>
      </c>
      <c r="AP445" s="64">
        <v>0</v>
      </c>
      <c r="AQ445" s="64">
        <v>0</v>
      </c>
      <c r="AR445" s="64">
        <v>0</v>
      </c>
      <c r="AS445" s="64">
        <v>0</v>
      </c>
      <c r="AT445" s="64">
        <v>0</v>
      </c>
      <c r="AU445" s="64">
        <v>0</v>
      </c>
      <c r="AV445" s="64">
        <v>0</v>
      </c>
      <c r="AW445" s="66">
        <v>0</v>
      </c>
      <c r="AX445" s="66">
        <v>0</v>
      </c>
      <c r="AY445" s="64">
        <v>0</v>
      </c>
      <c r="AZ445" s="64">
        <v>0</v>
      </c>
      <c r="BA445" s="64">
        <v>1</v>
      </c>
      <c r="BB445" s="64">
        <v>0</v>
      </c>
      <c r="BC445" s="64">
        <v>0</v>
      </c>
      <c r="BD445" s="64">
        <v>0</v>
      </c>
      <c r="BE445" s="64">
        <v>0</v>
      </c>
      <c r="BF445" s="64">
        <v>0</v>
      </c>
      <c r="BG445" s="64">
        <v>0</v>
      </c>
      <c r="BH445" s="64">
        <v>0</v>
      </c>
      <c r="BI445" s="64">
        <v>0</v>
      </c>
      <c r="BJ445" s="64">
        <v>0</v>
      </c>
      <c r="BK445" s="64">
        <v>0</v>
      </c>
      <c r="BL445" s="64">
        <v>0</v>
      </c>
      <c r="BM445" s="64">
        <v>0</v>
      </c>
      <c r="BN445" s="67">
        <v>0</v>
      </c>
      <c r="BO445" s="67">
        <v>0</v>
      </c>
      <c r="BP445" s="67">
        <v>0</v>
      </c>
      <c r="BQ445" s="7">
        <v>0</v>
      </c>
      <c r="BR445" s="7">
        <v>0</v>
      </c>
      <c r="BS445" s="7">
        <v>0</v>
      </c>
      <c r="BT445" s="7">
        <v>0</v>
      </c>
      <c r="BU445" s="7">
        <v>0</v>
      </c>
      <c r="BV445" s="7">
        <v>0</v>
      </c>
      <c r="BW445" s="7">
        <v>0</v>
      </c>
      <c r="BX445" s="6" t="s">
        <v>1581</v>
      </c>
    </row>
    <row r="446" spans="1:81" x14ac:dyDescent="0.25">
      <c r="A446" s="33" t="s">
        <v>186</v>
      </c>
      <c r="B446" s="33" t="s">
        <v>250</v>
      </c>
      <c r="C446" s="34">
        <v>22</v>
      </c>
      <c r="D446" s="47">
        <v>21</v>
      </c>
      <c r="E446" s="47">
        <v>6</v>
      </c>
      <c r="F446" s="47">
        <v>3</v>
      </c>
      <c r="G446" s="47">
        <v>0</v>
      </c>
      <c r="H446" s="47">
        <v>12</v>
      </c>
      <c r="I446" s="47">
        <v>0</v>
      </c>
      <c r="J446" s="47">
        <v>0</v>
      </c>
      <c r="K446" s="47">
        <v>0</v>
      </c>
      <c r="L446" s="35">
        <f t="shared" si="102"/>
        <v>21</v>
      </c>
      <c r="M446" s="7">
        <v>24</v>
      </c>
      <c r="S446" s="10" t="s">
        <v>1484</v>
      </c>
      <c r="T446" s="20">
        <v>95</v>
      </c>
      <c r="U446" s="20">
        <v>170</v>
      </c>
      <c r="V446" s="20">
        <v>26</v>
      </c>
      <c r="W446" s="20">
        <v>301</v>
      </c>
      <c r="X446" s="20">
        <v>512</v>
      </c>
      <c r="Y446" s="20">
        <v>33</v>
      </c>
      <c r="Z446" s="9">
        <f t="shared" si="103"/>
        <v>1137</v>
      </c>
      <c r="AO446" s="6" t="s">
        <v>1582</v>
      </c>
      <c r="AP446" s="64">
        <v>0</v>
      </c>
      <c r="AQ446" s="64">
        <v>0</v>
      </c>
      <c r="AR446" s="64">
        <v>0</v>
      </c>
      <c r="AS446" s="64">
        <v>0</v>
      </c>
      <c r="AT446" s="64">
        <v>0</v>
      </c>
      <c r="AU446" s="64">
        <v>0</v>
      </c>
      <c r="AV446" s="64">
        <v>0</v>
      </c>
      <c r="AW446" s="66">
        <v>0</v>
      </c>
      <c r="AX446" s="66">
        <v>0</v>
      </c>
      <c r="AY446" s="64">
        <v>0</v>
      </c>
      <c r="AZ446" s="64">
        <v>0</v>
      </c>
      <c r="BA446" s="64">
        <v>1</v>
      </c>
      <c r="BB446" s="64">
        <v>0</v>
      </c>
      <c r="BC446" s="64">
        <v>0</v>
      </c>
      <c r="BD446" s="64">
        <v>0</v>
      </c>
      <c r="BE446" s="64">
        <v>0</v>
      </c>
      <c r="BF446" s="64">
        <v>0</v>
      </c>
      <c r="BG446" s="64">
        <v>0</v>
      </c>
      <c r="BH446" s="64">
        <v>0</v>
      </c>
      <c r="BI446" s="64">
        <v>0</v>
      </c>
      <c r="BJ446" s="64">
        <v>0</v>
      </c>
      <c r="BK446" s="64">
        <v>0</v>
      </c>
      <c r="BL446" s="64">
        <v>0</v>
      </c>
      <c r="BM446" s="64">
        <v>0</v>
      </c>
      <c r="BN446" s="67">
        <v>0</v>
      </c>
      <c r="BO446" s="67">
        <v>0</v>
      </c>
      <c r="BP446" s="67">
        <v>0</v>
      </c>
      <c r="BQ446" s="7">
        <v>0</v>
      </c>
      <c r="BR446" s="7">
        <v>0</v>
      </c>
      <c r="BS446" s="7">
        <v>0</v>
      </c>
      <c r="BT446" s="7">
        <v>0</v>
      </c>
      <c r="BU446" s="7">
        <v>0</v>
      </c>
      <c r="BV446" s="7">
        <v>0</v>
      </c>
      <c r="BW446" s="7">
        <v>0</v>
      </c>
      <c r="BX446" s="6" t="s">
        <v>1582</v>
      </c>
    </row>
    <row r="447" spans="1:81" x14ac:dyDescent="0.25">
      <c r="A447" s="36" t="s">
        <v>100</v>
      </c>
      <c r="B447" s="36" t="s">
        <v>571</v>
      </c>
      <c r="C447" s="37">
        <v>17</v>
      </c>
      <c r="D447" s="37">
        <v>16</v>
      </c>
      <c r="E447" s="37">
        <v>0</v>
      </c>
      <c r="F447" s="37">
        <v>5</v>
      </c>
      <c r="G447" s="37">
        <v>0</v>
      </c>
      <c r="H447" s="37">
        <v>11</v>
      </c>
      <c r="I447" s="37">
        <v>0</v>
      </c>
      <c r="J447" s="37">
        <v>0</v>
      </c>
      <c r="K447" s="37">
        <v>0</v>
      </c>
      <c r="L447" s="35">
        <f t="shared" si="102"/>
        <v>16</v>
      </c>
      <c r="M447" s="7"/>
      <c r="T447" s="6">
        <f>SUM(T440:T446)</f>
        <v>128</v>
      </c>
      <c r="U447" s="6">
        <f t="shared" ref="U447:Y447" si="104">SUM(U440:U446)</f>
        <v>212</v>
      </c>
      <c r="V447" s="6">
        <f t="shared" si="104"/>
        <v>31</v>
      </c>
      <c r="W447" s="6">
        <f t="shared" si="104"/>
        <v>450</v>
      </c>
      <c r="X447" s="6">
        <f t="shared" si="104"/>
        <v>724</v>
      </c>
      <c r="Y447" s="6">
        <f t="shared" si="104"/>
        <v>37</v>
      </c>
      <c r="Z447" s="9">
        <f t="shared" si="103"/>
        <v>1582</v>
      </c>
      <c r="AO447" s="6" t="s">
        <v>1583</v>
      </c>
      <c r="AP447" s="64">
        <v>364</v>
      </c>
      <c r="AQ447" s="64">
        <v>349</v>
      </c>
      <c r="AR447" s="64">
        <v>510</v>
      </c>
      <c r="AS447" s="64">
        <v>535</v>
      </c>
      <c r="AT447" s="90">
        <v>579</v>
      </c>
      <c r="AU447" s="64">
        <v>91</v>
      </c>
      <c r="AV447" s="64">
        <v>181</v>
      </c>
      <c r="AW447" s="66">
        <v>166</v>
      </c>
      <c r="AX447" s="66">
        <v>123</v>
      </c>
      <c r="AY447" s="64">
        <v>6</v>
      </c>
      <c r="AZ447" s="64">
        <v>0</v>
      </c>
      <c r="BA447" s="64">
        <v>1</v>
      </c>
      <c r="BB447" s="64">
        <v>0</v>
      </c>
      <c r="BC447" s="64">
        <v>0</v>
      </c>
      <c r="BD447" s="91">
        <v>0</v>
      </c>
      <c r="BE447" s="64">
        <v>0</v>
      </c>
      <c r="BF447" s="64">
        <v>0</v>
      </c>
      <c r="BG447" s="64">
        <v>0</v>
      </c>
      <c r="BH447" s="64">
        <v>0</v>
      </c>
      <c r="BI447" s="64">
        <v>0</v>
      </c>
      <c r="BJ447" s="64">
        <v>0</v>
      </c>
      <c r="BK447" s="64">
        <v>0</v>
      </c>
      <c r="BL447" s="64">
        <v>0</v>
      </c>
      <c r="BM447" s="64">
        <v>0</v>
      </c>
      <c r="BN447" s="67">
        <v>0</v>
      </c>
      <c r="BO447" s="67">
        <v>1</v>
      </c>
      <c r="BP447" s="67">
        <v>0</v>
      </c>
      <c r="BQ447" s="7">
        <v>0</v>
      </c>
      <c r="BR447" s="7">
        <v>0</v>
      </c>
      <c r="BS447" s="7">
        <v>0</v>
      </c>
      <c r="BT447" s="7">
        <v>0</v>
      </c>
      <c r="BU447" s="7">
        <v>0</v>
      </c>
      <c r="BV447" s="7">
        <v>0</v>
      </c>
      <c r="BW447" s="7">
        <v>0</v>
      </c>
      <c r="BX447" s="6" t="s">
        <v>1583</v>
      </c>
      <c r="BY447" s="6" t="s">
        <v>1555</v>
      </c>
    </row>
    <row r="448" spans="1:81" x14ac:dyDescent="0.25">
      <c r="A448" s="36" t="s">
        <v>100</v>
      </c>
      <c r="B448" s="36" t="s">
        <v>688</v>
      </c>
      <c r="C448" s="37">
        <v>42</v>
      </c>
      <c r="D448" s="37">
        <v>42</v>
      </c>
      <c r="E448" s="37">
        <v>0</v>
      </c>
      <c r="F448" s="37">
        <v>3</v>
      </c>
      <c r="G448" s="37">
        <v>0</v>
      </c>
      <c r="H448" s="37">
        <v>8</v>
      </c>
      <c r="I448" s="37">
        <v>31</v>
      </c>
      <c r="J448" s="37">
        <v>0</v>
      </c>
      <c r="K448" s="37">
        <v>0</v>
      </c>
      <c r="L448" s="35">
        <f t="shared" si="102"/>
        <v>42</v>
      </c>
      <c r="M448" s="7"/>
      <c r="AO448" s="25" t="s">
        <v>1586</v>
      </c>
      <c r="AP448" s="64">
        <v>0</v>
      </c>
      <c r="AQ448" s="64">
        <v>0</v>
      </c>
      <c r="AR448" s="64">
        <v>0</v>
      </c>
      <c r="AS448" s="64">
        <v>0</v>
      </c>
      <c r="AT448" s="64">
        <v>0</v>
      </c>
      <c r="AU448" s="64">
        <v>415</v>
      </c>
      <c r="AV448" s="64">
        <v>435</v>
      </c>
      <c r="AW448" s="66">
        <v>345</v>
      </c>
      <c r="AX448" s="66">
        <v>433</v>
      </c>
      <c r="AY448" s="64">
        <v>457</v>
      </c>
      <c r="AZ448" s="90">
        <v>568</v>
      </c>
      <c r="BA448" s="64">
        <v>453</v>
      </c>
      <c r="BB448" s="64">
        <v>391</v>
      </c>
      <c r="BC448" s="64">
        <v>236</v>
      </c>
      <c r="BD448" s="64">
        <v>35</v>
      </c>
      <c r="BE448" s="64">
        <v>44</v>
      </c>
      <c r="BF448" s="64">
        <v>12</v>
      </c>
      <c r="BG448" s="27">
        <v>15</v>
      </c>
      <c r="BH448" s="27">
        <v>11</v>
      </c>
      <c r="BI448" s="27">
        <v>1</v>
      </c>
      <c r="BJ448" s="91">
        <v>0</v>
      </c>
      <c r="BK448" s="92">
        <v>0</v>
      </c>
      <c r="BL448" s="64">
        <v>0</v>
      </c>
      <c r="BM448" s="64">
        <v>0</v>
      </c>
      <c r="BN448" s="67">
        <v>0</v>
      </c>
      <c r="BO448" s="67">
        <v>1</v>
      </c>
      <c r="BP448" s="67">
        <v>0</v>
      </c>
      <c r="BQ448" s="27">
        <v>0</v>
      </c>
      <c r="BR448" s="7">
        <v>0</v>
      </c>
      <c r="BS448" s="7">
        <v>0</v>
      </c>
      <c r="BT448" s="7">
        <v>0</v>
      </c>
      <c r="BU448" s="7">
        <v>0</v>
      </c>
      <c r="BV448" s="7">
        <v>0</v>
      </c>
      <c r="BW448" s="7">
        <v>0</v>
      </c>
      <c r="BX448" s="25" t="s">
        <v>1586</v>
      </c>
      <c r="BY448" s="6" t="s">
        <v>1561</v>
      </c>
    </row>
    <row r="449" spans="1:77" x14ac:dyDescent="0.25">
      <c r="A449" s="36" t="s">
        <v>100</v>
      </c>
      <c r="B449" s="36" t="s">
        <v>248</v>
      </c>
      <c r="C449" s="37">
        <v>2</v>
      </c>
      <c r="D449" s="37">
        <v>2</v>
      </c>
      <c r="E449" s="37">
        <v>0</v>
      </c>
      <c r="F449" s="37">
        <v>0</v>
      </c>
      <c r="G449" s="37">
        <v>0</v>
      </c>
      <c r="H449" s="37">
        <v>2</v>
      </c>
      <c r="I449" s="37">
        <v>0</v>
      </c>
      <c r="J449" s="37">
        <v>0</v>
      </c>
      <c r="K449" s="37">
        <v>0</v>
      </c>
      <c r="L449" s="35">
        <f t="shared" si="102"/>
        <v>2</v>
      </c>
      <c r="M449" s="7"/>
      <c r="S449" s="9" t="s">
        <v>1505</v>
      </c>
      <c r="T449" s="9" t="s">
        <v>80</v>
      </c>
      <c r="U449" s="9" t="s">
        <v>51</v>
      </c>
      <c r="V449" s="9" t="s">
        <v>97</v>
      </c>
      <c r="W449" s="9" t="s">
        <v>63</v>
      </c>
      <c r="X449" s="9" t="s">
        <v>59</v>
      </c>
      <c r="Y449" s="9" t="s">
        <v>98</v>
      </c>
      <c r="Z449" s="9" t="s">
        <v>1469</v>
      </c>
      <c r="AO449" s="25" t="s">
        <v>1587</v>
      </c>
      <c r="AP449" s="64">
        <v>0</v>
      </c>
      <c r="AQ449" s="64">
        <v>0</v>
      </c>
      <c r="AR449" s="64">
        <v>0</v>
      </c>
      <c r="AS449" s="64">
        <v>0</v>
      </c>
      <c r="AT449" s="64">
        <v>0</v>
      </c>
      <c r="AU449" s="64">
        <v>0</v>
      </c>
      <c r="AV449" s="64">
        <v>0</v>
      </c>
      <c r="AW449" s="64">
        <v>0</v>
      </c>
      <c r="AX449" s="64">
        <v>0</v>
      </c>
      <c r="AY449" s="64">
        <v>2</v>
      </c>
      <c r="AZ449" s="64">
        <v>10</v>
      </c>
      <c r="BA449" s="64">
        <v>51</v>
      </c>
      <c r="BB449" s="64">
        <v>115</v>
      </c>
      <c r="BC449" s="64">
        <v>428</v>
      </c>
      <c r="BD449" s="90">
        <v>525</v>
      </c>
      <c r="BE449" s="64">
        <v>467</v>
      </c>
      <c r="BF449" s="64">
        <v>379</v>
      </c>
      <c r="BG449" s="27">
        <v>320</v>
      </c>
      <c r="BH449" s="27">
        <v>115</v>
      </c>
      <c r="BI449" s="64">
        <v>91</v>
      </c>
      <c r="BJ449" s="64">
        <v>54</v>
      </c>
      <c r="BK449" s="92">
        <v>62</v>
      </c>
      <c r="BL449" s="64">
        <v>37</v>
      </c>
      <c r="BM449" s="64">
        <v>45</v>
      </c>
      <c r="BN449" s="64">
        <v>34</v>
      </c>
      <c r="BO449" s="64">
        <v>33</v>
      </c>
      <c r="BP449" s="64">
        <v>0</v>
      </c>
      <c r="BQ449" s="27">
        <v>7</v>
      </c>
      <c r="BR449" s="93">
        <v>0</v>
      </c>
      <c r="BS449" s="7">
        <v>0</v>
      </c>
      <c r="BT449" s="7">
        <v>0</v>
      </c>
      <c r="BU449" s="7">
        <v>0</v>
      </c>
      <c r="BV449" s="7">
        <v>0</v>
      </c>
      <c r="BW449" s="7">
        <v>0</v>
      </c>
      <c r="BX449" s="25" t="s">
        <v>1587</v>
      </c>
      <c r="BY449" s="6" t="s">
        <v>1569</v>
      </c>
    </row>
    <row r="450" spans="1:77" x14ac:dyDescent="0.25">
      <c r="A450" s="36" t="s">
        <v>100</v>
      </c>
      <c r="B450" s="36" t="s">
        <v>250</v>
      </c>
      <c r="C450" s="37">
        <v>361</v>
      </c>
      <c r="D450" s="37">
        <v>355</v>
      </c>
      <c r="E450" s="37">
        <v>27</v>
      </c>
      <c r="F450" s="37">
        <v>29</v>
      </c>
      <c r="G450" s="37">
        <v>5</v>
      </c>
      <c r="H450" s="37">
        <v>109</v>
      </c>
      <c r="I450" s="37">
        <v>181</v>
      </c>
      <c r="J450" s="37">
        <v>4</v>
      </c>
      <c r="K450" s="37">
        <v>0</v>
      </c>
      <c r="L450" s="35">
        <f t="shared" si="102"/>
        <v>355</v>
      </c>
      <c r="M450" s="7">
        <v>416</v>
      </c>
      <c r="S450" s="9" t="s">
        <v>1478</v>
      </c>
      <c r="T450" s="20">
        <v>0</v>
      </c>
      <c r="U450" s="20">
        <v>0</v>
      </c>
      <c r="V450" s="20">
        <v>0</v>
      </c>
      <c r="W450" s="45">
        <v>0</v>
      </c>
      <c r="X450" s="20">
        <v>0</v>
      </c>
      <c r="Y450" s="20">
        <v>0</v>
      </c>
      <c r="Z450" s="9">
        <f>SUM(T450:Y450)</f>
        <v>0</v>
      </c>
      <c r="AO450" s="6" t="s">
        <v>1599</v>
      </c>
      <c r="AP450" s="64">
        <v>3</v>
      </c>
      <c r="AQ450" s="64">
        <v>0</v>
      </c>
      <c r="AR450" s="64">
        <v>1</v>
      </c>
      <c r="AS450" s="64">
        <v>1</v>
      </c>
      <c r="AT450" s="64">
        <v>1</v>
      </c>
      <c r="AU450" s="64">
        <v>0</v>
      </c>
      <c r="AV450" s="64">
        <v>0</v>
      </c>
      <c r="AW450" s="66">
        <v>0</v>
      </c>
      <c r="AX450" s="66">
        <v>0</v>
      </c>
      <c r="AY450" s="64">
        <v>1</v>
      </c>
      <c r="AZ450" s="64">
        <v>2</v>
      </c>
      <c r="BA450" s="64">
        <v>1</v>
      </c>
      <c r="BB450" s="64">
        <v>1</v>
      </c>
      <c r="BC450" s="64">
        <v>0</v>
      </c>
      <c r="BD450" s="64">
        <v>0</v>
      </c>
      <c r="BE450" s="64">
        <v>1</v>
      </c>
      <c r="BF450" s="64">
        <v>0</v>
      </c>
      <c r="BG450" s="64">
        <v>0</v>
      </c>
      <c r="BH450" s="64">
        <v>0</v>
      </c>
      <c r="BI450" s="64">
        <v>1</v>
      </c>
      <c r="BJ450" s="64">
        <v>1</v>
      </c>
      <c r="BK450" s="64">
        <v>0</v>
      </c>
      <c r="BL450" s="64">
        <v>0</v>
      </c>
      <c r="BM450" s="64">
        <v>0</v>
      </c>
      <c r="BN450" s="67">
        <v>0</v>
      </c>
      <c r="BO450" s="67">
        <v>0</v>
      </c>
      <c r="BP450" s="67">
        <v>0</v>
      </c>
      <c r="BQ450" s="7">
        <v>0</v>
      </c>
      <c r="BR450" s="7">
        <v>0</v>
      </c>
      <c r="BS450" s="7">
        <v>0</v>
      </c>
      <c r="BT450" s="7">
        <v>0</v>
      </c>
      <c r="BU450" s="7">
        <v>0</v>
      </c>
      <c r="BV450" s="7">
        <v>0</v>
      </c>
      <c r="BW450" s="7">
        <v>0</v>
      </c>
      <c r="BX450" s="6" t="s">
        <v>1599</v>
      </c>
    </row>
    <row r="451" spans="1:77" x14ac:dyDescent="0.25">
      <c r="A451" s="33" t="s">
        <v>101</v>
      </c>
      <c r="B451" s="33" t="s">
        <v>571</v>
      </c>
      <c r="C451" s="34">
        <v>192</v>
      </c>
      <c r="D451" s="34">
        <v>187</v>
      </c>
      <c r="E451" s="34">
        <v>24</v>
      </c>
      <c r="F451" s="34">
        <v>36</v>
      </c>
      <c r="G451" s="34">
        <v>5</v>
      </c>
      <c r="H451" s="34">
        <v>118</v>
      </c>
      <c r="I451" s="34">
        <v>0</v>
      </c>
      <c r="J451" s="34">
        <v>4</v>
      </c>
      <c r="K451" s="34">
        <v>0</v>
      </c>
      <c r="L451" s="35">
        <f t="shared" si="102"/>
        <v>187</v>
      </c>
      <c r="M451" s="7"/>
      <c r="S451" s="40" t="s">
        <v>1479</v>
      </c>
      <c r="T451" s="38">
        <v>0</v>
      </c>
      <c r="U451" s="38">
        <v>0</v>
      </c>
      <c r="V451" s="38">
        <v>0</v>
      </c>
      <c r="W451" s="46">
        <v>0</v>
      </c>
      <c r="X451" s="38">
        <v>0</v>
      </c>
      <c r="Y451" s="38">
        <v>0</v>
      </c>
      <c r="Z451" s="9">
        <f t="shared" ref="Z451:Z457" si="105">SUM(T451:Y451)</f>
        <v>0</v>
      </c>
      <c r="AO451" s="6" t="s">
        <v>1600</v>
      </c>
      <c r="AP451" s="64">
        <v>3</v>
      </c>
      <c r="AQ451" s="64">
        <v>3</v>
      </c>
      <c r="AR451" s="64">
        <v>1</v>
      </c>
      <c r="AS451" s="64">
        <v>1</v>
      </c>
      <c r="AT451" s="64">
        <v>1</v>
      </c>
      <c r="AU451" s="64">
        <v>0</v>
      </c>
      <c r="AV451" s="64">
        <v>0</v>
      </c>
      <c r="AW451" s="66">
        <v>0</v>
      </c>
      <c r="AX451" s="66">
        <v>1</v>
      </c>
      <c r="AY451" s="64">
        <v>1</v>
      </c>
      <c r="AZ451" s="64">
        <v>0</v>
      </c>
      <c r="BA451" s="64">
        <v>0</v>
      </c>
      <c r="BB451" s="64">
        <v>1</v>
      </c>
      <c r="BC451" s="64">
        <v>0</v>
      </c>
      <c r="BD451" s="64">
        <v>0</v>
      </c>
      <c r="BE451" s="64">
        <v>1</v>
      </c>
      <c r="BF451" s="64">
        <v>0</v>
      </c>
      <c r="BG451" s="64">
        <v>0</v>
      </c>
      <c r="BH451" s="64">
        <v>0</v>
      </c>
      <c r="BI451" s="64">
        <v>0</v>
      </c>
      <c r="BJ451" s="64">
        <v>1</v>
      </c>
      <c r="BK451" s="64">
        <v>0</v>
      </c>
      <c r="BL451" s="64">
        <v>0</v>
      </c>
      <c r="BM451" s="64">
        <v>0</v>
      </c>
      <c r="BN451" s="67">
        <v>0</v>
      </c>
      <c r="BO451" s="67">
        <v>0</v>
      </c>
      <c r="BP451" s="67">
        <v>0</v>
      </c>
      <c r="BQ451" s="7">
        <v>0</v>
      </c>
      <c r="BR451" s="7">
        <v>0</v>
      </c>
      <c r="BS451" s="7">
        <v>0</v>
      </c>
      <c r="BT451" s="7">
        <v>0</v>
      </c>
      <c r="BU451" s="7">
        <v>0</v>
      </c>
      <c r="BV451" s="7">
        <v>0</v>
      </c>
      <c r="BW451" s="7">
        <v>0</v>
      </c>
      <c r="BX451" s="6" t="s">
        <v>1600</v>
      </c>
    </row>
    <row r="452" spans="1:77" x14ac:dyDescent="0.25">
      <c r="A452" s="33" t="s">
        <v>101</v>
      </c>
      <c r="B452" s="33" t="s">
        <v>688</v>
      </c>
      <c r="C452" s="34">
        <v>168</v>
      </c>
      <c r="D452" s="34">
        <v>159</v>
      </c>
      <c r="E452" s="34">
        <v>1</v>
      </c>
      <c r="F452" s="34">
        <v>25</v>
      </c>
      <c r="G452" s="34">
        <v>1</v>
      </c>
      <c r="H452" s="34">
        <v>107</v>
      </c>
      <c r="I452" s="34">
        <v>1</v>
      </c>
      <c r="J452" s="34">
        <v>24</v>
      </c>
      <c r="K452" s="34">
        <v>0</v>
      </c>
      <c r="L452" s="35">
        <f t="shared" si="102"/>
        <v>159</v>
      </c>
      <c r="M452" s="7"/>
      <c r="S452" s="9" t="s">
        <v>1480</v>
      </c>
      <c r="T452" s="47">
        <v>0</v>
      </c>
      <c r="U452" s="47">
        <v>0</v>
      </c>
      <c r="V452" s="47">
        <v>0</v>
      </c>
      <c r="W452" s="47">
        <v>0</v>
      </c>
      <c r="X452" s="47">
        <v>0</v>
      </c>
      <c r="Y452" s="47">
        <v>0</v>
      </c>
      <c r="Z452" s="9">
        <f t="shared" si="105"/>
        <v>0</v>
      </c>
      <c r="AO452" s="6" t="s">
        <v>1601</v>
      </c>
      <c r="AP452" s="64">
        <v>10</v>
      </c>
      <c r="AQ452" s="64">
        <v>3</v>
      </c>
      <c r="AR452" s="64">
        <v>5</v>
      </c>
      <c r="AS452" s="64">
        <v>3</v>
      </c>
      <c r="AT452" s="64">
        <v>2</v>
      </c>
      <c r="AU452" s="64">
        <v>0</v>
      </c>
      <c r="AV452" s="64">
        <v>0</v>
      </c>
      <c r="AW452" s="66">
        <v>0</v>
      </c>
      <c r="AX452" s="66">
        <v>1</v>
      </c>
      <c r="AY452" s="64">
        <v>1</v>
      </c>
      <c r="AZ452" s="64">
        <v>0</v>
      </c>
      <c r="BA452" s="64">
        <v>0</v>
      </c>
      <c r="BB452" s="64">
        <v>1</v>
      </c>
      <c r="BC452" s="64">
        <v>0</v>
      </c>
      <c r="BD452" s="64">
        <v>0</v>
      </c>
      <c r="BE452" s="64">
        <v>1</v>
      </c>
      <c r="BF452" s="64">
        <v>0</v>
      </c>
      <c r="BG452" s="64">
        <v>0</v>
      </c>
      <c r="BH452" s="64">
        <v>0</v>
      </c>
      <c r="BI452" s="64">
        <v>0</v>
      </c>
      <c r="BJ452" s="64">
        <v>1</v>
      </c>
      <c r="BK452" s="64">
        <v>0</v>
      </c>
      <c r="BL452" s="64">
        <v>0</v>
      </c>
      <c r="BM452" s="64">
        <v>0</v>
      </c>
      <c r="BN452" s="67">
        <v>0</v>
      </c>
      <c r="BO452" s="67">
        <v>0</v>
      </c>
      <c r="BP452" s="67">
        <v>0</v>
      </c>
      <c r="BQ452" s="7">
        <v>0</v>
      </c>
      <c r="BR452" s="7">
        <v>0</v>
      </c>
      <c r="BS452" s="7">
        <v>0</v>
      </c>
      <c r="BT452" s="7">
        <v>0</v>
      </c>
      <c r="BU452" s="7">
        <v>0</v>
      </c>
      <c r="BV452" s="7">
        <v>0</v>
      </c>
      <c r="BW452" s="7">
        <v>0</v>
      </c>
      <c r="BX452" s="6" t="s">
        <v>1601</v>
      </c>
    </row>
    <row r="453" spans="1:77" x14ac:dyDescent="0.25">
      <c r="A453" s="33" t="s">
        <v>101</v>
      </c>
      <c r="B453" s="33" t="s">
        <v>690</v>
      </c>
      <c r="C453" s="34">
        <v>5</v>
      </c>
      <c r="D453" s="34">
        <v>5</v>
      </c>
      <c r="E453" s="34">
        <v>0</v>
      </c>
      <c r="F453" s="34">
        <v>5</v>
      </c>
      <c r="G453" s="34">
        <v>0</v>
      </c>
      <c r="H453" s="34">
        <v>0</v>
      </c>
      <c r="I453" s="34">
        <v>0</v>
      </c>
      <c r="J453" s="34">
        <v>0</v>
      </c>
      <c r="K453" s="34">
        <v>0</v>
      </c>
      <c r="L453" s="35">
        <f t="shared" si="102"/>
        <v>5</v>
      </c>
      <c r="M453" s="7"/>
      <c r="S453" s="40" t="s">
        <v>1481</v>
      </c>
      <c r="T453" s="48">
        <v>0</v>
      </c>
      <c r="U453" s="48">
        <v>0</v>
      </c>
      <c r="V453" s="48">
        <v>0</v>
      </c>
      <c r="W453" s="48">
        <v>1</v>
      </c>
      <c r="X453" s="48">
        <v>0</v>
      </c>
      <c r="Y453" s="48">
        <v>0</v>
      </c>
      <c r="Z453" s="9">
        <f t="shared" si="105"/>
        <v>1</v>
      </c>
      <c r="AO453" s="6" t="s">
        <v>1603</v>
      </c>
      <c r="AP453" s="64">
        <v>51</v>
      </c>
      <c r="AQ453" s="64">
        <v>46</v>
      </c>
      <c r="AR453" s="64">
        <v>37</v>
      </c>
      <c r="AS453" s="64">
        <v>28</v>
      </c>
      <c r="AT453" s="64">
        <v>23</v>
      </c>
      <c r="AU453" s="64">
        <v>12</v>
      </c>
      <c r="AV453" s="64">
        <v>18</v>
      </c>
      <c r="AW453" s="66">
        <v>8</v>
      </c>
      <c r="AX453" s="66">
        <v>10</v>
      </c>
      <c r="AY453" s="64">
        <v>4</v>
      </c>
      <c r="AZ453" s="64">
        <v>1</v>
      </c>
      <c r="BA453" s="64">
        <v>5</v>
      </c>
      <c r="BB453" s="64">
        <v>3</v>
      </c>
      <c r="BC453" s="64">
        <v>0</v>
      </c>
      <c r="BD453" s="64">
        <v>0</v>
      </c>
      <c r="BE453" s="64">
        <v>2</v>
      </c>
      <c r="BF453" s="64">
        <v>0</v>
      </c>
      <c r="BG453" s="64">
        <v>0</v>
      </c>
      <c r="BH453" s="64">
        <v>0</v>
      </c>
      <c r="BI453" s="64">
        <v>4</v>
      </c>
      <c r="BJ453" s="64">
        <v>1</v>
      </c>
      <c r="BK453" s="64">
        <v>1</v>
      </c>
      <c r="BL453" s="64">
        <v>0</v>
      </c>
      <c r="BM453" s="64">
        <v>0</v>
      </c>
      <c r="BN453" s="67">
        <v>0</v>
      </c>
      <c r="BO453" s="67">
        <v>0</v>
      </c>
      <c r="BP453" s="67">
        <v>0</v>
      </c>
      <c r="BQ453" s="7">
        <v>0</v>
      </c>
      <c r="BR453" s="7">
        <v>0</v>
      </c>
      <c r="BS453" s="7">
        <v>0</v>
      </c>
      <c r="BT453" s="7">
        <v>0</v>
      </c>
      <c r="BU453" s="7">
        <v>0</v>
      </c>
      <c r="BV453" s="7">
        <v>0</v>
      </c>
      <c r="BW453" s="7">
        <v>0</v>
      </c>
      <c r="BX453" s="6" t="s">
        <v>1603</v>
      </c>
    </row>
    <row r="454" spans="1:77" x14ac:dyDescent="0.25">
      <c r="A454" s="33" t="s">
        <v>101</v>
      </c>
      <c r="B454" s="33" t="s">
        <v>248</v>
      </c>
      <c r="C454" s="34">
        <v>8</v>
      </c>
      <c r="D454" s="34">
        <v>8</v>
      </c>
      <c r="E454" s="34">
        <v>0</v>
      </c>
      <c r="F454" s="34">
        <v>2</v>
      </c>
      <c r="G454" s="34">
        <v>5</v>
      </c>
      <c r="H454" s="34">
        <v>1</v>
      </c>
      <c r="I454" s="34">
        <v>0</v>
      </c>
      <c r="J454" s="34">
        <v>0</v>
      </c>
      <c r="K454" s="34">
        <v>0</v>
      </c>
      <c r="L454" s="35">
        <f t="shared" si="102"/>
        <v>8</v>
      </c>
      <c r="M454" s="7"/>
      <c r="S454" s="49" t="s">
        <v>1482</v>
      </c>
      <c r="T454" s="50">
        <v>0</v>
      </c>
      <c r="U454" s="50">
        <v>0</v>
      </c>
      <c r="V454" s="50">
        <v>0</v>
      </c>
      <c r="W454" s="50">
        <v>1</v>
      </c>
      <c r="X454" s="50">
        <v>0</v>
      </c>
      <c r="Y454" s="50">
        <v>0</v>
      </c>
      <c r="Z454" s="51">
        <f t="shared" si="105"/>
        <v>1</v>
      </c>
      <c r="AO454" s="6" t="s">
        <v>1620</v>
      </c>
      <c r="AP454" s="90">
        <v>713</v>
      </c>
      <c r="AQ454" s="64">
        <v>352</v>
      </c>
      <c r="AR454" s="64">
        <v>266</v>
      </c>
      <c r="AS454" s="64">
        <v>249</v>
      </c>
      <c r="AT454" s="64">
        <v>156</v>
      </c>
      <c r="AU454" s="64">
        <v>84</v>
      </c>
      <c r="AV454" s="64">
        <v>62</v>
      </c>
      <c r="AW454" s="66">
        <v>82</v>
      </c>
      <c r="AX454" s="66">
        <v>42</v>
      </c>
      <c r="AY454" s="64">
        <v>52</v>
      </c>
      <c r="AZ454" s="64">
        <v>37</v>
      </c>
      <c r="BA454" s="64">
        <v>17</v>
      </c>
      <c r="BB454" s="64">
        <v>19</v>
      </c>
      <c r="BC454" s="64">
        <v>37</v>
      </c>
      <c r="BD454" s="64">
        <v>13</v>
      </c>
      <c r="BE454" s="64">
        <v>19</v>
      </c>
      <c r="BF454" s="64">
        <v>16</v>
      </c>
      <c r="BG454" s="7">
        <v>11</v>
      </c>
      <c r="BH454" s="64">
        <v>3</v>
      </c>
      <c r="BI454" s="64">
        <v>6</v>
      </c>
      <c r="BJ454" s="64">
        <v>2</v>
      </c>
      <c r="BK454" s="64">
        <v>3</v>
      </c>
      <c r="BL454" s="64">
        <v>5</v>
      </c>
      <c r="BM454" s="91">
        <v>3</v>
      </c>
      <c r="BN454" s="64">
        <v>0</v>
      </c>
      <c r="BO454" s="64">
        <v>0</v>
      </c>
      <c r="BP454" s="67">
        <v>0</v>
      </c>
      <c r="BQ454" s="7">
        <v>1</v>
      </c>
      <c r="BR454" s="7">
        <v>2</v>
      </c>
      <c r="BS454" s="7">
        <v>1</v>
      </c>
      <c r="BT454" s="7">
        <v>1</v>
      </c>
      <c r="BU454" s="7">
        <v>1</v>
      </c>
      <c r="BV454" s="94" t="s">
        <v>1605</v>
      </c>
      <c r="BW454" s="7">
        <v>1</v>
      </c>
      <c r="BX454" s="6" t="s">
        <v>1620</v>
      </c>
      <c r="BY454" s="6" t="s">
        <v>1564</v>
      </c>
    </row>
    <row r="455" spans="1:77" x14ac:dyDescent="0.25">
      <c r="A455" s="33" t="s">
        <v>101</v>
      </c>
      <c r="B455" s="33" t="s">
        <v>250</v>
      </c>
      <c r="C455" s="34">
        <v>789</v>
      </c>
      <c r="D455" s="34">
        <v>780</v>
      </c>
      <c r="E455" s="34">
        <v>70</v>
      </c>
      <c r="F455" s="34">
        <v>102</v>
      </c>
      <c r="G455" s="34">
        <v>15</v>
      </c>
      <c r="H455" s="34">
        <v>75</v>
      </c>
      <c r="I455" s="34">
        <v>511</v>
      </c>
      <c r="J455" s="34">
        <v>5</v>
      </c>
      <c r="K455" s="34">
        <v>2</v>
      </c>
      <c r="L455" s="35">
        <f t="shared" si="102"/>
        <v>780</v>
      </c>
      <c r="M455" s="7">
        <v>1139</v>
      </c>
      <c r="S455" s="40" t="s">
        <v>1483</v>
      </c>
      <c r="T455" s="37">
        <v>0</v>
      </c>
      <c r="U455" s="37">
        <v>5</v>
      </c>
      <c r="V455" s="37">
        <v>0</v>
      </c>
      <c r="W455" s="37">
        <v>11</v>
      </c>
      <c r="X455" s="37">
        <v>0</v>
      </c>
      <c r="Y455" s="37">
        <v>0</v>
      </c>
      <c r="Z455" s="9">
        <f t="shared" si="105"/>
        <v>16</v>
      </c>
      <c r="AO455" s="6" t="s">
        <v>1621</v>
      </c>
      <c r="AP455" s="64">
        <v>1</v>
      </c>
      <c r="AQ455" s="64">
        <v>28</v>
      </c>
      <c r="AR455" s="64">
        <v>72</v>
      </c>
      <c r="AS455" s="64">
        <v>273</v>
      </c>
      <c r="AT455" s="90">
        <v>355</v>
      </c>
      <c r="AU455" s="64">
        <v>161</v>
      </c>
      <c r="AV455" s="64">
        <v>145</v>
      </c>
      <c r="AW455" s="66">
        <v>92</v>
      </c>
      <c r="AX455" s="66">
        <v>72</v>
      </c>
      <c r="AY455" s="64">
        <v>60</v>
      </c>
      <c r="AZ455" s="64">
        <v>43</v>
      </c>
      <c r="BA455" s="64">
        <v>40</v>
      </c>
      <c r="BB455" s="64">
        <v>31</v>
      </c>
      <c r="BC455" s="64">
        <v>39</v>
      </c>
      <c r="BD455" s="64">
        <v>28</v>
      </c>
      <c r="BE455" s="64">
        <v>32</v>
      </c>
      <c r="BF455" s="64">
        <v>17</v>
      </c>
      <c r="BG455" s="7">
        <v>29</v>
      </c>
      <c r="BH455" s="64">
        <v>10</v>
      </c>
      <c r="BI455" s="64">
        <v>15</v>
      </c>
      <c r="BJ455" s="64">
        <v>6</v>
      </c>
      <c r="BK455" s="64">
        <v>14</v>
      </c>
      <c r="BL455" s="64">
        <v>7</v>
      </c>
      <c r="BM455" s="91">
        <v>4</v>
      </c>
      <c r="BN455" s="64">
        <v>1</v>
      </c>
      <c r="BO455" s="64">
        <v>0</v>
      </c>
      <c r="BP455" s="67">
        <v>0</v>
      </c>
      <c r="BQ455" s="7">
        <v>5</v>
      </c>
      <c r="BR455" s="7">
        <v>1</v>
      </c>
      <c r="BS455" s="7">
        <v>1</v>
      </c>
      <c r="BT455" s="7">
        <v>2</v>
      </c>
      <c r="BU455" s="7">
        <v>3</v>
      </c>
      <c r="BV455" s="94" t="s">
        <v>20</v>
      </c>
      <c r="BW455" s="7">
        <v>1</v>
      </c>
      <c r="BX455" s="6" t="s">
        <v>1621</v>
      </c>
      <c r="BY455" s="6" t="s">
        <v>1564</v>
      </c>
    </row>
    <row r="456" spans="1:77" x14ac:dyDescent="0.25">
      <c r="A456" s="42" t="s">
        <v>1504</v>
      </c>
      <c r="B456" s="43"/>
      <c r="C456" s="43">
        <f>SUM(C439:C455)</f>
        <v>1615</v>
      </c>
      <c r="D456" s="43">
        <f t="shared" ref="D456:L456" si="106">SUM(D439:D455)</f>
        <v>1584</v>
      </c>
      <c r="E456" s="43">
        <f t="shared" si="106"/>
        <v>128</v>
      </c>
      <c r="F456" s="43">
        <f t="shared" si="106"/>
        <v>212</v>
      </c>
      <c r="G456" s="43">
        <f t="shared" si="106"/>
        <v>31</v>
      </c>
      <c r="H456" s="43">
        <f t="shared" si="106"/>
        <v>450</v>
      </c>
      <c r="I456" s="43">
        <f t="shared" si="106"/>
        <v>724</v>
      </c>
      <c r="J456" s="43">
        <f t="shared" si="106"/>
        <v>37</v>
      </c>
      <c r="K456" s="43">
        <f t="shared" si="106"/>
        <v>2</v>
      </c>
      <c r="L456" s="43">
        <f t="shared" si="106"/>
        <v>1584</v>
      </c>
      <c r="M456" s="7">
        <f>SUM(M439:M455)</f>
        <v>1585</v>
      </c>
      <c r="S456" s="10" t="s">
        <v>1484</v>
      </c>
      <c r="T456" s="34">
        <v>24</v>
      </c>
      <c r="U456" s="34">
        <v>36</v>
      </c>
      <c r="V456" s="34">
        <v>5</v>
      </c>
      <c r="W456" s="34">
        <v>118</v>
      </c>
      <c r="X456" s="34">
        <v>0</v>
      </c>
      <c r="Y456" s="34">
        <v>4</v>
      </c>
      <c r="Z456" s="9">
        <f t="shared" si="105"/>
        <v>187</v>
      </c>
      <c r="AO456" s="6" t="s">
        <v>1622</v>
      </c>
      <c r="AP456" s="64">
        <v>0</v>
      </c>
      <c r="AQ456" s="64">
        <v>0</v>
      </c>
      <c r="AR456" s="64">
        <v>0</v>
      </c>
      <c r="AS456" s="64">
        <v>0</v>
      </c>
      <c r="AT456" s="64">
        <v>2</v>
      </c>
      <c r="AU456" s="64">
        <v>15</v>
      </c>
      <c r="AV456" s="64">
        <v>39</v>
      </c>
      <c r="AW456" s="66">
        <v>174</v>
      </c>
      <c r="AX456" s="66">
        <v>257</v>
      </c>
      <c r="AY456" s="90">
        <v>409</v>
      </c>
      <c r="AZ456" s="64">
        <v>233</v>
      </c>
      <c r="BA456" s="64">
        <v>203</v>
      </c>
      <c r="BB456" s="64">
        <v>114</v>
      </c>
      <c r="BC456" s="64">
        <v>154</v>
      </c>
      <c r="BD456" s="64">
        <v>112</v>
      </c>
      <c r="BE456" s="64">
        <v>124</v>
      </c>
      <c r="BF456" s="64">
        <v>60</v>
      </c>
      <c r="BG456" s="7">
        <v>87</v>
      </c>
      <c r="BH456" s="64">
        <v>39</v>
      </c>
      <c r="BI456" s="64">
        <v>57</v>
      </c>
      <c r="BJ456" s="64">
        <v>29</v>
      </c>
      <c r="BK456" s="64">
        <v>50</v>
      </c>
      <c r="BL456" s="64">
        <v>34</v>
      </c>
      <c r="BM456" s="64">
        <v>35</v>
      </c>
      <c r="BN456" s="64">
        <v>18</v>
      </c>
      <c r="BO456" s="64">
        <v>21</v>
      </c>
      <c r="BP456" s="67">
        <v>18</v>
      </c>
      <c r="BQ456" s="7">
        <v>25</v>
      </c>
      <c r="BR456" s="93">
        <v>6</v>
      </c>
      <c r="BS456" s="7">
        <v>3</v>
      </c>
      <c r="BT456" s="7">
        <v>5</v>
      </c>
      <c r="BU456" s="7">
        <v>6</v>
      </c>
      <c r="BV456" s="94" t="s">
        <v>1605</v>
      </c>
      <c r="BW456" s="7">
        <v>2</v>
      </c>
      <c r="BX456" s="6" t="s">
        <v>1622</v>
      </c>
      <c r="BY456" s="6" t="s">
        <v>1569</v>
      </c>
    </row>
    <row r="457" spans="1:77" ht="39.6" x14ac:dyDescent="0.25">
      <c r="I457" s="95" t="s">
        <v>1623</v>
      </c>
      <c r="T457" s="24">
        <f>SUM(T450:T456)</f>
        <v>24</v>
      </c>
      <c r="U457" s="24">
        <f t="shared" ref="U457:Y457" si="107">SUM(U450:U456)</f>
        <v>41</v>
      </c>
      <c r="V457" s="24">
        <f t="shared" si="107"/>
        <v>5</v>
      </c>
      <c r="W457" s="24">
        <f t="shared" si="107"/>
        <v>131</v>
      </c>
      <c r="X457" s="24">
        <f t="shared" si="107"/>
        <v>0</v>
      </c>
      <c r="Y457" s="24">
        <f t="shared" si="107"/>
        <v>4</v>
      </c>
      <c r="Z457" s="9">
        <f t="shared" si="105"/>
        <v>205</v>
      </c>
      <c r="BL457" s="25"/>
      <c r="BR457" s="6"/>
      <c r="BV457" s="6"/>
    </row>
    <row r="458" spans="1:77" x14ac:dyDescent="0.25">
      <c r="AS458" s="6" t="s">
        <v>1470</v>
      </c>
      <c r="AX458" s="6" t="s">
        <v>1472</v>
      </c>
      <c r="BD458" s="6" t="s">
        <v>1471</v>
      </c>
      <c r="BL458" s="25" t="s">
        <v>1473</v>
      </c>
      <c r="BQ458" s="6" t="s">
        <v>1474</v>
      </c>
      <c r="BR458" s="6"/>
      <c r="BV458" s="6" t="s">
        <v>1475</v>
      </c>
    </row>
    <row r="459" spans="1:77" x14ac:dyDescent="0.25">
      <c r="S459" s="9" t="s">
        <v>1507</v>
      </c>
      <c r="T459" s="9" t="s">
        <v>80</v>
      </c>
      <c r="U459" s="9" t="s">
        <v>51</v>
      </c>
      <c r="V459" s="9" t="s">
        <v>97</v>
      </c>
      <c r="W459" s="9" t="s">
        <v>63</v>
      </c>
      <c r="X459" s="9" t="s">
        <v>59</v>
      </c>
      <c r="Y459" s="9" t="s">
        <v>98</v>
      </c>
      <c r="Z459" s="9" t="s">
        <v>1508</v>
      </c>
      <c r="AO459" s="6" t="s">
        <v>5</v>
      </c>
      <c r="AP459" s="6" t="s">
        <v>1585</v>
      </c>
      <c r="AQ459" s="6" t="s">
        <v>1542</v>
      </c>
      <c r="AR459" s="6" t="s">
        <v>1543</v>
      </c>
      <c r="AS459" s="6" t="s">
        <v>1544</v>
      </c>
      <c r="AT459" s="6" t="s">
        <v>1545</v>
      </c>
      <c r="AU459" s="6" t="s">
        <v>1546</v>
      </c>
      <c r="AV459" s="6" t="s">
        <v>1547</v>
      </c>
      <c r="AW459" s="65" t="s">
        <v>1548</v>
      </c>
      <c r="AX459" s="65" t="s">
        <v>1549</v>
      </c>
      <c r="AY459" s="6" t="s">
        <v>1550</v>
      </c>
      <c r="AZ459" s="6" t="s">
        <v>1551</v>
      </c>
      <c r="BA459" s="6" t="s">
        <v>1552</v>
      </c>
      <c r="BB459" s="6" t="s">
        <v>1553</v>
      </c>
      <c r="BC459" s="6" t="s">
        <v>1554</v>
      </c>
      <c r="BD459" s="6" t="s">
        <v>1555</v>
      </c>
      <c r="BE459" s="6" t="s">
        <v>1556</v>
      </c>
      <c r="BF459" s="6" t="s">
        <v>1557</v>
      </c>
      <c r="BG459" s="6" t="s">
        <v>1558</v>
      </c>
      <c r="BH459" s="6" t="s">
        <v>1559</v>
      </c>
      <c r="BI459" s="6" t="s">
        <v>1560</v>
      </c>
      <c r="BJ459" s="7" t="s">
        <v>1561</v>
      </c>
      <c r="BK459" s="7" t="s">
        <v>1562</v>
      </c>
      <c r="BL459" s="96" t="s">
        <v>1624</v>
      </c>
      <c r="BM459" s="7" t="s">
        <v>1564</v>
      </c>
      <c r="BN459" s="7" t="s">
        <v>1565</v>
      </c>
      <c r="BO459" s="7" t="s">
        <v>1566</v>
      </c>
      <c r="BP459" s="7" t="s">
        <v>1567</v>
      </c>
      <c r="BQ459" s="7" t="s">
        <v>1568</v>
      </c>
      <c r="BR459" s="7" t="s">
        <v>1569</v>
      </c>
      <c r="BS459" s="7" t="s">
        <v>1570</v>
      </c>
      <c r="BT459" s="7" t="s">
        <v>1571</v>
      </c>
      <c r="BU459" s="7" t="s">
        <v>1572</v>
      </c>
      <c r="BV459" s="7" t="s">
        <v>1573</v>
      </c>
      <c r="BW459" s="7" t="s">
        <v>1574</v>
      </c>
    </row>
    <row r="460" spans="1:77" x14ac:dyDescent="0.25">
      <c r="S460" s="9" t="s">
        <v>1478</v>
      </c>
      <c r="T460" s="20">
        <v>0</v>
      </c>
      <c r="U460" s="20">
        <v>0</v>
      </c>
      <c r="V460" s="20">
        <v>0</v>
      </c>
      <c r="W460" s="20">
        <v>1</v>
      </c>
      <c r="X460" s="20">
        <v>0</v>
      </c>
      <c r="Y460" s="20">
        <v>0</v>
      </c>
      <c r="Z460" s="10">
        <f>SUM(T460:W460)+Y460</f>
        <v>1</v>
      </c>
      <c r="AA460" s="9" t="s">
        <v>1478</v>
      </c>
      <c r="AO460" s="9" t="s">
        <v>1608</v>
      </c>
      <c r="AP460" s="68">
        <v>0</v>
      </c>
      <c r="AQ460" s="68">
        <v>0</v>
      </c>
      <c r="AR460" s="68">
        <v>0</v>
      </c>
      <c r="AS460" s="68">
        <v>0</v>
      </c>
      <c r="AT460" s="68">
        <v>0</v>
      </c>
      <c r="AU460" s="68">
        <v>0</v>
      </c>
      <c r="AV460" s="68">
        <v>0</v>
      </c>
      <c r="AW460" s="68">
        <v>0</v>
      </c>
      <c r="AX460" s="68">
        <v>0</v>
      </c>
      <c r="AY460" s="68">
        <v>1</v>
      </c>
      <c r="AZ460" s="68">
        <v>7</v>
      </c>
      <c r="BA460" s="68">
        <v>40</v>
      </c>
      <c r="BB460" s="68">
        <v>42</v>
      </c>
      <c r="BC460" s="68">
        <v>161</v>
      </c>
      <c r="BD460" s="68">
        <v>182</v>
      </c>
      <c r="BE460" s="69">
        <v>349</v>
      </c>
      <c r="BF460" s="68">
        <v>202</v>
      </c>
      <c r="BG460" s="20">
        <v>211</v>
      </c>
      <c r="BH460" s="68">
        <v>120</v>
      </c>
      <c r="BI460" s="68">
        <v>162</v>
      </c>
      <c r="BJ460" s="68">
        <v>71</v>
      </c>
      <c r="BK460" s="68">
        <v>109</v>
      </c>
      <c r="BL460" s="68">
        <v>69</v>
      </c>
      <c r="BM460" s="68">
        <v>64</v>
      </c>
      <c r="BN460" s="68">
        <v>30</v>
      </c>
      <c r="BO460" s="68">
        <v>38</v>
      </c>
      <c r="BP460" s="72">
        <v>21</v>
      </c>
      <c r="BQ460" s="20">
        <v>59</v>
      </c>
      <c r="BR460" s="20">
        <v>18</v>
      </c>
      <c r="BS460" s="20">
        <v>8</v>
      </c>
      <c r="BT460" s="20">
        <v>7</v>
      </c>
      <c r="BU460" s="20">
        <v>6</v>
      </c>
      <c r="BV460" s="20">
        <v>3</v>
      </c>
      <c r="BW460" s="20">
        <v>1</v>
      </c>
      <c r="BX460" s="9" t="s">
        <v>1608</v>
      </c>
    </row>
    <row r="461" spans="1:77" x14ac:dyDescent="0.25">
      <c r="S461" s="40" t="s">
        <v>1479</v>
      </c>
      <c r="T461" s="38">
        <v>0</v>
      </c>
      <c r="U461" s="38">
        <v>0</v>
      </c>
      <c r="V461" s="38">
        <v>0</v>
      </c>
      <c r="W461" s="38">
        <v>1</v>
      </c>
      <c r="X461" s="38">
        <v>0</v>
      </c>
      <c r="Y461" s="38">
        <v>0</v>
      </c>
      <c r="Z461" s="10">
        <f t="shared" ref="Z461:Z467" si="108">SUM(T461:W461)+Y461</f>
        <v>1</v>
      </c>
      <c r="AA461" s="40" t="s">
        <v>1479</v>
      </c>
      <c r="AO461" s="97" t="s">
        <v>1589</v>
      </c>
      <c r="AP461" s="78">
        <v>0</v>
      </c>
      <c r="AQ461" s="78">
        <v>0</v>
      </c>
      <c r="AR461" s="78">
        <v>0</v>
      </c>
      <c r="AS461" s="78">
        <v>0</v>
      </c>
      <c r="AT461" s="78">
        <v>0</v>
      </c>
      <c r="AU461" s="78">
        <v>0</v>
      </c>
      <c r="AV461" s="78">
        <v>0</v>
      </c>
      <c r="AW461" s="78">
        <v>0</v>
      </c>
      <c r="AX461" s="78">
        <v>0</v>
      </c>
      <c r="AY461" s="78">
        <v>0</v>
      </c>
      <c r="AZ461" s="78">
        <v>0</v>
      </c>
      <c r="BA461" s="78">
        <v>13</v>
      </c>
      <c r="BB461" s="78">
        <v>33</v>
      </c>
      <c r="BC461" s="78">
        <v>51</v>
      </c>
      <c r="BD461" s="78">
        <v>28</v>
      </c>
      <c r="BE461" s="78">
        <v>181</v>
      </c>
      <c r="BF461" s="78">
        <v>177</v>
      </c>
      <c r="BG461" s="98">
        <v>386</v>
      </c>
      <c r="BH461" s="98">
        <v>395</v>
      </c>
      <c r="BI461" s="69">
        <v>522</v>
      </c>
      <c r="BJ461" s="78">
        <v>271</v>
      </c>
      <c r="BK461" s="80">
        <v>333</v>
      </c>
      <c r="BL461" s="99">
        <v>316</v>
      </c>
      <c r="BM461" s="99">
        <v>325</v>
      </c>
      <c r="BN461" s="99">
        <v>83</v>
      </c>
      <c r="BO461" s="99">
        <v>73</v>
      </c>
      <c r="BP461" s="99">
        <v>14</v>
      </c>
      <c r="BQ461" s="79">
        <v>43</v>
      </c>
      <c r="BR461" s="80">
        <v>23</v>
      </c>
      <c r="BS461" s="80">
        <v>17</v>
      </c>
      <c r="BT461" s="80">
        <v>4</v>
      </c>
      <c r="BU461" s="80">
        <v>0</v>
      </c>
      <c r="BV461" s="80">
        <v>0</v>
      </c>
      <c r="BW461" s="80">
        <v>0</v>
      </c>
      <c r="BX461" s="77" t="s">
        <v>1589</v>
      </c>
    </row>
    <row r="462" spans="1:77" x14ac:dyDescent="0.25">
      <c r="S462" s="9" t="s">
        <v>1480</v>
      </c>
      <c r="T462" s="20">
        <v>0</v>
      </c>
      <c r="U462" s="20">
        <v>0</v>
      </c>
      <c r="V462" s="20">
        <v>0</v>
      </c>
      <c r="W462" s="20">
        <v>2</v>
      </c>
      <c r="X462" s="20">
        <v>0</v>
      </c>
      <c r="Y462" s="20">
        <v>0</v>
      </c>
      <c r="Z462" s="10">
        <f t="shared" si="108"/>
        <v>2</v>
      </c>
      <c r="AA462" s="9" t="s">
        <v>1480</v>
      </c>
      <c r="AO462" s="9" t="s">
        <v>1609</v>
      </c>
      <c r="AP462" s="68">
        <v>0</v>
      </c>
      <c r="AQ462" s="68">
        <v>0</v>
      </c>
      <c r="AR462" s="68">
        <v>0</v>
      </c>
      <c r="AS462" s="68">
        <v>0</v>
      </c>
      <c r="AT462" s="68">
        <v>0</v>
      </c>
      <c r="AU462" s="68">
        <v>0</v>
      </c>
      <c r="AV462" s="68">
        <v>0</v>
      </c>
      <c r="AW462" s="68">
        <v>0</v>
      </c>
      <c r="AX462" s="68">
        <v>0</v>
      </c>
      <c r="AY462" s="68">
        <v>0</v>
      </c>
      <c r="AZ462" s="68">
        <v>0</v>
      </c>
      <c r="BA462" s="68">
        <v>0</v>
      </c>
      <c r="BB462" s="68">
        <v>0</v>
      </c>
      <c r="BC462" s="68">
        <v>0</v>
      </c>
      <c r="BD462" s="68">
        <v>0</v>
      </c>
      <c r="BE462" s="68">
        <v>0</v>
      </c>
      <c r="BF462" s="68">
        <v>0</v>
      </c>
      <c r="BG462" s="20">
        <v>61</v>
      </c>
      <c r="BH462" s="68">
        <v>57</v>
      </c>
      <c r="BI462" s="68">
        <v>152</v>
      </c>
      <c r="BJ462" s="68">
        <v>72</v>
      </c>
      <c r="BK462" s="68">
        <v>204</v>
      </c>
      <c r="BL462" s="68">
        <v>229</v>
      </c>
      <c r="BM462" s="69">
        <v>320</v>
      </c>
      <c r="BN462" s="68">
        <v>186</v>
      </c>
      <c r="BO462" s="68">
        <v>291</v>
      </c>
      <c r="BP462" s="72">
        <v>114</v>
      </c>
      <c r="BQ462" s="20">
        <v>126</v>
      </c>
      <c r="BR462" s="20">
        <v>56</v>
      </c>
      <c r="BS462" s="20">
        <v>57</v>
      </c>
      <c r="BT462" s="20">
        <v>34</v>
      </c>
      <c r="BU462" s="20">
        <v>40</v>
      </c>
      <c r="BV462" s="20">
        <v>25</v>
      </c>
      <c r="BW462" s="20">
        <v>23</v>
      </c>
      <c r="BX462" s="9" t="s">
        <v>1609</v>
      </c>
    </row>
    <row r="463" spans="1:77" x14ac:dyDescent="0.25">
      <c r="S463" s="40" t="s">
        <v>1481</v>
      </c>
      <c r="T463" s="38">
        <v>0</v>
      </c>
      <c r="U463" s="38">
        <v>0</v>
      </c>
      <c r="V463" s="38">
        <v>0</v>
      </c>
      <c r="W463" s="38">
        <v>1</v>
      </c>
      <c r="X463" s="38">
        <v>0</v>
      </c>
      <c r="Y463" s="38">
        <v>0</v>
      </c>
      <c r="Z463" s="10">
        <f t="shared" si="108"/>
        <v>1</v>
      </c>
      <c r="AA463" s="40" t="s">
        <v>1481</v>
      </c>
      <c r="AO463" s="97" t="s">
        <v>1590</v>
      </c>
      <c r="AP463" s="78">
        <v>0</v>
      </c>
      <c r="AQ463" s="78">
        <v>0</v>
      </c>
      <c r="AR463" s="78">
        <v>0</v>
      </c>
      <c r="AS463" s="78">
        <v>0</v>
      </c>
      <c r="AT463" s="78">
        <v>0</v>
      </c>
      <c r="AU463" s="78">
        <v>0</v>
      </c>
      <c r="AV463" s="78">
        <v>0</v>
      </c>
      <c r="AW463" s="78">
        <v>0</v>
      </c>
      <c r="AX463" s="78">
        <v>0</v>
      </c>
      <c r="AY463" s="78">
        <v>0</v>
      </c>
      <c r="AZ463" s="78">
        <v>0</v>
      </c>
      <c r="BA463" s="78">
        <v>0</v>
      </c>
      <c r="BB463" s="78">
        <v>0</v>
      </c>
      <c r="BC463" s="78">
        <v>0</v>
      </c>
      <c r="BD463" s="78">
        <v>0</v>
      </c>
      <c r="BE463" s="78">
        <v>0</v>
      </c>
      <c r="BF463" s="78">
        <v>0</v>
      </c>
      <c r="BG463" s="98">
        <v>0</v>
      </c>
      <c r="BH463" s="98">
        <v>0</v>
      </c>
      <c r="BI463" s="78">
        <v>76</v>
      </c>
      <c r="BJ463" s="78">
        <v>315</v>
      </c>
      <c r="BK463" s="80">
        <v>456</v>
      </c>
      <c r="BL463" s="99">
        <v>337</v>
      </c>
      <c r="BM463" s="99">
        <v>386</v>
      </c>
      <c r="BN463" s="99">
        <v>515</v>
      </c>
      <c r="BO463" s="99">
        <v>623</v>
      </c>
      <c r="BP463" s="69">
        <v>676</v>
      </c>
      <c r="BQ463" s="98">
        <v>642</v>
      </c>
      <c r="BR463" s="38">
        <v>484</v>
      </c>
      <c r="BS463" s="38">
        <v>335</v>
      </c>
      <c r="BT463" s="38">
        <v>282</v>
      </c>
      <c r="BU463" s="38">
        <v>34</v>
      </c>
      <c r="BV463" s="38">
        <v>24</v>
      </c>
      <c r="BW463" s="38">
        <v>0</v>
      </c>
      <c r="BX463" s="97" t="s">
        <v>1590</v>
      </c>
    </row>
    <row r="464" spans="1:77" x14ac:dyDescent="0.25">
      <c r="S464" s="10" t="s">
        <v>1482</v>
      </c>
      <c r="T464" s="20">
        <v>6</v>
      </c>
      <c r="U464" s="20">
        <v>5</v>
      </c>
      <c r="V464" s="20">
        <v>0</v>
      </c>
      <c r="W464" s="20">
        <v>12</v>
      </c>
      <c r="X464" s="20">
        <v>0</v>
      </c>
      <c r="Y464" s="20">
        <v>0</v>
      </c>
      <c r="Z464" s="10">
        <f t="shared" si="108"/>
        <v>23</v>
      </c>
      <c r="AA464" s="10" t="s">
        <v>1482</v>
      </c>
      <c r="AO464" s="9" t="s">
        <v>1610</v>
      </c>
      <c r="AP464" s="68">
        <v>0</v>
      </c>
      <c r="AQ464" s="68">
        <v>0</v>
      </c>
      <c r="AR464" s="68">
        <v>0</v>
      </c>
      <c r="AS464" s="68">
        <v>0</v>
      </c>
      <c r="AT464" s="68">
        <v>0</v>
      </c>
      <c r="AU464" s="68">
        <v>0</v>
      </c>
      <c r="AV464" s="68">
        <v>0</v>
      </c>
      <c r="AW464" s="68">
        <v>0</v>
      </c>
      <c r="AX464" s="68">
        <v>0</v>
      </c>
      <c r="AY464" s="68">
        <v>0</v>
      </c>
      <c r="AZ464" s="68">
        <v>0</v>
      </c>
      <c r="BA464" s="68">
        <v>0</v>
      </c>
      <c r="BB464" s="68">
        <v>0</v>
      </c>
      <c r="BC464" s="68">
        <v>0</v>
      </c>
      <c r="BD464" s="68">
        <v>0</v>
      </c>
      <c r="BE464" s="68">
        <v>0</v>
      </c>
      <c r="BF464" s="68">
        <v>0</v>
      </c>
      <c r="BG464" s="68">
        <v>0</v>
      </c>
      <c r="BH464" s="68">
        <v>0</v>
      </c>
      <c r="BI464" s="68">
        <v>0</v>
      </c>
      <c r="BJ464" s="68">
        <v>0</v>
      </c>
      <c r="BK464" s="68">
        <v>0</v>
      </c>
      <c r="BL464" s="68">
        <v>0</v>
      </c>
      <c r="BM464" s="68">
        <v>4</v>
      </c>
      <c r="BN464" s="68">
        <v>1</v>
      </c>
      <c r="BO464" s="68">
        <v>40</v>
      </c>
      <c r="BP464" s="72">
        <v>50</v>
      </c>
      <c r="BQ464" s="18">
        <v>364</v>
      </c>
      <c r="BR464" s="20">
        <v>319</v>
      </c>
      <c r="BS464" s="82">
        <v>559</v>
      </c>
      <c r="BT464" s="18">
        <v>390</v>
      </c>
      <c r="BU464" s="18">
        <v>319</v>
      </c>
      <c r="BV464" s="18">
        <v>190</v>
      </c>
      <c r="BW464" s="18">
        <v>187</v>
      </c>
      <c r="BX464" s="9" t="s">
        <v>1610</v>
      </c>
    </row>
    <row r="465" spans="1:76" x14ac:dyDescent="0.25">
      <c r="S465" s="40" t="s">
        <v>1483</v>
      </c>
      <c r="T465" s="38">
        <v>27</v>
      </c>
      <c r="U465" s="38">
        <v>32</v>
      </c>
      <c r="V465" s="38">
        <v>5</v>
      </c>
      <c r="W465" s="38">
        <v>119</v>
      </c>
      <c r="X465" s="38">
        <v>212</v>
      </c>
      <c r="Y465" s="38">
        <v>4</v>
      </c>
      <c r="Z465" s="10">
        <f t="shared" si="108"/>
        <v>187</v>
      </c>
      <c r="AA465" s="40" t="s">
        <v>1483</v>
      </c>
      <c r="AO465" s="97" t="s">
        <v>1591</v>
      </c>
      <c r="AP465" s="78">
        <v>0</v>
      </c>
      <c r="AQ465" s="78">
        <v>0</v>
      </c>
      <c r="AR465" s="78">
        <v>0</v>
      </c>
      <c r="AS465" s="78">
        <v>0</v>
      </c>
      <c r="AT465" s="78">
        <v>0</v>
      </c>
      <c r="AU465" s="78">
        <v>0</v>
      </c>
      <c r="AV465" s="78">
        <v>0</v>
      </c>
      <c r="AW465" s="78">
        <v>0</v>
      </c>
      <c r="AX465" s="78">
        <v>0</v>
      </c>
      <c r="AY465" s="78">
        <v>0</v>
      </c>
      <c r="AZ465" s="78">
        <v>0</v>
      </c>
      <c r="BA465" s="78">
        <v>0</v>
      </c>
      <c r="BB465" s="78">
        <v>0</v>
      </c>
      <c r="BC465" s="78">
        <v>0</v>
      </c>
      <c r="BD465" s="78">
        <v>0</v>
      </c>
      <c r="BE465" s="78">
        <v>0</v>
      </c>
      <c r="BF465" s="78">
        <v>0</v>
      </c>
      <c r="BG465" s="98">
        <v>0</v>
      </c>
      <c r="BH465" s="98">
        <v>0</v>
      </c>
      <c r="BI465" s="98">
        <v>0</v>
      </c>
      <c r="BJ465" s="98">
        <v>0</v>
      </c>
      <c r="BK465" s="98">
        <v>0</v>
      </c>
      <c r="BL465" s="98">
        <v>0</v>
      </c>
      <c r="BM465" s="98">
        <v>0</v>
      </c>
      <c r="BN465" s="98">
        <v>0</v>
      </c>
      <c r="BO465" s="98">
        <v>0</v>
      </c>
      <c r="BP465" s="98">
        <v>1</v>
      </c>
      <c r="BQ465" s="98">
        <v>17</v>
      </c>
      <c r="BR465" s="38">
        <v>191</v>
      </c>
      <c r="BS465" s="38">
        <v>358</v>
      </c>
      <c r="BT465" s="19">
        <v>504</v>
      </c>
      <c r="BU465" s="38">
        <v>472</v>
      </c>
      <c r="BV465" s="38">
        <v>341</v>
      </c>
      <c r="BW465" s="38">
        <v>212</v>
      </c>
      <c r="BX465" s="97" t="s">
        <v>1591</v>
      </c>
    </row>
    <row r="466" spans="1:76" x14ac:dyDescent="0.25">
      <c r="S466" s="10" t="s">
        <v>1484</v>
      </c>
      <c r="T466" s="20">
        <v>71</v>
      </c>
      <c r="U466" s="20">
        <v>134</v>
      </c>
      <c r="V466" s="20">
        <v>21</v>
      </c>
      <c r="W466" s="20">
        <v>183</v>
      </c>
      <c r="X466" s="20">
        <v>512</v>
      </c>
      <c r="Y466" s="20">
        <v>29</v>
      </c>
      <c r="Z466" s="10">
        <f t="shared" si="108"/>
        <v>438</v>
      </c>
      <c r="AA466" s="10" t="s">
        <v>1484</v>
      </c>
      <c r="AO466" s="9" t="s">
        <v>1611</v>
      </c>
      <c r="AP466" s="68">
        <v>0</v>
      </c>
      <c r="AQ466" s="68">
        <v>0</v>
      </c>
      <c r="AR466" s="68">
        <v>0</v>
      </c>
      <c r="AS466" s="68">
        <v>0</v>
      </c>
      <c r="AT466" s="68">
        <v>0</v>
      </c>
      <c r="AU466" s="68">
        <v>0</v>
      </c>
      <c r="AV466" s="68">
        <v>0</v>
      </c>
      <c r="AW466" s="68">
        <v>0</v>
      </c>
      <c r="AX466" s="68">
        <v>0</v>
      </c>
      <c r="AY466" s="68">
        <v>0</v>
      </c>
      <c r="AZ466" s="68">
        <v>0</v>
      </c>
      <c r="BA466" s="68">
        <v>0</v>
      </c>
      <c r="BB466" s="68">
        <v>0</v>
      </c>
      <c r="BC466" s="68">
        <v>0</v>
      </c>
      <c r="BD466" s="68">
        <v>0</v>
      </c>
      <c r="BE466" s="68">
        <v>0</v>
      </c>
      <c r="BF466" s="68">
        <v>0</v>
      </c>
      <c r="BG466" s="68">
        <v>0</v>
      </c>
      <c r="BH466" s="68">
        <v>0</v>
      </c>
      <c r="BI466" s="68">
        <v>0</v>
      </c>
      <c r="BJ466" s="68">
        <v>0</v>
      </c>
      <c r="BK466" s="68">
        <v>0</v>
      </c>
      <c r="BL466" s="68">
        <v>0</v>
      </c>
      <c r="BM466" s="68">
        <v>0</v>
      </c>
      <c r="BN466" s="68">
        <v>0</v>
      </c>
      <c r="BO466" s="68">
        <v>0</v>
      </c>
      <c r="BP466" s="72">
        <v>0</v>
      </c>
      <c r="BQ466" s="20">
        <v>0</v>
      </c>
      <c r="BR466" s="20">
        <v>0</v>
      </c>
      <c r="BS466" s="20">
        <v>45</v>
      </c>
      <c r="BT466" s="20">
        <v>113</v>
      </c>
      <c r="BU466" s="20">
        <v>239</v>
      </c>
      <c r="BV466" s="18">
        <v>294</v>
      </c>
      <c r="BW466" s="82">
        <v>438</v>
      </c>
      <c r="BX466" s="9" t="s">
        <v>1611</v>
      </c>
    </row>
    <row r="467" spans="1:76" x14ac:dyDescent="0.25">
      <c r="T467" s="16">
        <f>SUM(T460:T466)</f>
        <v>104</v>
      </c>
      <c r="U467" s="16">
        <f t="shared" ref="U467:Y467" si="109">SUM(U460:U466)</f>
        <v>171</v>
      </c>
      <c r="V467" s="16">
        <f t="shared" si="109"/>
        <v>26</v>
      </c>
      <c r="W467" s="16">
        <f t="shared" si="109"/>
        <v>319</v>
      </c>
      <c r="X467" s="16">
        <f t="shared" si="109"/>
        <v>724</v>
      </c>
      <c r="Y467" s="16">
        <f t="shared" si="109"/>
        <v>33</v>
      </c>
      <c r="Z467" s="10">
        <f t="shared" si="108"/>
        <v>653</v>
      </c>
      <c r="AO467" s="97" t="s">
        <v>1593</v>
      </c>
      <c r="AP467" s="78">
        <v>0</v>
      </c>
      <c r="AQ467" s="78">
        <v>0</v>
      </c>
      <c r="AR467" s="78">
        <v>0</v>
      </c>
      <c r="AS467" s="78">
        <v>0</v>
      </c>
      <c r="AT467" s="78">
        <v>0</v>
      </c>
      <c r="AU467" s="78">
        <v>0</v>
      </c>
      <c r="AV467" s="78">
        <v>0</v>
      </c>
      <c r="AW467" s="78">
        <v>0</v>
      </c>
      <c r="AX467" s="78">
        <v>0</v>
      </c>
      <c r="AY467" s="78">
        <v>0</v>
      </c>
      <c r="AZ467" s="78">
        <v>0</v>
      </c>
      <c r="BA467" s="78">
        <v>0</v>
      </c>
      <c r="BB467" s="78">
        <v>0</v>
      </c>
      <c r="BC467" s="78">
        <v>0</v>
      </c>
      <c r="BD467" s="78">
        <v>0</v>
      </c>
      <c r="BE467" s="78">
        <v>0</v>
      </c>
      <c r="BF467" s="78">
        <v>0</v>
      </c>
      <c r="BG467" s="98">
        <v>0</v>
      </c>
      <c r="BH467" s="98">
        <v>0</v>
      </c>
      <c r="BI467" s="98">
        <v>0</v>
      </c>
      <c r="BJ467" s="98">
        <v>0</v>
      </c>
      <c r="BK467" s="98">
        <v>0</v>
      </c>
      <c r="BL467" s="98">
        <v>0</v>
      </c>
      <c r="BM467" s="98">
        <v>0</v>
      </c>
      <c r="BN467" s="98">
        <v>0</v>
      </c>
      <c r="BO467" s="98">
        <v>0</v>
      </c>
      <c r="BP467" s="98">
        <v>0</v>
      </c>
      <c r="BQ467" s="98">
        <v>0</v>
      </c>
      <c r="BR467" s="38">
        <v>0</v>
      </c>
      <c r="BS467" s="38">
        <v>0</v>
      </c>
      <c r="BT467" s="38">
        <v>6</v>
      </c>
      <c r="BU467" s="38">
        <v>246</v>
      </c>
      <c r="BV467" s="38">
        <v>415</v>
      </c>
      <c r="BW467" s="38">
        <v>512</v>
      </c>
      <c r="BX467" s="97" t="s">
        <v>1593</v>
      </c>
    </row>
    <row r="479" spans="1:76" ht="39.6" x14ac:dyDescent="0.25">
      <c r="A479" s="28" t="s">
        <v>1573</v>
      </c>
      <c r="B479" s="28" t="s">
        <v>1492</v>
      </c>
      <c r="C479" s="28" t="s">
        <v>1468</v>
      </c>
      <c r="D479" s="28" t="s">
        <v>1493</v>
      </c>
      <c r="E479" s="28" t="s">
        <v>1494</v>
      </c>
      <c r="F479" s="28" t="s">
        <v>1495</v>
      </c>
      <c r="G479" s="28" t="s">
        <v>1496</v>
      </c>
      <c r="H479" s="28" t="s">
        <v>1497</v>
      </c>
      <c r="I479" s="28" t="s">
        <v>1498</v>
      </c>
      <c r="J479" s="28" t="s">
        <v>1499</v>
      </c>
      <c r="K479" s="31" t="s">
        <v>1500</v>
      </c>
      <c r="L479" s="32" t="s">
        <v>1501</v>
      </c>
      <c r="M479" s="12" t="s">
        <v>1625</v>
      </c>
      <c r="S479" s="21" t="s">
        <v>1573</v>
      </c>
      <c r="AO479" s="13" t="s">
        <v>1530</v>
      </c>
      <c r="AP479" s="61" t="s">
        <v>1573</v>
      </c>
      <c r="AQ479" s="62"/>
      <c r="AR479" s="62"/>
      <c r="AS479" s="62"/>
      <c r="BR479" s="6"/>
    </row>
    <row r="480" spans="1:76" x14ac:dyDescent="0.25">
      <c r="A480" s="55" t="s">
        <v>177</v>
      </c>
      <c r="B480" s="36" t="s">
        <v>250</v>
      </c>
      <c r="C480" s="37">
        <v>5</v>
      </c>
      <c r="D480" s="48">
        <v>5</v>
      </c>
      <c r="E480" s="48">
        <v>5</v>
      </c>
      <c r="F480" s="48">
        <v>0</v>
      </c>
      <c r="G480" s="48">
        <v>0</v>
      </c>
      <c r="H480" s="48">
        <v>0</v>
      </c>
      <c r="I480" s="48">
        <v>0</v>
      </c>
      <c r="J480" s="48">
        <v>0</v>
      </c>
      <c r="K480" s="48">
        <v>0</v>
      </c>
      <c r="L480" s="100">
        <f t="shared" ref="L480:L494" si="110">SUM(E480:K480)</f>
        <v>5</v>
      </c>
      <c r="M480" s="6">
        <v>5</v>
      </c>
      <c r="S480" s="9" t="s">
        <v>1503</v>
      </c>
      <c r="T480" s="9" t="s">
        <v>80</v>
      </c>
      <c r="U480" s="9" t="s">
        <v>51</v>
      </c>
      <c r="V480" s="9" t="s">
        <v>97</v>
      </c>
      <c r="W480" s="9" t="s">
        <v>63</v>
      </c>
      <c r="X480" s="9" t="s">
        <v>59</v>
      </c>
      <c r="Y480" s="9" t="s">
        <v>98</v>
      </c>
      <c r="Z480" s="9" t="s">
        <v>1469</v>
      </c>
      <c r="AO480" s="6" t="s">
        <v>1616</v>
      </c>
      <c r="AP480" s="62"/>
      <c r="AQ480" s="62"/>
      <c r="AR480" s="62"/>
      <c r="AS480" s="62"/>
      <c r="BR480" s="6"/>
    </row>
    <row r="481" spans="1:76" x14ac:dyDescent="0.25">
      <c r="A481" s="55" t="s">
        <v>183</v>
      </c>
      <c r="B481" s="55" t="s">
        <v>250</v>
      </c>
      <c r="C481" s="89">
        <v>3</v>
      </c>
      <c r="D481" s="48">
        <v>3</v>
      </c>
      <c r="E481" s="48">
        <v>1</v>
      </c>
      <c r="F481" s="48">
        <v>0</v>
      </c>
      <c r="G481" s="48">
        <v>0</v>
      </c>
      <c r="H481" s="48">
        <v>2</v>
      </c>
      <c r="I481" s="48">
        <v>0</v>
      </c>
      <c r="J481" s="48">
        <v>0</v>
      </c>
      <c r="K481" s="48">
        <v>0</v>
      </c>
      <c r="L481" s="100">
        <f t="shared" si="110"/>
        <v>3</v>
      </c>
      <c r="M481" s="6">
        <v>3</v>
      </c>
      <c r="S481" s="9" t="s">
        <v>1478</v>
      </c>
      <c r="T481" s="20">
        <v>0</v>
      </c>
      <c r="U481" s="20">
        <v>0</v>
      </c>
      <c r="V481" s="20">
        <v>0</v>
      </c>
      <c r="W481" s="20">
        <v>0</v>
      </c>
      <c r="X481" s="20">
        <v>0</v>
      </c>
      <c r="Y481" s="20">
        <v>0</v>
      </c>
      <c r="Z481" s="9">
        <f>SUM(T481:Y481)</f>
        <v>0</v>
      </c>
      <c r="AO481" s="6" t="s">
        <v>1533</v>
      </c>
      <c r="AP481" s="62"/>
      <c r="AQ481" s="62"/>
      <c r="AR481" s="62"/>
      <c r="AS481" s="62"/>
      <c r="BL481" s="6" t="s">
        <v>1531</v>
      </c>
      <c r="BR481" s="6"/>
    </row>
    <row r="482" spans="1:76" x14ac:dyDescent="0.25">
      <c r="A482" s="33" t="s">
        <v>186</v>
      </c>
      <c r="B482" s="33" t="s">
        <v>571</v>
      </c>
      <c r="C482" s="43">
        <v>3</v>
      </c>
      <c r="D482" s="47">
        <v>3</v>
      </c>
      <c r="E482" s="47">
        <v>1</v>
      </c>
      <c r="F482" s="47">
        <v>0</v>
      </c>
      <c r="G482" s="47">
        <v>0</v>
      </c>
      <c r="H482" s="47">
        <v>2</v>
      </c>
      <c r="I482" s="47">
        <v>0</v>
      </c>
      <c r="J482" s="47">
        <v>0</v>
      </c>
      <c r="K482" s="47">
        <v>0</v>
      </c>
      <c r="L482" s="35">
        <f t="shared" si="110"/>
        <v>3</v>
      </c>
      <c r="S482" s="40" t="s">
        <v>1479</v>
      </c>
      <c r="T482" s="38">
        <v>5</v>
      </c>
      <c r="U482" s="38">
        <v>0</v>
      </c>
      <c r="V482" s="38">
        <v>0</v>
      </c>
      <c r="W482" s="38">
        <v>0</v>
      </c>
      <c r="X482" s="38">
        <v>0</v>
      </c>
      <c r="Y482" s="38">
        <v>0</v>
      </c>
      <c r="Z482" s="9">
        <f t="shared" ref="Z482:Z488" si="111">SUM(T482:Y482)</f>
        <v>5</v>
      </c>
      <c r="AP482" s="64">
        <v>2009</v>
      </c>
      <c r="AQ482" s="64"/>
      <c r="AR482" s="64"/>
      <c r="AS482" s="64"/>
      <c r="AT482" s="7">
        <v>2010</v>
      </c>
      <c r="AU482" s="7"/>
      <c r="AV482" s="7"/>
      <c r="AW482" s="7"/>
      <c r="AX482" s="7">
        <v>2011</v>
      </c>
      <c r="AY482" s="7"/>
      <c r="AZ482" s="7"/>
      <c r="BA482" s="7"/>
      <c r="BB482" s="7">
        <v>2012</v>
      </c>
      <c r="BC482" s="7"/>
      <c r="BD482" s="7"/>
      <c r="BE482" s="7"/>
      <c r="BF482" s="7">
        <v>2013</v>
      </c>
      <c r="BG482" s="7"/>
      <c r="BH482" s="7"/>
      <c r="BI482" s="7"/>
      <c r="BJ482" s="7">
        <v>2014</v>
      </c>
      <c r="BK482" s="7"/>
      <c r="BL482" s="7"/>
      <c r="BM482" s="7"/>
      <c r="BN482" s="7">
        <v>2015</v>
      </c>
      <c r="BO482" s="7"/>
      <c r="BP482" s="7"/>
      <c r="BQ482" s="7"/>
      <c r="BR482" s="7">
        <v>2016</v>
      </c>
      <c r="BS482" s="7"/>
    </row>
    <row r="483" spans="1:76" x14ac:dyDescent="0.25">
      <c r="A483" s="33" t="s">
        <v>186</v>
      </c>
      <c r="B483" s="33" t="s">
        <v>248</v>
      </c>
      <c r="C483" s="34">
        <v>1</v>
      </c>
      <c r="D483" s="47">
        <v>1</v>
      </c>
      <c r="E483" s="47">
        <v>0</v>
      </c>
      <c r="F483" s="47">
        <v>0</v>
      </c>
      <c r="G483" s="47">
        <v>0</v>
      </c>
      <c r="H483" s="47">
        <v>1</v>
      </c>
      <c r="I483" s="47">
        <v>0</v>
      </c>
      <c r="J483" s="47">
        <v>0</v>
      </c>
      <c r="K483" s="47">
        <v>0</v>
      </c>
      <c r="L483" s="35">
        <f t="shared" si="110"/>
        <v>1</v>
      </c>
      <c r="S483" s="9" t="s">
        <v>1480</v>
      </c>
      <c r="T483" s="20">
        <v>0</v>
      </c>
      <c r="U483" s="20">
        <v>0</v>
      </c>
      <c r="V483" s="20">
        <v>0</v>
      </c>
      <c r="W483" s="20">
        <v>0</v>
      </c>
      <c r="X483" s="20">
        <v>0</v>
      </c>
      <c r="Y483" s="20">
        <v>0</v>
      </c>
      <c r="Z483" s="9">
        <f t="shared" si="111"/>
        <v>0</v>
      </c>
      <c r="AO483" s="6" t="s">
        <v>5</v>
      </c>
      <c r="AP483" s="6" t="s">
        <v>1541</v>
      </c>
      <c r="AQ483" s="6" t="s">
        <v>1542</v>
      </c>
      <c r="AR483" s="6" t="s">
        <v>1543</v>
      </c>
      <c r="AS483" s="6" t="s">
        <v>1544</v>
      </c>
      <c r="AT483" s="6" t="s">
        <v>1545</v>
      </c>
      <c r="AU483" s="6" t="s">
        <v>1546</v>
      </c>
      <c r="AV483" s="6" t="s">
        <v>1547</v>
      </c>
      <c r="AW483" s="65" t="s">
        <v>1548</v>
      </c>
      <c r="AX483" s="65" t="s">
        <v>1549</v>
      </c>
      <c r="AY483" s="6" t="s">
        <v>1550</v>
      </c>
      <c r="AZ483" s="6" t="s">
        <v>1551</v>
      </c>
      <c r="BA483" s="6" t="s">
        <v>1552</v>
      </c>
      <c r="BB483" s="6" t="s">
        <v>1553</v>
      </c>
      <c r="BC483" s="6" t="s">
        <v>1554</v>
      </c>
      <c r="BD483" s="6" t="s">
        <v>1555</v>
      </c>
      <c r="BE483" s="6" t="s">
        <v>1556</v>
      </c>
      <c r="BF483" s="6" t="s">
        <v>1557</v>
      </c>
      <c r="BG483" s="6" t="s">
        <v>1558</v>
      </c>
      <c r="BH483" s="6" t="s">
        <v>1559</v>
      </c>
      <c r="BI483" s="6" t="s">
        <v>1560</v>
      </c>
      <c r="BJ483" s="6" t="s">
        <v>1561</v>
      </c>
      <c r="BK483" s="6" t="s">
        <v>1562</v>
      </c>
      <c r="BL483" s="21" t="s">
        <v>1563</v>
      </c>
      <c r="BM483" s="6" t="s">
        <v>1564</v>
      </c>
      <c r="BN483" s="6" t="s">
        <v>1565</v>
      </c>
      <c r="BO483" s="6" t="s">
        <v>1566</v>
      </c>
      <c r="BP483" s="6" t="s">
        <v>1567</v>
      </c>
      <c r="BQ483" s="6" t="s">
        <v>1568</v>
      </c>
      <c r="BR483" s="6" t="s">
        <v>1569</v>
      </c>
      <c r="BS483" s="6" t="s">
        <v>1570</v>
      </c>
      <c r="BT483" s="6" t="s">
        <v>1571</v>
      </c>
      <c r="BU483" s="7" t="s">
        <v>1572</v>
      </c>
      <c r="BV483" s="7" t="s">
        <v>1573</v>
      </c>
    </row>
    <row r="484" spans="1:76" x14ac:dyDescent="0.25">
      <c r="A484" s="33" t="s">
        <v>186</v>
      </c>
      <c r="B484" s="33" t="s">
        <v>250</v>
      </c>
      <c r="C484" s="34">
        <v>48</v>
      </c>
      <c r="D484" s="47">
        <v>48</v>
      </c>
      <c r="E484" s="47">
        <v>13</v>
      </c>
      <c r="F484" s="47">
        <v>3</v>
      </c>
      <c r="G484" s="47">
        <v>0</v>
      </c>
      <c r="H484" s="47">
        <v>8</v>
      </c>
      <c r="I484" s="47">
        <v>24</v>
      </c>
      <c r="J484" s="47">
        <v>0</v>
      </c>
      <c r="K484" s="47">
        <v>0</v>
      </c>
      <c r="L484" s="35">
        <f t="shared" si="110"/>
        <v>48</v>
      </c>
      <c r="M484" s="6">
        <v>52</v>
      </c>
      <c r="S484" s="40" t="s">
        <v>1481</v>
      </c>
      <c r="T484" s="38">
        <v>1</v>
      </c>
      <c r="U484" s="38">
        <v>0</v>
      </c>
      <c r="V484" s="38">
        <v>0</v>
      </c>
      <c r="W484" s="38">
        <v>2</v>
      </c>
      <c r="X484" s="38">
        <v>0</v>
      </c>
      <c r="Y484" s="38">
        <v>0</v>
      </c>
      <c r="Z484" s="9">
        <f t="shared" si="111"/>
        <v>3</v>
      </c>
      <c r="AO484" s="6" t="s">
        <v>1579</v>
      </c>
      <c r="AP484" s="64">
        <v>0</v>
      </c>
      <c r="AQ484" s="64">
        <v>0</v>
      </c>
      <c r="AR484" s="64">
        <v>0</v>
      </c>
      <c r="AS484" s="64">
        <v>0</v>
      </c>
      <c r="AT484" s="64">
        <v>0</v>
      </c>
      <c r="AU484" s="64">
        <v>0</v>
      </c>
      <c r="AV484" s="64">
        <v>0</v>
      </c>
      <c r="AW484" s="66">
        <v>0</v>
      </c>
      <c r="AX484" s="66">
        <v>0</v>
      </c>
      <c r="AY484" s="64">
        <v>0</v>
      </c>
      <c r="AZ484" s="64">
        <v>0</v>
      </c>
      <c r="BA484" s="64">
        <v>0</v>
      </c>
      <c r="BB484" s="64">
        <v>0</v>
      </c>
      <c r="BC484" s="64">
        <v>0</v>
      </c>
      <c r="BD484" s="64">
        <v>0</v>
      </c>
      <c r="BE484" s="64">
        <v>0</v>
      </c>
      <c r="BF484" s="64">
        <v>0</v>
      </c>
      <c r="BG484" s="64">
        <v>0</v>
      </c>
      <c r="BH484" s="64">
        <v>0</v>
      </c>
      <c r="BI484" s="64">
        <v>0</v>
      </c>
      <c r="BJ484" s="64">
        <v>0</v>
      </c>
      <c r="BK484" s="64">
        <v>0</v>
      </c>
      <c r="BL484" s="64">
        <v>0</v>
      </c>
      <c r="BM484" s="64">
        <v>0</v>
      </c>
      <c r="BN484" s="67">
        <v>0</v>
      </c>
      <c r="BO484" s="67">
        <v>0</v>
      </c>
      <c r="BP484" s="67">
        <v>0</v>
      </c>
      <c r="BQ484" s="7">
        <v>0</v>
      </c>
      <c r="BR484" s="7">
        <v>0</v>
      </c>
      <c r="BS484" s="7">
        <v>0</v>
      </c>
      <c r="BT484" s="7">
        <v>0</v>
      </c>
      <c r="BU484" s="7">
        <v>0</v>
      </c>
      <c r="BV484" s="7">
        <v>0</v>
      </c>
      <c r="BW484" s="6" t="s">
        <v>1579</v>
      </c>
    </row>
    <row r="485" spans="1:76" x14ac:dyDescent="0.25">
      <c r="A485" s="36" t="s">
        <v>100</v>
      </c>
      <c r="B485" s="36" t="s">
        <v>571</v>
      </c>
      <c r="C485" s="37">
        <v>10</v>
      </c>
      <c r="D485" s="37">
        <v>10</v>
      </c>
      <c r="E485" s="37">
        <v>0</v>
      </c>
      <c r="F485" s="37">
        <v>3</v>
      </c>
      <c r="G485" s="37">
        <v>0</v>
      </c>
      <c r="H485" s="37">
        <v>7</v>
      </c>
      <c r="I485" s="37">
        <v>0</v>
      </c>
      <c r="J485" s="37">
        <v>0</v>
      </c>
      <c r="K485" s="37">
        <v>0</v>
      </c>
      <c r="L485" s="100">
        <f t="shared" si="110"/>
        <v>10</v>
      </c>
      <c r="S485" s="10" t="s">
        <v>1482</v>
      </c>
      <c r="T485" s="20">
        <v>14</v>
      </c>
      <c r="U485" s="20">
        <v>3</v>
      </c>
      <c r="V485" s="20">
        <v>0</v>
      </c>
      <c r="W485" s="20">
        <v>11</v>
      </c>
      <c r="X485" s="20">
        <v>24</v>
      </c>
      <c r="Y485" s="20">
        <v>0</v>
      </c>
      <c r="Z485" s="9">
        <f t="shared" si="111"/>
        <v>52</v>
      </c>
      <c r="AO485" s="6" t="s">
        <v>1580</v>
      </c>
      <c r="AP485" s="64">
        <v>0</v>
      </c>
      <c r="AQ485" s="64">
        <v>0</v>
      </c>
      <c r="AR485" s="64">
        <v>0</v>
      </c>
      <c r="AS485" s="64">
        <v>0</v>
      </c>
      <c r="AT485" s="64">
        <v>0</v>
      </c>
      <c r="AU485" s="64">
        <v>0</v>
      </c>
      <c r="AV485" s="64">
        <v>0</v>
      </c>
      <c r="AW485" s="66">
        <v>0</v>
      </c>
      <c r="AX485" s="66">
        <v>0</v>
      </c>
      <c r="AY485" s="64">
        <v>0</v>
      </c>
      <c r="AZ485" s="64">
        <v>0</v>
      </c>
      <c r="BA485" s="64">
        <v>0</v>
      </c>
      <c r="BB485" s="64">
        <v>0</v>
      </c>
      <c r="BC485" s="64">
        <v>0</v>
      </c>
      <c r="BD485" s="64">
        <v>0</v>
      </c>
      <c r="BE485" s="64">
        <v>0</v>
      </c>
      <c r="BF485" s="64">
        <v>0</v>
      </c>
      <c r="BG485" s="64">
        <v>0</v>
      </c>
      <c r="BH485" s="64">
        <v>0</v>
      </c>
      <c r="BI485" s="64">
        <v>0</v>
      </c>
      <c r="BJ485" s="64">
        <v>0</v>
      </c>
      <c r="BK485" s="64">
        <v>0</v>
      </c>
      <c r="BL485" s="64">
        <v>0</v>
      </c>
      <c r="BM485" s="64">
        <v>0</v>
      </c>
      <c r="BN485" s="67">
        <v>0</v>
      </c>
      <c r="BO485" s="67">
        <v>0</v>
      </c>
      <c r="BP485" s="67">
        <v>0</v>
      </c>
      <c r="BQ485" s="7">
        <v>0</v>
      </c>
      <c r="BR485" s="7">
        <v>0</v>
      </c>
      <c r="BS485" s="7">
        <v>0</v>
      </c>
      <c r="BT485" s="7">
        <v>0</v>
      </c>
      <c r="BU485" s="7">
        <v>0</v>
      </c>
      <c r="BV485" s="7">
        <v>0</v>
      </c>
      <c r="BW485" s="6" t="s">
        <v>1580</v>
      </c>
    </row>
    <row r="486" spans="1:76" x14ac:dyDescent="0.25">
      <c r="A486" s="36" t="s">
        <v>100</v>
      </c>
      <c r="B486" s="36" t="s">
        <v>688</v>
      </c>
      <c r="C486" s="37">
        <v>31</v>
      </c>
      <c r="D486" s="37">
        <v>31</v>
      </c>
      <c r="E486" s="37">
        <v>0</v>
      </c>
      <c r="F486" s="37">
        <v>4</v>
      </c>
      <c r="G486" s="37">
        <v>0</v>
      </c>
      <c r="H486" s="37">
        <v>4</v>
      </c>
      <c r="I486" s="37">
        <v>23</v>
      </c>
      <c r="J486" s="37">
        <v>0</v>
      </c>
      <c r="K486" s="37">
        <v>0</v>
      </c>
      <c r="L486" s="100">
        <f t="shared" si="110"/>
        <v>31</v>
      </c>
      <c r="S486" s="40" t="s">
        <v>1483</v>
      </c>
      <c r="T486" s="38">
        <v>23</v>
      </c>
      <c r="U486" s="38">
        <v>53</v>
      </c>
      <c r="V486" s="38">
        <v>0</v>
      </c>
      <c r="W486" s="38">
        <v>115</v>
      </c>
      <c r="X486" s="38">
        <v>341</v>
      </c>
      <c r="Y486" s="38">
        <v>9</v>
      </c>
      <c r="Z486" s="9">
        <f t="shared" si="111"/>
        <v>541</v>
      </c>
      <c r="AO486" s="6" t="s">
        <v>1581</v>
      </c>
      <c r="AP486" s="64">
        <v>0</v>
      </c>
      <c r="AQ486" s="64">
        <v>0</v>
      </c>
      <c r="AR486" s="64">
        <v>0</v>
      </c>
      <c r="AS486" s="64">
        <v>0</v>
      </c>
      <c r="AT486" s="64">
        <v>0</v>
      </c>
      <c r="AU486" s="64">
        <v>0</v>
      </c>
      <c r="AV486" s="64">
        <v>0</v>
      </c>
      <c r="AW486" s="66">
        <v>0</v>
      </c>
      <c r="AX486" s="66">
        <v>0</v>
      </c>
      <c r="AY486" s="64">
        <v>0</v>
      </c>
      <c r="AZ486" s="64">
        <v>0</v>
      </c>
      <c r="BA486" s="64">
        <v>1</v>
      </c>
      <c r="BB486" s="64">
        <v>0</v>
      </c>
      <c r="BC486" s="64">
        <v>0</v>
      </c>
      <c r="BD486" s="64">
        <v>0</v>
      </c>
      <c r="BE486" s="64">
        <v>0</v>
      </c>
      <c r="BF486" s="64">
        <v>0</v>
      </c>
      <c r="BG486" s="64">
        <v>0</v>
      </c>
      <c r="BH486" s="64">
        <v>0</v>
      </c>
      <c r="BI486" s="64">
        <v>0</v>
      </c>
      <c r="BJ486" s="64">
        <v>0</v>
      </c>
      <c r="BK486" s="64">
        <v>0</v>
      </c>
      <c r="BL486" s="64">
        <v>0</v>
      </c>
      <c r="BM486" s="64">
        <v>0</v>
      </c>
      <c r="BN486" s="67">
        <v>0</v>
      </c>
      <c r="BO486" s="67">
        <v>0</v>
      </c>
      <c r="BP486" s="67">
        <v>0</v>
      </c>
      <c r="BQ486" s="7">
        <v>0</v>
      </c>
      <c r="BR486" s="7">
        <v>0</v>
      </c>
      <c r="BS486" s="7">
        <v>0</v>
      </c>
      <c r="BT486" s="7">
        <v>0</v>
      </c>
      <c r="BU486" s="7">
        <v>0</v>
      </c>
      <c r="BV486" s="7">
        <v>0</v>
      </c>
      <c r="BW486" s="6" t="s">
        <v>1581</v>
      </c>
    </row>
    <row r="487" spans="1:76" x14ac:dyDescent="0.25">
      <c r="A487" s="36" t="s">
        <v>100</v>
      </c>
      <c r="B487" s="36" t="s">
        <v>248</v>
      </c>
      <c r="C487" s="37">
        <v>6</v>
      </c>
      <c r="D487" s="37">
        <v>6</v>
      </c>
      <c r="E487" s="37">
        <v>0</v>
      </c>
      <c r="F487" s="37">
        <v>1</v>
      </c>
      <c r="G487" s="37">
        <v>0</v>
      </c>
      <c r="H487" s="37">
        <v>0</v>
      </c>
      <c r="I487" s="37">
        <v>5</v>
      </c>
      <c r="J487" s="37">
        <v>0</v>
      </c>
      <c r="K487" s="37">
        <v>0</v>
      </c>
      <c r="L487" s="100">
        <f t="shared" si="110"/>
        <v>6</v>
      </c>
      <c r="S487" s="10" t="s">
        <v>1484</v>
      </c>
      <c r="T487" s="20">
        <v>61</v>
      </c>
      <c r="U487" s="20">
        <v>143</v>
      </c>
      <c r="V487" s="20">
        <v>46</v>
      </c>
      <c r="W487" s="20">
        <v>189</v>
      </c>
      <c r="X487" s="20">
        <v>415</v>
      </c>
      <c r="Y487" s="20">
        <v>20</v>
      </c>
      <c r="Z487" s="9">
        <f t="shared" si="111"/>
        <v>874</v>
      </c>
      <c r="AO487" s="6" t="s">
        <v>1582</v>
      </c>
      <c r="AP487" s="64">
        <v>0</v>
      </c>
      <c r="AQ487" s="64">
        <v>0</v>
      </c>
      <c r="AR487" s="64">
        <v>0</v>
      </c>
      <c r="AS487" s="64">
        <v>0</v>
      </c>
      <c r="AT487" s="64">
        <v>0</v>
      </c>
      <c r="AU487" s="64">
        <v>0</v>
      </c>
      <c r="AV487" s="64">
        <v>0</v>
      </c>
      <c r="AW487" s="66">
        <v>0</v>
      </c>
      <c r="AX487" s="66">
        <v>0</v>
      </c>
      <c r="AY487" s="64">
        <v>0</v>
      </c>
      <c r="AZ487" s="64">
        <v>0</v>
      </c>
      <c r="BA487" s="64">
        <v>1</v>
      </c>
      <c r="BB487" s="64">
        <v>0</v>
      </c>
      <c r="BC487" s="64">
        <v>0</v>
      </c>
      <c r="BD487" s="64">
        <v>0</v>
      </c>
      <c r="BE487" s="64">
        <v>0</v>
      </c>
      <c r="BF487" s="64">
        <v>0</v>
      </c>
      <c r="BG487" s="64">
        <v>0</v>
      </c>
      <c r="BH487" s="64">
        <v>0</v>
      </c>
      <c r="BI487" s="64">
        <v>0</v>
      </c>
      <c r="BJ487" s="64">
        <v>0</v>
      </c>
      <c r="BK487" s="64">
        <v>0</v>
      </c>
      <c r="BL487" s="64">
        <v>0</v>
      </c>
      <c r="BM487" s="64">
        <v>0</v>
      </c>
      <c r="BN487" s="67">
        <v>0</v>
      </c>
      <c r="BO487" s="67">
        <v>0</v>
      </c>
      <c r="BP487" s="67">
        <v>0</v>
      </c>
      <c r="BQ487" s="7">
        <v>0</v>
      </c>
      <c r="BR487" s="7">
        <v>0</v>
      </c>
      <c r="BS487" s="7">
        <v>0</v>
      </c>
      <c r="BT487" s="7">
        <v>0</v>
      </c>
      <c r="BU487" s="7">
        <v>0</v>
      </c>
      <c r="BV487" s="7">
        <v>0</v>
      </c>
      <c r="BW487" s="6" t="s">
        <v>1582</v>
      </c>
    </row>
    <row r="488" spans="1:76" x14ac:dyDescent="0.25">
      <c r="A488" s="36" t="s">
        <v>100</v>
      </c>
      <c r="B488" s="36" t="s">
        <v>250</v>
      </c>
      <c r="C488" s="37">
        <v>496</v>
      </c>
      <c r="D488" s="37">
        <v>494</v>
      </c>
      <c r="E488" s="37">
        <v>23</v>
      </c>
      <c r="F488" s="37">
        <v>45</v>
      </c>
      <c r="G488" s="37">
        <v>0</v>
      </c>
      <c r="H488" s="37">
        <v>104</v>
      </c>
      <c r="I488" s="37">
        <v>313</v>
      </c>
      <c r="J488" s="37">
        <v>9</v>
      </c>
      <c r="K488" s="37">
        <v>0</v>
      </c>
      <c r="L488" s="100">
        <f t="shared" si="110"/>
        <v>494</v>
      </c>
      <c r="M488" s="6">
        <v>541</v>
      </c>
      <c r="T488" s="6">
        <f>SUM(T481:T487)</f>
        <v>104</v>
      </c>
      <c r="U488" s="6">
        <f t="shared" ref="U488:Y488" si="112">SUM(U481:U487)</f>
        <v>199</v>
      </c>
      <c r="V488" s="6">
        <f t="shared" si="112"/>
        <v>46</v>
      </c>
      <c r="W488" s="6">
        <f t="shared" si="112"/>
        <v>317</v>
      </c>
      <c r="X488" s="6">
        <f t="shared" si="112"/>
        <v>780</v>
      </c>
      <c r="Y488" s="6">
        <f t="shared" si="112"/>
        <v>29</v>
      </c>
      <c r="Z488" s="9">
        <f t="shared" si="111"/>
        <v>1475</v>
      </c>
      <c r="AO488" s="6" t="s">
        <v>1583</v>
      </c>
      <c r="AP488" s="64">
        <v>364</v>
      </c>
      <c r="AQ488" s="64">
        <v>349</v>
      </c>
      <c r="AR488" s="64">
        <v>510</v>
      </c>
      <c r="AS488" s="64">
        <v>535</v>
      </c>
      <c r="AT488" s="90">
        <v>579</v>
      </c>
      <c r="AU488" s="64">
        <v>91</v>
      </c>
      <c r="AV488" s="64">
        <v>181</v>
      </c>
      <c r="AW488" s="66">
        <v>166</v>
      </c>
      <c r="AX488" s="66">
        <v>123</v>
      </c>
      <c r="AY488" s="64">
        <v>6</v>
      </c>
      <c r="AZ488" s="64">
        <v>0</v>
      </c>
      <c r="BA488" s="64">
        <v>1</v>
      </c>
      <c r="BB488" s="64">
        <v>0</v>
      </c>
      <c r="BC488" s="64">
        <v>0</v>
      </c>
      <c r="BD488" s="91">
        <v>0</v>
      </c>
      <c r="BE488" s="64">
        <v>0</v>
      </c>
      <c r="BF488" s="64">
        <v>0</v>
      </c>
      <c r="BG488" s="64">
        <v>0</v>
      </c>
      <c r="BH488" s="64">
        <v>0</v>
      </c>
      <c r="BI488" s="64">
        <v>0</v>
      </c>
      <c r="BJ488" s="64">
        <v>0</v>
      </c>
      <c r="BK488" s="64">
        <v>0</v>
      </c>
      <c r="BL488" s="64">
        <v>0</v>
      </c>
      <c r="BM488" s="64">
        <v>0</v>
      </c>
      <c r="BN488" s="67">
        <v>0</v>
      </c>
      <c r="BO488" s="67">
        <v>1</v>
      </c>
      <c r="BP488" s="67">
        <v>0</v>
      </c>
      <c r="BQ488" s="7">
        <v>0</v>
      </c>
      <c r="BR488" s="7">
        <v>0</v>
      </c>
      <c r="BS488" s="7">
        <v>0</v>
      </c>
      <c r="BT488" s="7">
        <v>0</v>
      </c>
      <c r="BU488" s="7">
        <v>0</v>
      </c>
      <c r="BV488" s="7">
        <v>0</v>
      </c>
      <c r="BW488" s="6" t="s">
        <v>1583</v>
      </c>
    </row>
    <row r="489" spans="1:76" x14ac:dyDescent="0.25">
      <c r="A489" s="33" t="s">
        <v>101</v>
      </c>
      <c r="B489" s="33" t="s">
        <v>571</v>
      </c>
      <c r="C489" s="34">
        <v>165</v>
      </c>
      <c r="D489" s="34">
        <v>165</v>
      </c>
      <c r="E489" s="34">
        <v>21</v>
      </c>
      <c r="F489" s="34">
        <v>47</v>
      </c>
      <c r="G489" s="34">
        <v>0</v>
      </c>
      <c r="H489" s="34">
        <v>93</v>
      </c>
      <c r="I489" s="34">
        <v>0</v>
      </c>
      <c r="J489" s="34">
        <v>5</v>
      </c>
      <c r="K489" s="34">
        <v>0</v>
      </c>
      <c r="L489" s="35">
        <f t="shared" si="110"/>
        <v>166</v>
      </c>
      <c r="AO489" s="25" t="s">
        <v>1586</v>
      </c>
      <c r="AP489" s="64">
        <v>0</v>
      </c>
      <c r="AQ489" s="64">
        <v>0</v>
      </c>
      <c r="AR489" s="64">
        <v>0</v>
      </c>
      <c r="AS489" s="64">
        <v>0</v>
      </c>
      <c r="AT489" s="64">
        <v>0</v>
      </c>
      <c r="AU489" s="64">
        <v>415</v>
      </c>
      <c r="AV489" s="64">
        <v>435</v>
      </c>
      <c r="AW489" s="66">
        <v>345</v>
      </c>
      <c r="AX489" s="66">
        <v>433</v>
      </c>
      <c r="AY489" s="64">
        <v>457</v>
      </c>
      <c r="AZ489" s="90">
        <v>568</v>
      </c>
      <c r="BA489" s="64">
        <v>453</v>
      </c>
      <c r="BB489" s="64">
        <v>391</v>
      </c>
      <c r="BC489" s="64">
        <v>236</v>
      </c>
      <c r="BD489" s="64">
        <v>35</v>
      </c>
      <c r="BE489" s="64">
        <v>44</v>
      </c>
      <c r="BF489" s="64">
        <v>12</v>
      </c>
      <c r="BG489" s="27">
        <v>15</v>
      </c>
      <c r="BH489" s="27">
        <v>11</v>
      </c>
      <c r="BI489" s="27">
        <v>1</v>
      </c>
      <c r="BJ489" s="91">
        <v>0</v>
      </c>
      <c r="BK489" s="92">
        <v>0</v>
      </c>
      <c r="BL489" s="64">
        <v>0</v>
      </c>
      <c r="BM489" s="64">
        <v>0</v>
      </c>
      <c r="BN489" s="67">
        <v>0</v>
      </c>
      <c r="BO489" s="67">
        <v>1</v>
      </c>
      <c r="BP489" s="67">
        <v>0</v>
      </c>
      <c r="BQ489" s="27">
        <v>0</v>
      </c>
      <c r="BR489" s="7">
        <v>0</v>
      </c>
      <c r="BS489" s="7">
        <v>0</v>
      </c>
      <c r="BT489" s="7">
        <v>0</v>
      </c>
      <c r="BU489" s="7">
        <v>0</v>
      </c>
      <c r="BV489" s="7">
        <v>0</v>
      </c>
      <c r="BW489" s="25" t="s">
        <v>1586</v>
      </c>
      <c r="BX489" s="6" t="s">
        <v>1561</v>
      </c>
    </row>
    <row r="490" spans="1:76" x14ac:dyDescent="0.25">
      <c r="A490" s="33" t="s">
        <v>101</v>
      </c>
      <c r="B490" s="33" t="s">
        <v>688</v>
      </c>
      <c r="C490" s="34">
        <v>236</v>
      </c>
      <c r="D490" s="34">
        <v>220</v>
      </c>
      <c r="E490" s="34">
        <v>28</v>
      </c>
      <c r="F490" s="34">
        <v>68</v>
      </c>
      <c r="G490" s="34">
        <v>42</v>
      </c>
      <c r="H490" s="34">
        <v>68</v>
      </c>
      <c r="I490" s="34">
        <v>0</v>
      </c>
      <c r="J490" s="34">
        <v>14</v>
      </c>
      <c r="K490" s="34">
        <v>0</v>
      </c>
      <c r="L490" s="35">
        <f t="shared" si="110"/>
        <v>220</v>
      </c>
      <c r="S490" s="9" t="s">
        <v>1505</v>
      </c>
      <c r="T490" s="9" t="s">
        <v>80</v>
      </c>
      <c r="U490" s="9" t="s">
        <v>51</v>
      </c>
      <c r="V490" s="9" t="s">
        <v>97</v>
      </c>
      <c r="W490" s="9" t="s">
        <v>63</v>
      </c>
      <c r="X490" s="9" t="s">
        <v>59</v>
      </c>
      <c r="Y490" s="9" t="s">
        <v>98</v>
      </c>
      <c r="Z490" s="9" t="s">
        <v>1469</v>
      </c>
      <c r="AO490" s="25" t="s">
        <v>1587</v>
      </c>
      <c r="AP490" s="64">
        <v>0</v>
      </c>
      <c r="AQ490" s="64">
        <v>0</v>
      </c>
      <c r="AR490" s="64">
        <v>0</v>
      </c>
      <c r="AS490" s="64">
        <v>0</v>
      </c>
      <c r="AT490" s="64">
        <v>0</v>
      </c>
      <c r="AU490" s="64">
        <v>0</v>
      </c>
      <c r="AV490" s="64">
        <v>0</v>
      </c>
      <c r="AW490" s="64">
        <v>0</v>
      </c>
      <c r="AX490" s="64">
        <v>0</v>
      </c>
      <c r="AY490" s="64">
        <v>2</v>
      </c>
      <c r="AZ490" s="64">
        <v>10</v>
      </c>
      <c r="BA490" s="64">
        <v>51</v>
      </c>
      <c r="BB490" s="64">
        <v>115</v>
      </c>
      <c r="BC490" s="64">
        <v>428</v>
      </c>
      <c r="BD490" s="90">
        <v>525</v>
      </c>
      <c r="BE490" s="64">
        <v>467</v>
      </c>
      <c r="BF490" s="64">
        <v>379</v>
      </c>
      <c r="BG490" s="27">
        <v>320</v>
      </c>
      <c r="BH490" s="27">
        <v>115</v>
      </c>
      <c r="BI490" s="64">
        <v>91</v>
      </c>
      <c r="BJ490" s="64">
        <v>54</v>
      </c>
      <c r="BK490" s="92">
        <v>62</v>
      </c>
      <c r="BL490" s="64">
        <v>37</v>
      </c>
      <c r="BM490" s="64">
        <v>45</v>
      </c>
      <c r="BN490" s="64">
        <v>34</v>
      </c>
      <c r="BO490" s="64">
        <v>33</v>
      </c>
      <c r="BP490" s="64">
        <v>0</v>
      </c>
      <c r="BQ490" s="27">
        <v>7</v>
      </c>
      <c r="BR490" s="93">
        <v>0</v>
      </c>
      <c r="BS490" s="7">
        <v>0</v>
      </c>
      <c r="BT490" s="7">
        <v>0</v>
      </c>
      <c r="BU490" s="7">
        <v>0</v>
      </c>
      <c r="BV490" s="7">
        <v>0</v>
      </c>
      <c r="BW490" s="25" t="s">
        <v>1587</v>
      </c>
      <c r="BX490" s="6" t="s">
        <v>1569</v>
      </c>
    </row>
    <row r="491" spans="1:76" x14ac:dyDescent="0.25">
      <c r="A491" s="33" t="s">
        <v>101</v>
      </c>
      <c r="B491" s="33" t="s">
        <v>690</v>
      </c>
      <c r="C491" s="34">
        <v>6</v>
      </c>
      <c r="D491" s="34">
        <v>6</v>
      </c>
      <c r="E491" s="34">
        <v>0</v>
      </c>
      <c r="F491" s="34">
        <v>3</v>
      </c>
      <c r="G491" s="34">
        <v>2</v>
      </c>
      <c r="H491" s="34">
        <v>0</v>
      </c>
      <c r="I491" s="34">
        <v>0</v>
      </c>
      <c r="J491" s="34">
        <v>1</v>
      </c>
      <c r="K491" s="34">
        <v>0</v>
      </c>
      <c r="L491" s="35">
        <f t="shared" si="110"/>
        <v>6</v>
      </c>
      <c r="S491" s="9" t="s">
        <v>1478</v>
      </c>
      <c r="T491" s="20">
        <v>0</v>
      </c>
      <c r="U491" s="20">
        <v>0</v>
      </c>
      <c r="V491" s="20">
        <v>0</v>
      </c>
      <c r="W491" s="45">
        <v>0</v>
      </c>
      <c r="X491" s="20">
        <v>0</v>
      </c>
      <c r="Y491" s="20">
        <v>0</v>
      </c>
      <c r="Z491" s="9">
        <f>SUM(T491:Y491)</f>
        <v>0</v>
      </c>
      <c r="AO491" s="6" t="s">
        <v>1599</v>
      </c>
      <c r="AP491" s="64">
        <v>3</v>
      </c>
      <c r="AQ491" s="64">
        <v>0</v>
      </c>
      <c r="AR491" s="64">
        <v>1</v>
      </c>
      <c r="AS491" s="64">
        <v>1</v>
      </c>
      <c r="AT491" s="64">
        <v>1</v>
      </c>
      <c r="AU491" s="64">
        <v>0</v>
      </c>
      <c r="AV491" s="64">
        <v>0</v>
      </c>
      <c r="AW491" s="66">
        <v>0</v>
      </c>
      <c r="AX491" s="66">
        <v>0</v>
      </c>
      <c r="AY491" s="64">
        <v>1</v>
      </c>
      <c r="AZ491" s="64">
        <v>2</v>
      </c>
      <c r="BA491" s="64">
        <v>1</v>
      </c>
      <c r="BB491" s="64">
        <v>1</v>
      </c>
      <c r="BC491" s="64">
        <v>0</v>
      </c>
      <c r="BD491" s="64">
        <v>0</v>
      </c>
      <c r="BE491" s="64">
        <v>1</v>
      </c>
      <c r="BF491" s="64">
        <v>0</v>
      </c>
      <c r="BG491" s="64">
        <v>0</v>
      </c>
      <c r="BH491" s="64">
        <v>0</v>
      </c>
      <c r="BI491" s="64">
        <v>1</v>
      </c>
      <c r="BJ491" s="64">
        <v>1</v>
      </c>
      <c r="BK491" s="64">
        <v>0</v>
      </c>
      <c r="BL491" s="64">
        <v>0</v>
      </c>
      <c r="BM491" s="64">
        <v>0</v>
      </c>
      <c r="BN491" s="67">
        <v>0</v>
      </c>
      <c r="BO491" s="67">
        <v>0</v>
      </c>
      <c r="BP491" s="67">
        <v>0</v>
      </c>
      <c r="BQ491" s="7">
        <v>0</v>
      </c>
      <c r="BR491" s="7">
        <v>0</v>
      </c>
      <c r="BS491" s="7">
        <v>0</v>
      </c>
      <c r="BT491" s="7">
        <v>0</v>
      </c>
      <c r="BU491" s="7">
        <v>0</v>
      </c>
      <c r="BV491" s="7">
        <v>0</v>
      </c>
      <c r="BW491" s="6" t="s">
        <v>1599</v>
      </c>
    </row>
    <row r="492" spans="1:76" x14ac:dyDescent="0.25">
      <c r="A492" s="33" t="s">
        <v>101</v>
      </c>
      <c r="B492" s="33" t="s">
        <v>248</v>
      </c>
      <c r="C492" s="34">
        <v>1</v>
      </c>
      <c r="D492" s="34">
        <v>1</v>
      </c>
      <c r="E492" s="34">
        <v>0</v>
      </c>
      <c r="F492" s="34">
        <v>0</v>
      </c>
      <c r="G492" s="34">
        <v>0</v>
      </c>
      <c r="H492" s="34">
        <v>1</v>
      </c>
      <c r="I492" s="34">
        <v>0</v>
      </c>
      <c r="J492" s="34">
        <v>0</v>
      </c>
      <c r="K492" s="34">
        <v>0</v>
      </c>
      <c r="L492" s="35">
        <f t="shared" si="110"/>
        <v>1</v>
      </c>
      <c r="S492" s="40" t="s">
        <v>1479</v>
      </c>
      <c r="T492" s="38">
        <v>0</v>
      </c>
      <c r="U492" s="38">
        <v>0</v>
      </c>
      <c r="V492" s="38">
        <v>0</v>
      </c>
      <c r="W492" s="46">
        <v>0</v>
      </c>
      <c r="X492" s="38">
        <v>0</v>
      </c>
      <c r="Y492" s="38">
        <v>0</v>
      </c>
      <c r="Z492" s="9">
        <f t="shared" ref="Z492:Z498" si="113">SUM(T492:Y492)</f>
        <v>0</v>
      </c>
      <c r="AO492" s="6" t="s">
        <v>1600</v>
      </c>
      <c r="AP492" s="64">
        <v>3</v>
      </c>
      <c r="AQ492" s="64">
        <v>3</v>
      </c>
      <c r="AR492" s="64">
        <v>1</v>
      </c>
      <c r="AS492" s="64">
        <v>1</v>
      </c>
      <c r="AT492" s="64">
        <v>1</v>
      </c>
      <c r="AU492" s="64">
        <v>0</v>
      </c>
      <c r="AV492" s="64">
        <v>0</v>
      </c>
      <c r="AW492" s="66">
        <v>0</v>
      </c>
      <c r="AX492" s="66">
        <v>1</v>
      </c>
      <c r="AY492" s="64">
        <v>1</v>
      </c>
      <c r="AZ492" s="64">
        <v>0</v>
      </c>
      <c r="BA492" s="64">
        <v>0</v>
      </c>
      <c r="BB492" s="64">
        <v>1</v>
      </c>
      <c r="BC492" s="64">
        <v>0</v>
      </c>
      <c r="BD492" s="64">
        <v>0</v>
      </c>
      <c r="BE492" s="64">
        <v>1</v>
      </c>
      <c r="BF492" s="64">
        <v>0</v>
      </c>
      <c r="BG492" s="64">
        <v>0</v>
      </c>
      <c r="BH492" s="64">
        <v>0</v>
      </c>
      <c r="BI492" s="64">
        <v>0</v>
      </c>
      <c r="BJ492" s="64">
        <v>1</v>
      </c>
      <c r="BK492" s="64">
        <v>0</v>
      </c>
      <c r="BL492" s="64">
        <v>0</v>
      </c>
      <c r="BM492" s="64">
        <v>0</v>
      </c>
      <c r="BN492" s="67">
        <v>0</v>
      </c>
      <c r="BO492" s="67">
        <v>0</v>
      </c>
      <c r="BP492" s="67">
        <v>0</v>
      </c>
      <c r="BQ492" s="7">
        <v>0</v>
      </c>
      <c r="BR492" s="7">
        <v>0</v>
      </c>
      <c r="BS492" s="7">
        <v>0</v>
      </c>
      <c r="BT492" s="7">
        <v>0</v>
      </c>
      <c r="BU492" s="7">
        <v>0</v>
      </c>
      <c r="BV492" s="7">
        <v>0</v>
      </c>
      <c r="BW492" s="6" t="s">
        <v>1600</v>
      </c>
    </row>
    <row r="493" spans="1:76" x14ac:dyDescent="0.25">
      <c r="A493" s="33" t="s">
        <v>101</v>
      </c>
      <c r="B493" s="33" t="s">
        <v>250</v>
      </c>
      <c r="C493" s="34">
        <v>484</v>
      </c>
      <c r="D493" s="34">
        <v>483</v>
      </c>
      <c r="E493" s="34">
        <v>12</v>
      </c>
      <c r="F493" s="34">
        <v>25</v>
      </c>
      <c r="G493" s="34">
        <v>2</v>
      </c>
      <c r="H493" s="34">
        <v>27</v>
      </c>
      <c r="I493" s="34">
        <v>415</v>
      </c>
      <c r="J493" s="34">
        <v>0</v>
      </c>
      <c r="K493" s="34">
        <v>1</v>
      </c>
      <c r="L493" s="35">
        <f t="shared" si="110"/>
        <v>482</v>
      </c>
      <c r="M493" s="6">
        <v>875</v>
      </c>
      <c r="S493" s="9" t="s">
        <v>1480</v>
      </c>
      <c r="T493" s="47">
        <v>0</v>
      </c>
      <c r="U493" s="47">
        <v>0</v>
      </c>
      <c r="V493" s="47">
        <v>0</v>
      </c>
      <c r="W493" s="47">
        <v>0</v>
      </c>
      <c r="X493" s="47">
        <v>0</v>
      </c>
      <c r="Y493" s="47">
        <v>0</v>
      </c>
      <c r="Z493" s="9">
        <f t="shared" si="113"/>
        <v>0</v>
      </c>
      <c r="AO493" s="6" t="s">
        <v>1601</v>
      </c>
      <c r="AP493" s="64">
        <v>10</v>
      </c>
      <c r="AQ493" s="64">
        <v>3</v>
      </c>
      <c r="AR493" s="64">
        <v>5</v>
      </c>
      <c r="AS493" s="64">
        <v>3</v>
      </c>
      <c r="AT493" s="64">
        <v>2</v>
      </c>
      <c r="AU493" s="64">
        <v>0</v>
      </c>
      <c r="AV493" s="64">
        <v>0</v>
      </c>
      <c r="AW493" s="66">
        <v>0</v>
      </c>
      <c r="AX493" s="66">
        <v>1</v>
      </c>
      <c r="AY493" s="64">
        <v>1</v>
      </c>
      <c r="AZ493" s="64">
        <v>0</v>
      </c>
      <c r="BA493" s="64">
        <v>0</v>
      </c>
      <c r="BB493" s="64">
        <v>1</v>
      </c>
      <c r="BC493" s="64">
        <v>0</v>
      </c>
      <c r="BD493" s="64">
        <v>0</v>
      </c>
      <c r="BE493" s="64">
        <v>1</v>
      </c>
      <c r="BF493" s="64">
        <v>0</v>
      </c>
      <c r="BG493" s="64">
        <v>0</v>
      </c>
      <c r="BH493" s="64">
        <v>0</v>
      </c>
      <c r="BI493" s="64">
        <v>0</v>
      </c>
      <c r="BJ493" s="64">
        <v>1</v>
      </c>
      <c r="BK493" s="64">
        <v>0</v>
      </c>
      <c r="BL493" s="64">
        <v>0</v>
      </c>
      <c r="BM493" s="64">
        <v>0</v>
      </c>
      <c r="BN493" s="67">
        <v>0</v>
      </c>
      <c r="BO493" s="67">
        <v>0</v>
      </c>
      <c r="BP493" s="67">
        <v>0</v>
      </c>
      <c r="BQ493" s="7">
        <v>0</v>
      </c>
      <c r="BR493" s="7">
        <v>0</v>
      </c>
      <c r="BS493" s="7">
        <v>0</v>
      </c>
      <c r="BT493" s="7">
        <v>0</v>
      </c>
      <c r="BU493" s="7">
        <v>0</v>
      </c>
      <c r="BV493" s="7">
        <v>0</v>
      </c>
      <c r="BW493" s="6" t="s">
        <v>1601</v>
      </c>
    </row>
    <row r="494" spans="1:76" x14ac:dyDescent="0.25">
      <c r="A494" s="42" t="s">
        <v>1504</v>
      </c>
      <c r="B494" s="43"/>
      <c r="C494" s="43">
        <f t="shared" ref="C494:K494" si="114">SUM(C480:C493)</f>
        <v>1495</v>
      </c>
      <c r="D494" s="43">
        <f t="shared" si="114"/>
        <v>1476</v>
      </c>
      <c r="E494" s="43">
        <f t="shared" si="114"/>
        <v>104</v>
      </c>
      <c r="F494" s="43">
        <f t="shared" si="114"/>
        <v>199</v>
      </c>
      <c r="G494" s="43">
        <f t="shared" si="114"/>
        <v>46</v>
      </c>
      <c r="H494" s="43">
        <f t="shared" si="114"/>
        <v>317</v>
      </c>
      <c r="I494" s="43">
        <f t="shared" si="114"/>
        <v>780</v>
      </c>
      <c r="J494" s="43">
        <f t="shared" si="114"/>
        <v>29</v>
      </c>
      <c r="K494" s="43">
        <f t="shared" si="114"/>
        <v>1</v>
      </c>
      <c r="L494" s="101">
        <f t="shared" si="110"/>
        <v>1476</v>
      </c>
      <c r="M494" s="6">
        <f>SUM(M480:M493)</f>
        <v>1476</v>
      </c>
      <c r="S494" s="40" t="s">
        <v>1481</v>
      </c>
      <c r="T494" s="48">
        <v>0</v>
      </c>
      <c r="U494" s="48">
        <v>0</v>
      </c>
      <c r="V494" s="48">
        <v>0</v>
      </c>
      <c r="W494" s="48">
        <v>0</v>
      </c>
      <c r="X494" s="48">
        <v>0</v>
      </c>
      <c r="Y494" s="48">
        <v>0</v>
      </c>
      <c r="Z494" s="9">
        <f t="shared" si="113"/>
        <v>0</v>
      </c>
      <c r="AO494" s="6" t="s">
        <v>1603</v>
      </c>
      <c r="AP494" s="64">
        <v>51</v>
      </c>
      <c r="AQ494" s="64">
        <v>46</v>
      </c>
      <c r="AR494" s="64">
        <v>37</v>
      </c>
      <c r="AS494" s="64">
        <v>28</v>
      </c>
      <c r="AT494" s="64">
        <v>23</v>
      </c>
      <c r="AU494" s="64">
        <v>12</v>
      </c>
      <c r="AV494" s="64">
        <v>18</v>
      </c>
      <c r="AW494" s="66">
        <v>8</v>
      </c>
      <c r="AX494" s="66">
        <v>10</v>
      </c>
      <c r="AY494" s="64">
        <v>4</v>
      </c>
      <c r="AZ494" s="64">
        <v>1</v>
      </c>
      <c r="BA494" s="64">
        <v>5</v>
      </c>
      <c r="BB494" s="64">
        <v>3</v>
      </c>
      <c r="BC494" s="64">
        <v>0</v>
      </c>
      <c r="BD494" s="64">
        <v>0</v>
      </c>
      <c r="BE494" s="64">
        <v>2</v>
      </c>
      <c r="BF494" s="64">
        <v>0</v>
      </c>
      <c r="BG494" s="64">
        <v>0</v>
      </c>
      <c r="BH494" s="64">
        <v>0</v>
      </c>
      <c r="BI494" s="64">
        <v>4</v>
      </c>
      <c r="BJ494" s="64">
        <v>1</v>
      </c>
      <c r="BK494" s="64">
        <v>1</v>
      </c>
      <c r="BL494" s="64">
        <v>0</v>
      </c>
      <c r="BM494" s="64">
        <v>0</v>
      </c>
      <c r="BN494" s="67">
        <v>0</v>
      </c>
      <c r="BO494" s="67">
        <v>0</v>
      </c>
      <c r="BP494" s="67">
        <v>0</v>
      </c>
      <c r="BQ494" s="7">
        <v>0</v>
      </c>
      <c r="BR494" s="7">
        <v>0</v>
      </c>
      <c r="BS494" s="7">
        <v>0</v>
      </c>
      <c r="BT494" s="7">
        <v>0</v>
      </c>
      <c r="BU494" s="7">
        <v>0</v>
      </c>
      <c r="BV494" s="7">
        <v>0</v>
      </c>
      <c r="BW494" s="6" t="s">
        <v>1603</v>
      </c>
    </row>
    <row r="495" spans="1:76" ht="39.75" customHeight="1" x14ac:dyDescent="0.25">
      <c r="I495" s="95" t="s">
        <v>1520</v>
      </c>
      <c r="S495" s="49" t="s">
        <v>1482</v>
      </c>
      <c r="T495" s="50">
        <v>1</v>
      </c>
      <c r="U495" s="50">
        <v>0</v>
      </c>
      <c r="V495" s="50">
        <v>0</v>
      </c>
      <c r="W495" s="50">
        <v>2</v>
      </c>
      <c r="X495" s="50">
        <v>0</v>
      </c>
      <c r="Y495" s="50">
        <v>0</v>
      </c>
      <c r="Z495" s="51">
        <f t="shared" si="113"/>
        <v>3</v>
      </c>
      <c r="AO495" s="6" t="s">
        <v>1620</v>
      </c>
      <c r="AP495" s="90">
        <v>713</v>
      </c>
      <c r="AQ495" s="64">
        <v>352</v>
      </c>
      <c r="AR495" s="64">
        <v>266</v>
      </c>
      <c r="AS495" s="64">
        <v>249</v>
      </c>
      <c r="AT495" s="64">
        <v>156</v>
      </c>
      <c r="AU495" s="64">
        <v>84</v>
      </c>
      <c r="AV495" s="64">
        <v>62</v>
      </c>
      <c r="AW495" s="66">
        <v>82</v>
      </c>
      <c r="AX495" s="66">
        <v>42</v>
      </c>
      <c r="AY495" s="64">
        <v>52</v>
      </c>
      <c r="AZ495" s="64">
        <v>37</v>
      </c>
      <c r="BA495" s="64">
        <v>17</v>
      </c>
      <c r="BB495" s="64">
        <v>19</v>
      </c>
      <c r="BC495" s="64">
        <v>37</v>
      </c>
      <c r="BD495" s="64">
        <v>13</v>
      </c>
      <c r="BE495" s="64">
        <v>19</v>
      </c>
      <c r="BF495" s="64">
        <v>16</v>
      </c>
      <c r="BG495" s="7">
        <v>11</v>
      </c>
      <c r="BH495" s="64">
        <v>3</v>
      </c>
      <c r="BI495" s="64">
        <v>6</v>
      </c>
      <c r="BJ495" s="64">
        <v>2</v>
      </c>
      <c r="BK495" s="64">
        <v>3</v>
      </c>
      <c r="BL495" s="64">
        <v>5</v>
      </c>
      <c r="BM495" s="91">
        <v>3</v>
      </c>
      <c r="BN495" s="64">
        <v>0</v>
      </c>
      <c r="BO495" s="64">
        <v>0</v>
      </c>
      <c r="BP495" s="67">
        <v>0</v>
      </c>
      <c r="BQ495" s="7">
        <v>1</v>
      </c>
      <c r="BR495" s="7">
        <v>2</v>
      </c>
      <c r="BS495" s="7">
        <v>1</v>
      </c>
      <c r="BT495" s="7">
        <v>1</v>
      </c>
      <c r="BU495" s="44">
        <v>1</v>
      </c>
      <c r="BV495" s="102" t="s">
        <v>1605</v>
      </c>
      <c r="BW495" s="6" t="s">
        <v>1620</v>
      </c>
      <c r="BX495" s="6" t="s">
        <v>1564</v>
      </c>
    </row>
    <row r="496" spans="1:76" x14ac:dyDescent="0.25">
      <c r="S496" s="40" t="s">
        <v>1483</v>
      </c>
      <c r="T496" s="37">
        <v>0</v>
      </c>
      <c r="U496" s="37">
        <v>3</v>
      </c>
      <c r="V496" s="37">
        <v>0</v>
      </c>
      <c r="W496" s="37">
        <v>7</v>
      </c>
      <c r="X496" s="37">
        <v>0</v>
      </c>
      <c r="Y496" s="37">
        <v>0</v>
      </c>
      <c r="Z496" s="9">
        <f t="shared" si="113"/>
        <v>10</v>
      </c>
      <c r="AO496" s="6" t="s">
        <v>1621</v>
      </c>
      <c r="AP496" s="64">
        <v>1</v>
      </c>
      <c r="AQ496" s="64">
        <v>28</v>
      </c>
      <c r="AR496" s="64">
        <v>72</v>
      </c>
      <c r="AS496" s="64">
        <v>273</v>
      </c>
      <c r="AT496" s="90">
        <v>355</v>
      </c>
      <c r="AU496" s="64">
        <v>161</v>
      </c>
      <c r="AV496" s="64">
        <v>145</v>
      </c>
      <c r="AW496" s="66">
        <v>92</v>
      </c>
      <c r="AX496" s="66">
        <v>72</v>
      </c>
      <c r="AY496" s="64">
        <v>60</v>
      </c>
      <c r="AZ496" s="64">
        <v>43</v>
      </c>
      <c r="BA496" s="64">
        <v>40</v>
      </c>
      <c r="BB496" s="64">
        <v>31</v>
      </c>
      <c r="BC496" s="64">
        <v>39</v>
      </c>
      <c r="BD496" s="64">
        <v>28</v>
      </c>
      <c r="BE496" s="64">
        <v>32</v>
      </c>
      <c r="BF496" s="64">
        <v>17</v>
      </c>
      <c r="BG496" s="7">
        <v>29</v>
      </c>
      <c r="BH496" s="64">
        <v>10</v>
      </c>
      <c r="BI496" s="64">
        <v>15</v>
      </c>
      <c r="BJ496" s="64">
        <v>6</v>
      </c>
      <c r="BK496" s="64">
        <v>14</v>
      </c>
      <c r="BL496" s="64">
        <v>7</v>
      </c>
      <c r="BM496" s="91">
        <v>4</v>
      </c>
      <c r="BN496" s="64">
        <v>1</v>
      </c>
      <c r="BO496" s="64">
        <v>0</v>
      </c>
      <c r="BP496" s="67">
        <v>0</v>
      </c>
      <c r="BQ496" s="7">
        <v>5</v>
      </c>
      <c r="BR496" s="7">
        <v>1</v>
      </c>
      <c r="BS496" s="7">
        <v>1</v>
      </c>
      <c r="BT496" s="7">
        <v>2</v>
      </c>
      <c r="BU496" s="44">
        <v>3</v>
      </c>
      <c r="BV496" s="102" t="s">
        <v>20</v>
      </c>
      <c r="BW496" s="6" t="s">
        <v>1621</v>
      </c>
      <c r="BX496" s="6" t="s">
        <v>1564</v>
      </c>
    </row>
    <row r="497" spans="6:76" x14ac:dyDescent="0.25">
      <c r="S497" s="10" t="s">
        <v>1484</v>
      </c>
      <c r="T497" s="34">
        <v>21</v>
      </c>
      <c r="U497" s="34">
        <v>47</v>
      </c>
      <c r="V497" s="34">
        <v>0</v>
      </c>
      <c r="W497" s="34">
        <v>92</v>
      </c>
      <c r="X497" s="34">
        <v>0</v>
      </c>
      <c r="Y497" s="34">
        <v>5</v>
      </c>
      <c r="Z497" s="9">
        <f t="shared" si="113"/>
        <v>165</v>
      </c>
      <c r="AO497" s="6" t="s">
        <v>1622</v>
      </c>
      <c r="AP497" s="64">
        <v>0</v>
      </c>
      <c r="AQ497" s="64">
        <v>0</v>
      </c>
      <c r="AR497" s="64">
        <v>0</v>
      </c>
      <c r="AS497" s="64">
        <v>0</v>
      </c>
      <c r="AT497" s="64">
        <v>2</v>
      </c>
      <c r="AU497" s="64">
        <v>15</v>
      </c>
      <c r="AV497" s="64">
        <v>39</v>
      </c>
      <c r="AW497" s="66">
        <v>174</v>
      </c>
      <c r="AX497" s="66">
        <v>257</v>
      </c>
      <c r="AY497" s="90">
        <v>409</v>
      </c>
      <c r="AZ497" s="64">
        <v>233</v>
      </c>
      <c r="BA497" s="64">
        <v>203</v>
      </c>
      <c r="BB497" s="64">
        <v>114</v>
      </c>
      <c r="BC497" s="64">
        <v>154</v>
      </c>
      <c r="BD497" s="64">
        <v>112</v>
      </c>
      <c r="BE497" s="64">
        <v>124</v>
      </c>
      <c r="BF497" s="64">
        <v>60</v>
      </c>
      <c r="BG497" s="7">
        <v>87</v>
      </c>
      <c r="BH497" s="64">
        <v>39</v>
      </c>
      <c r="BI497" s="64">
        <v>57</v>
      </c>
      <c r="BJ497" s="64">
        <v>29</v>
      </c>
      <c r="BK497" s="64">
        <v>50</v>
      </c>
      <c r="BL497" s="64">
        <v>34</v>
      </c>
      <c r="BM497" s="64">
        <v>35</v>
      </c>
      <c r="BN497" s="64">
        <v>18</v>
      </c>
      <c r="BO497" s="64">
        <v>21</v>
      </c>
      <c r="BP497" s="67">
        <v>18</v>
      </c>
      <c r="BQ497" s="7">
        <v>25</v>
      </c>
      <c r="BR497" s="93">
        <v>6</v>
      </c>
      <c r="BS497" s="7">
        <v>3</v>
      </c>
      <c r="BT497" s="7">
        <v>5</v>
      </c>
      <c r="BU497" s="44">
        <v>6</v>
      </c>
      <c r="BV497" s="102" t="s">
        <v>1605</v>
      </c>
      <c r="BW497" s="6" t="s">
        <v>1622</v>
      </c>
      <c r="BX497" s="6" t="s">
        <v>1569</v>
      </c>
    </row>
    <row r="498" spans="6:76" x14ac:dyDescent="0.25">
      <c r="F498" s="73"/>
      <c r="G498" s="73"/>
      <c r="H498" s="73"/>
      <c r="I498" s="73"/>
      <c r="J498" s="73"/>
      <c r="K498" s="73"/>
      <c r="L498" s="73"/>
      <c r="T498" s="24">
        <f>SUM(T491:T497)</f>
        <v>22</v>
      </c>
      <c r="U498" s="24">
        <f t="shared" ref="U498:Y498" si="115">SUM(U491:U497)</f>
        <v>50</v>
      </c>
      <c r="V498" s="24">
        <f t="shared" si="115"/>
        <v>0</v>
      </c>
      <c r="W498" s="24">
        <f t="shared" si="115"/>
        <v>101</v>
      </c>
      <c r="X498" s="24">
        <f t="shared" si="115"/>
        <v>0</v>
      </c>
      <c r="Y498" s="24">
        <f t="shared" si="115"/>
        <v>5</v>
      </c>
      <c r="Z498" s="9">
        <f t="shared" si="113"/>
        <v>178</v>
      </c>
      <c r="BL498" s="25"/>
      <c r="BR498" s="6"/>
      <c r="BV498" s="6"/>
    </row>
    <row r="499" spans="6:76" ht="14.4" x14ac:dyDescent="0.3">
      <c r="F499" s="103"/>
      <c r="G499" s="104"/>
      <c r="H499" s="104"/>
      <c r="I499" s="73"/>
      <c r="J499" s="73"/>
      <c r="K499" s="103"/>
      <c r="L499" s="104"/>
      <c r="AS499" s="6" t="s">
        <v>1470</v>
      </c>
      <c r="AX499" s="6" t="s">
        <v>1472</v>
      </c>
      <c r="BD499" s="6" t="s">
        <v>1471</v>
      </c>
      <c r="BL499" s="25" t="s">
        <v>1473</v>
      </c>
      <c r="BQ499" s="6" t="s">
        <v>1474</v>
      </c>
      <c r="BR499" s="6"/>
      <c r="BV499" s="6"/>
    </row>
    <row r="500" spans="6:76" ht="14.4" x14ac:dyDescent="0.3">
      <c r="F500" s="103"/>
      <c r="G500" s="104"/>
      <c r="H500" s="104"/>
      <c r="I500" s="73"/>
      <c r="J500" s="73"/>
      <c r="K500" s="103"/>
      <c r="L500" s="104"/>
      <c r="S500" s="9" t="s">
        <v>1507</v>
      </c>
      <c r="T500" s="9" t="s">
        <v>80</v>
      </c>
      <c r="U500" s="9" t="s">
        <v>51</v>
      </c>
      <c r="V500" s="9" t="s">
        <v>97</v>
      </c>
      <c r="W500" s="9" t="s">
        <v>63</v>
      </c>
      <c r="X500" s="9" t="s">
        <v>59</v>
      </c>
      <c r="Y500" s="9" t="s">
        <v>98</v>
      </c>
      <c r="Z500" s="9" t="s">
        <v>1508</v>
      </c>
      <c r="AO500" s="6" t="s">
        <v>5</v>
      </c>
      <c r="AP500" s="6" t="s">
        <v>1585</v>
      </c>
      <c r="AQ500" s="6" t="s">
        <v>1542</v>
      </c>
      <c r="AR500" s="6" t="s">
        <v>1543</v>
      </c>
      <c r="AS500" s="6" t="s">
        <v>1544</v>
      </c>
      <c r="AT500" s="6" t="s">
        <v>1545</v>
      </c>
      <c r="AU500" s="6" t="s">
        <v>1546</v>
      </c>
      <c r="AV500" s="6" t="s">
        <v>1547</v>
      </c>
      <c r="AW500" s="65" t="s">
        <v>1548</v>
      </c>
      <c r="AX500" s="65" t="s">
        <v>1549</v>
      </c>
      <c r="AY500" s="6" t="s">
        <v>1550</v>
      </c>
      <c r="AZ500" s="6" t="s">
        <v>1551</v>
      </c>
      <c r="BA500" s="6" t="s">
        <v>1552</v>
      </c>
      <c r="BB500" s="6" t="s">
        <v>1553</v>
      </c>
      <c r="BC500" s="6" t="s">
        <v>1554</v>
      </c>
      <c r="BD500" s="6" t="s">
        <v>1555</v>
      </c>
      <c r="BE500" s="6" t="s">
        <v>1556</v>
      </c>
      <c r="BF500" s="6" t="s">
        <v>1557</v>
      </c>
      <c r="BG500" s="6" t="s">
        <v>1558</v>
      </c>
      <c r="BH500" s="6" t="s">
        <v>1559</v>
      </c>
      <c r="BI500" s="6" t="s">
        <v>1560</v>
      </c>
      <c r="BJ500" s="6" t="s">
        <v>1561</v>
      </c>
      <c r="BK500" s="6" t="s">
        <v>1562</v>
      </c>
      <c r="BL500" s="23" t="s">
        <v>1624</v>
      </c>
      <c r="BM500" s="6" t="s">
        <v>1564</v>
      </c>
      <c r="BN500" s="6" t="s">
        <v>1565</v>
      </c>
      <c r="BO500" s="6" t="s">
        <v>1566</v>
      </c>
      <c r="BP500" s="6" t="s">
        <v>1567</v>
      </c>
      <c r="BQ500" s="6" t="s">
        <v>1568</v>
      </c>
      <c r="BR500" s="6" t="s">
        <v>1569</v>
      </c>
      <c r="BS500" s="6" t="s">
        <v>1570</v>
      </c>
      <c r="BT500" s="6" t="s">
        <v>1571</v>
      </c>
      <c r="BU500" s="6" t="s">
        <v>1572</v>
      </c>
      <c r="BV500" s="6" t="s">
        <v>1573</v>
      </c>
    </row>
    <row r="501" spans="6:76" ht="14.4" x14ac:dyDescent="0.3">
      <c r="F501" s="103"/>
      <c r="G501" s="104"/>
      <c r="H501" s="104"/>
      <c r="I501" s="73"/>
      <c r="J501" s="73"/>
      <c r="K501" s="103"/>
      <c r="L501" s="104"/>
      <c r="S501" s="9" t="s">
        <v>1478</v>
      </c>
      <c r="T501" s="20">
        <v>0</v>
      </c>
      <c r="U501" s="20">
        <v>0</v>
      </c>
      <c r="V501" s="20">
        <v>0</v>
      </c>
      <c r="W501" s="20">
        <v>0</v>
      </c>
      <c r="X501" s="20">
        <v>0</v>
      </c>
      <c r="Y501" s="20">
        <v>0</v>
      </c>
      <c r="Z501" s="10">
        <f>SUM(T501:W501)+Y501</f>
        <v>0</v>
      </c>
      <c r="AA501" s="9" t="s">
        <v>1478</v>
      </c>
      <c r="AO501" s="9" t="s">
        <v>1608</v>
      </c>
      <c r="AP501" s="68">
        <v>0</v>
      </c>
      <c r="AQ501" s="68">
        <v>0</v>
      </c>
      <c r="AR501" s="68">
        <v>0</v>
      </c>
      <c r="AS501" s="68">
        <v>0</v>
      </c>
      <c r="AT501" s="68">
        <v>0</v>
      </c>
      <c r="AU501" s="68">
        <v>0</v>
      </c>
      <c r="AV501" s="68">
        <v>0</v>
      </c>
      <c r="AW501" s="68">
        <v>0</v>
      </c>
      <c r="AX501" s="68">
        <v>0</v>
      </c>
      <c r="AY501" s="68">
        <v>1</v>
      </c>
      <c r="AZ501" s="68">
        <v>7</v>
      </c>
      <c r="BA501" s="68">
        <v>40</v>
      </c>
      <c r="BB501" s="68">
        <v>42</v>
      </c>
      <c r="BC501" s="68">
        <v>161</v>
      </c>
      <c r="BD501" s="68">
        <v>182</v>
      </c>
      <c r="BE501" s="69">
        <v>349</v>
      </c>
      <c r="BF501" s="68">
        <v>202</v>
      </c>
      <c r="BG501" s="20">
        <v>211</v>
      </c>
      <c r="BH501" s="68">
        <v>120</v>
      </c>
      <c r="BI501" s="68">
        <v>162</v>
      </c>
      <c r="BJ501" s="68">
        <v>71</v>
      </c>
      <c r="BK501" s="68">
        <v>109</v>
      </c>
      <c r="BL501" s="68">
        <v>69</v>
      </c>
      <c r="BM501" s="68">
        <v>64</v>
      </c>
      <c r="BN501" s="68">
        <v>30</v>
      </c>
      <c r="BO501" s="68">
        <v>38</v>
      </c>
      <c r="BP501" s="72">
        <v>21</v>
      </c>
      <c r="BQ501" s="20">
        <v>59</v>
      </c>
      <c r="BR501" s="20">
        <v>18</v>
      </c>
      <c r="BS501" s="20">
        <v>8</v>
      </c>
      <c r="BT501" s="20">
        <v>7</v>
      </c>
      <c r="BU501" s="20">
        <v>6</v>
      </c>
      <c r="BV501" s="20">
        <v>3</v>
      </c>
      <c r="BW501" s="9" t="s">
        <v>1608</v>
      </c>
    </row>
    <row r="502" spans="6:76" ht="14.4" x14ac:dyDescent="0.3">
      <c r="F502" s="103"/>
      <c r="G502" s="104"/>
      <c r="H502" s="104"/>
      <c r="I502" s="73"/>
      <c r="J502" s="73"/>
      <c r="K502" s="103"/>
      <c r="L502" s="104"/>
      <c r="S502" s="40" t="s">
        <v>1479</v>
      </c>
      <c r="T502" s="38">
        <v>5</v>
      </c>
      <c r="U502" s="38">
        <v>0</v>
      </c>
      <c r="V502" s="38">
        <v>0</v>
      </c>
      <c r="W502" s="38">
        <v>0</v>
      </c>
      <c r="X502" s="38">
        <v>0</v>
      </c>
      <c r="Y502" s="38">
        <v>0</v>
      </c>
      <c r="Z502" s="10">
        <f t="shared" ref="Z502:Z508" si="116">SUM(T502:W502)+Y502</f>
        <v>5</v>
      </c>
      <c r="AA502" s="40" t="s">
        <v>1479</v>
      </c>
      <c r="AO502" s="97" t="s">
        <v>1589</v>
      </c>
      <c r="AP502" s="78">
        <v>0</v>
      </c>
      <c r="AQ502" s="78">
        <v>0</v>
      </c>
      <c r="AR502" s="78">
        <v>0</v>
      </c>
      <c r="AS502" s="78">
        <v>0</v>
      </c>
      <c r="AT502" s="78">
        <v>0</v>
      </c>
      <c r="AU502" s="78">
        <v>0</v>
      </c>
      <c r="AV502" s="78">
        <v>0</v>
      </c>
      <c r="AW502" s="78">
        <v>0</v>
      </c>
      <c r="AX502" s="78">
        <v>0</v>
      </c>
      <c r="AY502" s="78">
        <v>0</v>
      </c>
      <c r="AZ502" s="78">
        <v>0</v>
      </c>
      <c r="BA502" s="78">
        <v>13</v>
      </c>
      <c r="BB502" s="78">
        <v>33</v>
      </c>
      <c r="BC502" s="78">
        <v>51</v>
      </c>
      <c r="BD502" s="78">
        <v>28</v>
      </c>
      <c r="BE502" s="78">
        <v>181</v>
      </c>
      <c r="BF502" s="78">
        <v>177</v>
      </c>
      <c r="BG502" s="98">
        <v>386</v>
      </c>
      <c r="BH502" s="98">
        <v>395</v>
      </c>
      <c r="BI502" s="69">
        <v>522</v>
      </c>
      <c r="BJ502" s="78">
        <v>271</v>
      </c>
      <c r="BK502" s="80">
        <v>333</v>
      </c>
      <c r="BL502" s="99">
        <v>316</v>
      </c>
      <c r="BM502" s="99">
        <v>325</v>
      </c>
      <c r="BN502" s="99">
        <v>83</v>
      </c>
      <c r="BO502" s="99">
        <v>73</v>
      </c>
      <c r="BP502" s="99">
        <v>14</v>
      </c>
      <c r="BQ502" s="79">
        <v>43</v>
      </c>
      <c r="BR502" s="80">
        <v>23</v>
      </c>
      <c r="BS502" s="80">
        <v>17</v>
      </c>
      <c r="BT502" s="80">
        <v>4</v>
      </c>
      <c r="BU502" s="80">
        <v>0</v>
      </c>
      <c r="BV502" s="80">
        <v>0</v>
      </c>
      <c r="BW502" s="77" t="s">
        <v>1589</v>
      </c>
    </row>
    <row r="503" spans="6:76" ht="14.4" x14ac:dyDescent="0.3">
      <c r="F503" s="103"/>
      <c r="G503" s="104"/>
      <c r="H503" s="104"/>
      <c r="I503" s="73"/>
      <c r="J503" s="73"/>
      <c r="K503" s="103"/>
      <c r="L503" s="104"/>
      <c r="S503" s="9" t="s">
        <v>1480</v>
      </c>
      <c r="T503" s="20">
        <v>0</v>
      </c>
      <c r="U503" s="20">
        <v>0</v>
      </c>
      <c r="V503" s="20">
        <v>0</v>
      </c>
      <c r="W503" s="20">
        <v>0</v>
      </c>
      <c r="X503" s="20">
        <v>0</v>
      </c>
      <c r="Y503" s="20">
        <v>0</v>
      </c>
      <c r="Z503" s="10">
        <f t="shared" si="116"/>
        <v>0</v>
      </c>
      <c r="AA503" s="9" t="s">
        <v>1480</v>
      </c>
      <c r="AO503" s="9" t="s">
        <v>1609</v>
      </c>
      <c r="AP503" s="68">
        <v>0</v>
      </c>
      <c r="AQ503" s="68">
        <v>0</v>
      </c>
      <c r="AR503" s="68">
        <v>0</v>
      </c>
      <c r="AS503" s="68">
        <v>0</v>
      </c>
      <c r="AT503" s="68">
        <v>0</v>
      </c>
      <c r="AU503" s="68">
        <v>0</v>
      </c>
      <c r="AV503" s="68">
        <v>0</v>
      </c>
      <c r="AW503" s="68">
        <v>0</v>
      </c>
      <c r="AX503" s="68">
        <v>0</v>
      </c>
      <c r="AY503" s="68">
        <v>0</v>
      </c>
      <c r="AZ503" s="68">
        <v>0</v>
      </c>
      <c r="BA503" s="68">
        <v>0</v>
      </c>
      <c r="BB503" s="68">
        <v>0</v>
      </c>
      <c r="BC503" s="68">
        <v>0</v>
      </c>
      <c r="BD503" s="68">
        <v>0</v>
      </c>
      <c r="BE503" s="68">
        <v>0</v>
      </c>
      <c r="BF503" s="68">
        <v>0</v>
      </c>
      <c r="BG503" s="20">
        <v>61</v>
      </c>
      <c r="BH503" s="68">
        <v>57</v>
      </c>
      <c r="BI503" s="68">
        <v>152</v>
      </c>
      <c r="BJ503" s="68">
        <v>72</v>
      </c>
      <c r="BK503" s="68">
        <v>204</v>
      </c>
      <c r="BL503" s="68">
        <v>229</v>
      </c>
      <c r="BM503" s="69">
        <v>320</v>
      </c>
      <c r="BN503" s="68">
        <v>186</v>
      </c>
      <c r="BO503" s="68">
        <v>291</v>
      </c>
      <c r="BP503" s="72">
        <v>114</v>
      </c>
      <c r="BQ503" s="20">
        <v>126</v>
      </c>
      <c r="BR503" s="20">
        <v>56</v>
      </c>
      <c r="BS503" s="20">
        <v>57</v>
      </c>
      <c r="BT503" s="20">
        <v>34</v>
      </c>
      <c r="BU503" s="20">
        <v>40</v>
      </c>
      <c r="BV503" s="20">
        <v>25</v>
      </c>
      <c r="BW503" s="9" t="s">
        <v>1609</v>
      </c>
    </row>
    <row r="504" spans="6:76" ht="14.4" x14ac:dyDescent="0.3">
      <c r="F504" s="73"/>
      <c r="G504" s="73"/>
      <c r="H504" s="73"/>
      <c r="I504" s="73"/>
      <c r="J504" s="73"/>
      <c r="K504" s="103"/>
      <c r="L504" s="104"/>
      <c r="S504" s="40" t="s">
        <v>1481</v>
      </c>
      <c r="T504" s="38">
        <v>1</v>
      </c>
      <c r="U504" s="38">
        <v>0</v>
      </c>
      <c r="V504" s="38">
        <v>0</v>
      </c>
      <c r="W504" s="38">
        <v>2</v>
      </c>
      <c r="X504" s="38">
        <v>0</v>
      </c>
      <c r="Y504" s="38">
        <v>0</v>
      </c>
      <c r="Z504" s="10">
        <f t="shared" si="116"/>
        <v>3</v>
      </c>
      <c r="AA504" s="40" t="s">
        <v>1481</v>
      </c>
      <c r="AO504" s="97" t="s">
        <v>1590</v>
      </c>
      <c r="AP504" s="78">
        <v>0</v>
      </c>
      <c r="AQ504" s="78">
        <v>0</v>
      </c>
      <c r="AR504" s="78">
        <v>0</v>
      </c>
      <c r="AS504" s="78">
        <v>0</v>
      </c>
      <c r="AT504" s="78">
        <v>0</v>
      </c>
      <c r="AU504" s="78">
        <v>0</v>
      </c>
      <c r="AV504" s="78">
        <v>0</v>
      </c>
      <c r="AW504" s="78">
        <v>0</v>
      </c>
      <c r="AX504" s="78">
        <v>0</v>
      </c>
      <c r="AY504" s="78">
        <v>0</v>
      </c>
      <c r="AZ504" s="78">
        <v>0</v>
      </c>
      <c r="BA504" s="78">
        <v>0</v>
      </c>
      <c r="BB504" s="78">
        <v>0</v>
      </c>
      <c r="BC504" s="78">
        <v>0</v>
      </c>
      <c r="BD504" s="78">
        <v>0</v>
      </c>
      <c r="BE504" s="78">
        <v>0</v>
      </c>
      <c r="BF504" s="78">
        <v>0</v>
      </c>
      <c r="BG504" s="98">
        <v>0</v>
      </c>
      <c r="BH504" s="98">
        <v>0</v>
      </c>
      <c r="BI504" s="78">
        <v>76</v>
      </c>
      <c r="BJ504" s="78">
        <v>315</v>
      </c>
      <c r="BK504" s="80">
        <v>456</v>
      </c>
      <c r="BL504" s="99">
        <v>337</v>
      </c>
      <c r="BM504" s="99">
        <v>386</v>
      </c>
      <c r="BN504" s="99">
        <v>515</v>
      </c>
      <c r="BO504" s="99">
        <v>623</v>
      </c>
      <c r="BP504" s="69">
        <v>676</v>
      </c>
      <c r="BQ504" s="98">
        <v>642</v>
      </c>
      <c r="BR504" s="38">
        <v>484</v>
      </c>
      <c r="BS504" s="38">
        <v>335</v>
      </c>
      <c r="BT504" s="38">
        <v>282</v>
      </c>
      <c r="BU504" s="38">
        <v>34</v>
      </c>
      <c r="BV504" s="38">
        <v>24</v>
      </c>
      <c r="BW504" s="97" t="s">
        <v>1590</v>
      </c>
    </row>
    <row r="505" spans="6:76" ht="14.4" x14ac:dyDescent="0.3">
      <c r="F505" s="73"/>
      <c r="G505" s="73"/>
      <c r="H505" s="73"/>
      <c r="I505" s="73"/>
      <c r="J505" s="73"/>
      <c r="K505" s="103"/>
      <c r="L505" s="104"/>
      <c r="S505" s="10" t="s">
        <v>1482</v>
      </c>
      <c r="T505" s="20">
        <v>13</v>
      </c>
      <c r="U505" s="20">
        <v>3</v>
      </c>
      <c r="V505" s="20">
        <v>0</v>
      </c>
      <c r="W505" s="20">
        <v>9</v>
      </c>
      <c r="X505" s="20">
        <v>24</v>
      </c>
      <c r="Y505" s="20">
        <v>0</v>
      </c>
      <c r="Z505" s="10">
        <f t="shared" si="116"/>
        <v>25</v>
      </c>
      <c r="AA505" s="10" t="s">
        <v>1482</v>
      </c>
      <c r="AO505" s="9" t="s">
        <v>1610</v>
      </c>
      <c r="AP505" s="68">
        <v>0</v>
      </c>
      <c r="AQ505" s="68">
        <v>0</v>
      </c>
      <c r="AR505" s="68">
        <v>0</v>
      </c>
      <c r="AS505" s="68">
        <v>0</v>
      </c>
      <c r="AT505" s="68">
        <v>0</v>
      </c>
      <c r="AU505" s="68">
        <v>0</v>
      </c>
      <c r="AV505" s="68">
        <v>0</v>
      </c>
      <c r="AW505" s="68">
        <v>0</v>
      </c>
      <c r="AX505" s="68">
        <v>0</v>
      </c>
      <c r="AY505" s="68">
        <v>0</v>
      </c>
      <c r="AZ505" s="68">
        <v>0</v>
      </c>
      <c r="BA505" s="68">
        <v>0</v>
      </c>
      <c r="BB505" s="68">
        <v>0</v>
      </c>
      <c r="BC505" s="68">
        <v>0</v>
      </c>
      <c r="BD505" s="68">
        <v>0</v>
      </c>
      <c r="BE505" s="68">
        <v>0</v>
      </c>
      <c r="BF505" s="68">
        <v>0</v>
      </c>
      <c r="BG505" s="68">
        <v>0</v>
      </c>
      <c r="BH505" s="68">
        <v>0</v>
      </c>
      <c r="BI505" s="68">
        <v>0</v>
      </c>
      <c r="BJ505" s="68">
        <v>0</v>
      </c>
      <c r="BK505" s="68">
        <v>0</v>
      </c>
      <c r="BL505" s="68">
        <v>0</v>
      </c>
      <c r="BM505" s="68">
        <v>4</v>
      </c>
      <c r="BN505" s="68">
        <v>1</v>
      </c>
      <c r="BO505" s="68">
        <v>40</v>
      </c>
      <c r="BP505" s="72">
        <v>50</v>
      </c>
      <c r="BQ505" s="18">
        <v>364</v>
      </c>
      <c r="BR505" s="20">
        <v>319</v>
      </c>
      <c r="BS505" s="82">
        <v>559</v>
      </c>
      <c r="BT505" s="18">
        <v>390</v>
      </c>
      <c r="BU505" s="18">
        <v>319</v>
      </c>
      <c r="BV505" s="18">
        <v>190</v>
      </c>
      <c r="BW505" s="9" t="s">
        <v>1610</v>
      </c>
    </row>
    <row r="506" spans="6:76" ht="14.4" x14ac:dyDescent="0.3">
      <c r="F506" s="73"/>
      <c r="G506" s="73"/>
      <c r="H506" s="73"/>
      <c r="I506" s="73"/>
      <c r="J506" s="73"/>
      <c r="K506" s="103"/>
      <c r="L506" s="104"/>
      <c r="S506" s="40" t="s">
        <v>1483</v>
      </c>
      <c r="T506" s="38">
        <v>23</v>
      </c>
      <c r="U506" s="38">
        <v>50</v>
      </c>
      <c r="V506" s="38">
        <v>0</v>
      </c>
      <c r="W506" s="38">
        <v>108</v>
      </c>
      <c r="X506" s="38">
        <v>341</v>
      </c>
      <c r="Y506" s="38">
        <v>9</v>
      </c>
      <c r="Z506" s="10">
        <f t="shared" si="116"/>
        <v>190</v>
      </c>
      <c r="AA506" s="40" t="s">
        <v>1483</v>
      </c>
      <c r="AO506" s="97" t="s">
        <v>1591</v>
      </c>
      <c r="AP506" s="78">
        <v>0</v>
      </c>
      <c r="AQ506" s="78">
        <v>0</v>
      </c>
      <c r="AR506" s="78">
        <v>0</v>
      </c>
      <c r="AS506" s="78">
        <v>0</v>
      </c>
      <c r="AT506" s="78">
        <v>0</v>
      </c>
      <c r="AU506" s="78">
        <v>0</v>
      </c>
      <c r="AV506" s="78">
        <v>0</v>
      </c>
      <c r="AW506" s="78">
        <v>0</v>
      </c>
      <c r="AX506" s="78">
        <v>0</v>
      </c>
      <c r="AY506" s="78">
        <v>0</v>
      </c>
      <c r="AZ506" s="78">
        <v>0</v>
      </c>
      <c r="BA506" s="78">
        <v>0</v>
      </c>
      <c r="BB506" s="78">
        <v>0</v>
      </c>
      <c r="BC506" s="78">
        <v>0</v>
      </c>
      <c r="BD506" s="78">
        <v>0</v>
      </c>
      <c r="BE506" s="78">
        <v>0</v>
      </c>
      <c r="BF506" s="78">
        <v>0</v>
      </c>
      <c r="BG506" s="98">
        <v>0</v>
      </c>
      <c r="BH506" s="98">
        <v>0</v>
      </c>
      <c r="BI506" s="98">
        <v>0</v>
      </c>
      <c r="BJ506" s="98">
        <v>0</v>
      </c>
      <c r="BK506" s="98">
        <v>0</v>
      </c>
      <c r="BL506" s="98">
        <v>0</v>
      </c>
      <c r="BM506" s="98">
        <v>0</v>
      </c>
      <c r="BN506" s="98">
        <v>0</v>
      </c>
      <c r="BO506" s="98">
        <v>0</v>
      </c>
      <c r="BP506" s="98">
        <v>1</v>
      </c>
      <c r="BQ506" s="98">
        <v>17</v>
      </c>
      <c r="BR506" s="38">
        <v>191</v>
      </c>
      <c r="BS506" s="38">
        <v>358</v>
      </c>
      <c r="BT506" s="19">
        <v>504</v>
      </c>
      <c r="BU506" s="38">
        <v>472</v>
      </c>
      <c r="BV506" s="38">
        <v>341</v>
      </c>
      <c r="BW506" s="97" t="s">
        <v>1591</v>
      </c>
    </row>
    <row r="507" spans="6:76" x14ac:dyDescent="0.25">
      <c r="F507" s="73"/>
      <c r="G507" s="73"/>
      <c r="H507" s="73"/>
      <c r="I507" s="73"/>
      <c r="J507" s="73"/>
      <c r="K507" s="73"/>
      <c r="L507" s="73"/>
      <c r="S507" s="10" t="s">
        <v>1484</v>
      </c>
      <c r="T507" s="20">
        <v>40</v>
      </c>
      <c r="U507" s="20">
        <v>96</v>
      </c>
      <c r="V507" s="20">
        <v>46</v>
      </c>
      <c r="W507" s="20">
        <v>97</v>
      </c>
      <c r="X507" s="20">
        <v>415</v>
      </c>
      <c r="Y507" s="20">
        <v>15</v>
      </c>
      <c r="Z507" s="10">
        <f t="shared" si="116"/>
        <v>294</v>
      </c>
      <c r="AA507" s="10" t="s">
        <v>1484</v>
      </c>
      <c r="AO507" s="9" t="s">
        <v>1611</v>
      </c>
      <c r="AP507" s="68">
        <v>0</v>
      </c>
      <c r="AQ507" s="68">
        <v>0</v>
      </c>
      <c r="AR507" s="68">
        <v>0</v>
      </c>
      <c r="AS507" s="68">
        <v>0</v>
      </c>
      <c r="AT507" s="68">
        <v>0</v>
      </c>
      <c r="AU507" s="68">
        <v>0</v>
      </c>
      <c r="AV507" s="68">
        <v>0</v>
      </c>
      <c r="AW507" s="68">
        <v>0</v>
      </c>
      <c r="AX507" s="68">
        <v>0</v>
      </c>
      <c r="AY507" s="68">
        <v>0</v>
      </c>
      <c r="AZ507" s="68">
        <v>0</v>
      </c>
      <c r="BA507" s="68">
        <v>0</v>
      </c>
      <c r="BB507" s="68">
        <v>0</v>
      </c>
      <c r="BC507" s="68">
        <v>0</v>
      </c>
      <c r="BD507" s="68">
        <v>0</v>
      </c>
      <c r="BE507" s="68">
        <v>0</v>
      </c>
      <c r="BF507" s="68">
        <v>0</v>
      </c>
      <c r="BG507" s="68">
        <v>0</v>
      </c>
      <c r="BH507" s="68">
        <v>0</v>
      </c>
      <c r="BI507" s="68">
        <v>0</v>
      </c>
      <c r="BJ507" s="68">
        <v>0</v>
      </c>
      <c r="BK507" s="68">
        <v>0</v>
      </c>
      <c r="BL507" s="68">
        <v>0</v>
      </c>
      <c r="BM507" s="68">
        <v>0</v>
      </c>
      <c r="BN507" s="68">
        <v>0</v>
      </c>
      <c r="BO507" s="68">
        <v>0</v>
      </c>
      <c r="BP507" s="72">
        <v>0</v>
      </c>
      <c r="BQ507" s="20">
        <v>0</v>
      </c>
      <c r="BR507" s="20">
        <v>0</v>
      </c>
      <c r="BS507" s="20">
        <v>45</v>
      </c>
      <c r="BT507" s="20">
        <v>113</v>
      </c>
      <c r="BU507" s="20">
        <v>239</v>
      </c>
      <c r="BV507" s="82">
        <v>294</v>
      </c>
      <c r="BW507" s="9" t="s">
        <v>1611</v>
      </c>
    </row>
    <row r="508" spans="6:76" x14ac:dyDescent="0.25">
      <c r="T508" s="16">
        <f>SUM(T501:T507)</f>
        <v>82</v>
      </c>
      <c r="U508" s="16">
        <f t="shared" ref="U508:Y508" si="117">SUM(U501:U507)</f>
        <v>149</v>
      </c>
      <c r="V508" s="16">
        <f t="shared" si="117"/>
        <v>46</v>
      </c>
      <c r="W508" s="16">
        <f t="shared" si="117"/>
        <v>216</v>
      </c>
      <c r="X508" s="16">
        <f t="shared" si="117"/>
        <v>780</v>
      </c>
      <c r="Y508" s="16">
        <f t="shared" si="117"/>
        <v>24</v>
      </c>
      <c r="Z508" s="10">
        <f t="shared" si="116"/>
        <v>517</v>
      </c>
      <c r="AO508" s="97" t="s">
        <v>1593</v>
      </c>
      <c r="AP508" s="78">
        <v>0</v>
      </c>
      <c r="AQ508" s="78">
        <v>0</v>
      </c>
      <c r="AR508" s="78">
        <v>0</v>
      </c>
      <c r="AS508" s="78">
        <v>0</v>
      </c>
      <c r="AT508" s="78">
        <v>0</v>
      </c>
      <c r="AU508" s="78">
        <v>0</v>
      </c>
      <c r="AV508" s="78">
        <v>0</v>
      </c>
      <c r="AW508" s="78">
        <v>0</v>
      </c>
      <c r="AX508" s="78">
        <v>0</v>
      </c>
      <c r="AY508" s="78">
        <v>0</v>
      </c>
      <c r="AZ508" s="78">
        <v>0</v>
      </c>
      <c r="BA508" s="78">
        <v>0</v>
      </c>
      <c r="BB508" s="78">
        <v>0</v>
      </c>
      <c r="BC508" s="78">
        <v>0</v>
      </c>
      <c r="BD508" s="78">
        <v>0</v>
      </c>
      <c r="BE508" s="78">
        <v>0</v>
      </c>
      <c r="BF508" s="78">
        <v>0</v>
      </c>
      <c r="BG508" s="98">
        <v>0</v>
      </c>
      <c r="BH508" s="98">
        <v>0</v>
      </c>
      <c r="BI508" s="98">
        <v>0</v>
      </c>
      <c r="BJ508" s="98">
        <v>0</v>
      </c>
      <c r="BK508" s="98">
        <v>0</v>
      </c>
      <c r="BL508" s="98">
        <v>0</v>
      </c>
      <c r="BM508" s="98">
        <v>0</v>
      </c>
      <c r="BN508" s="98">
        <v>0</v>
      </c>
      <c r="BO508" s="98">
        <v>0</v>
      </c>
      <c r="BP508" s="98">
        <v>0</v>
      </c>
      <c r="BQ508" s="98">
        <v>0</v>
      </c>
      <c r="BR508" s="38">
        <v>0</v>
      </c>
      <c r="BS508" s="38">
        <v>0</v>
      </c>
      <c r="BT508" s="38">
        <v>6</v>
      </c>
      <c r="BU508" s="38">
        <v>246</v>
      </c>
      <c r="BV508" s="38">
        <v>415</v>
      </c>
      <c r="BW508" s="97" t="s">
        <v>1593</v>
      </c>
    </row>
    <row r="516" spans="1:75" ht="39.6" x14ac:dyDescent="0.25">
      <c r="A516" s="28" t="s">
        <v>1572</v>
      </c>
      <c r="B516" s="28" t="s">
        <v>1492</v>
      </c>
      <c r="C516" s="28" t="s">
        <v>1468</v>
      </c>
      <c r="D516" s="28" t="s">
        <v>1493</v>
      </c>
      <c r="E516" s="28" t="s">
        <v>1494</v>
      </c>
      <c r="F516" s="28" t="s">
        <v>1495</v>
      </c>
      <c r="G516" s="28" t="s">
        <v>1496</v>
      </c>
      <c r="H516" s="28" t="s">
        <v>1497</v>
      </c>
      <c r="I516" s="28" t="s">
        <v>1498</v>
      </c>
      <c r="J516" s="28" t="s">
        <v>1499</v>
      </c>
      <c r="K516" s="31" t="s">
        <v>1500</v>
      </c>
      <c r="L516" s="32" t="s">
        <v>1501</v>
      </c>
      <c r="M516" s="12" t="s">
        <v>1626</v>
      </c>
      <c r="S516" s="21" t="s">
        <v>1572</v>
      </c>
      <c r="AO516" s="13" t="s">
        <v>1530</v>
      </c>
      <c r="AP516" s="61" t="s">
        <v>1572</v>
      </c>
      <c r="AQ516" s="62"/>
      <c r="AR516" s="62"/>
      <c r="AS516" s="62"/>
      <c r="BR516" s="6"/>
    </row>
    <row r="517" spans="1:75" x14ac:dyDescent="0.25">
      <c r="A517" s="33" t="s">
        <v>174</v>
      </c>
      <c r="B517" s="33" t="s">
        <v>250</v>
      </c>
      <c r="C517" s="34">
        <v>1</v>
      </c>
      <c r="D517" s="47">
        <v>1</v>
      </c>
      <c r="E517" s="47">
        <v>0</v>
      </c>
      <c r="F517" s="47">
        <v>0</v>
      </c>
      <c r="G517" s="47">
        <v>0</v>
      </c>
      <c r="H517" s="47">
        <v>1</v>
      </c>
      <c r="I517" s="47">
        <v>0</v>
      </c>
      <c r="J517" s="47">
        <v>0</v>
      </c>
      <c r="K517" s="47">
        <v>0</v>
      </c>
      <c r="L517" s="35">
        <f t="shared" ref="L517:L538" si="118">SUM(E517:K517)</f>
        <v>1</v>
      </c>
      <c r="M517" s="6">
        <v>1</v>
      </c>
      <c r="O517" s="105"/>
      <c r="P517" s="105"/>
      <c r="S517" s="9" t="s">
        <v>1503</v>
      </c>
      <c r="T517" s="9" t="s">
        <v>80</v>
      </c>
      <c r="U517" s="9" t="s">
        <v>51</v>
      </c>
      <c r="V517" s="9" t="s">
        <v>97</v>
      </c>
      <c r="W517" s="9" t="s">
        <v>63</v>
      </c>
      <c r="X517" s="9" t="s">
        <v>59</v>
      </c>
      <c r="Y517" s="9" t="s">
        <v>98</v>
      </c>
      <c r="Z517" s="9" t="s">
        <v>1469</v>
      </c>
      <c r="AO517" s="6" t="s">
        <v>1616</v>
      </c>
      <c r="AP517" s="62"/>
      <c r="AQ517" s="62"/>
      <c r="AR517" s="62"/>
      <c r="AS517" s="62"/>
      <c r="BR517" s="6"/>
    </row>
    <row r="518" spans="1:75" x14ac:dyDescent="0.25">
      <c r="A518" s="55" t="s">
        <v>177</v>
      </c>
      <c r="B518" s="36" t="s">
        <v>248</v>
      </c>
      <c r="C518" s="37">
        <v>1</v>
      </c>
      <c r="D518" s="48">
        <v>1</v>
      </c>
      <c r="E518" s="48">
        <v>1</v>
      </c>
      <c r="F518" s="48">
        <v>0</v>
      </c>
      <c r="G518" s="48">
        <v>0</v>
      </c>
      <c r="H518" s="48">
        <v>0</v>
      </c>
      <c r="I518" s="48">
        <v>0</v>
      </c>
      <c r="J518" s="48">
        <v>0</v>
      </c>
      <c r="K518" s="48">
        <v>0</v>
      </c>
      <c r="L518" s="100">
        <f t="shared" si="118"/>
        <v>1</v>
      </c>
      <c r="O518" s="105"/>
      <c r="P518" s="105"/>
      <c r="S518" s="9" t="s">
        <v>1478</v>
      </c>
      <c r="T518" s="20">
        <v>0</v>
      </c>
      <c r="U518" s="20">
        <v>0</v>
      </c>
      <c r="V518" s="20">
        <v>0</v>
      </c>
      <c r="W518" s="20">
        <v>1</v>
      </c>
      <c r="X518" s="20">
        <v>0</v>
      </c>
      <c r="Y518" s="20">
        <v>0</v>
      </c>
      <c r="Z518" s="9">
        <f>SUM(T518:Y518)</f>
        <v>1</v>
      </c>
      <c r="AO518" s="6" t="s">
        <v>1533</v>
      </c>
      <c r="AP518" s="62"/>
      <c r="AQ518" s="62"/>
      <c r="AR518" s="62"/>
      <c r="AS518" s="62"/>
      <c r="BL518" s="6" t="s">
        <v>1531</v>
      </c>
      <c r="BR518" s="6"/>
    </row>
    <row r="519" spans="1:75" x14ac:dyDescent="0.25">
      <c r="A519" s="55" t="s">
        <v>177</v>
      </c>
      <c r="B519" s="36" t="s">
        <v>250</v>
      </c>
      <c r="C519" s="37">
        <v>2</v>
      </c>
      <c r="D519" s="48">
        <v>2</v>
      </c>
      <c r="E519" s="48">
        <v>1</v>
      </c>
      <c r="F519" s="48">
        <v>0</v>
      </c>
      <c r="G519" s="48">
        <v>0</v>
      </c>
      <c r="H519" s="48">
        <v>1</v>
      </c>
      <c r="I519" s="48">
        <v>0</v>
      </c>
      <c r="J519" s="48">
        <v>0</v>
      </c>
      <c r="K519" s="48">
        <v>0</v>
      </c>
      <c r="L519" s="100">
        <f t="shared" si="118"/>
        <v>2</v>
      </c>
      <c r="M519" s="6">
        <v>3</v>
      </c>
      <c r="O519" s="105"/>
      <c r="P519" s="105"/>
      <c r="S519" s="40" t="s">
        <v>1479</v>
      </c>
      <c r="T519" s="38">
        <v>2</v>
      </c>
      <c r="U519" s="38">
        <v>0</v>
      </c>
      <c r="V519" s="38">
        <v>0</v>
      </c>
      <c r="W519" s="38">
        <v>1</v>
      </c>
      <c r="X519" s="38">
        <v>0</v>
      </c>
      <c r="Y519" s="38">
        <v>0</v>
      </c>
      <c r="Z519" s="9">
        <f t="shared" ref="Z519:Z525" si="119">SUM(T519:Y519)</f>
        <v>3</v>
      </c>
      <c r="AP519" s="64">
        <v>2009</v>
      </c>
      <c r="AQ519" s="64"/>
      <c r="AR519" s="64"/>
      <c r="AS519" s="64"/>
      <c r="AT519" s="7">
        <v>2010</v>
      </c>
      <c r="AU519" s="7"/>
      <c r="AV519" s="7"/>
      <c r="AW519" s="7"/>
      <c r="AX519" s="7">
        <v>2011</v>
      </c>
      <c r="AY519" s="7"/>
      <c r="AZ519" s="7"/>
      <c r="BA519" s="7"/>
      <c r="BB519" s="7">
        <v>2012</v>
      </c>
      <c r="BC519" s="7"/>
      <c r="BD519" s="7"/>
      <c r="BE519" s="7"/>
      <c r="BF519" s="7">
        <v>2013</v>
      </c>
      <c r="BG519" s="7"/>
      <c r="BH519" s="7"/>
      <c r="BI519" s="7"/>
      <c r="BJ519" s="7">
        <v>2014</v>
      </c>
      <c r="BK519" s="7"/>
      <c r="BL519" s="7"/>
      <c r="BM519" s="7"/>
      <c r="BN519" s="7">
        <v>2015</v>
      </c>
      <c r="BO519" s="7"/>
      <c r="BP519" s="7"/>
      <c r="BQ519" s="7"/>
      <c r="BR519" s="7">
        <v>2016</v>
      </c>
      <c r="BS519" s="7"/>
    </row>
    <row r="520" spans="1:75" x14ac:dyDescent="0.25">
      <c r="A520" s="33" t="s">
        <v>180</v>
      </c>
      <c r="B520" s="33" t="s">
        <v>571</v>
      </c>
      <c r="C520" s="34">
        <v>1</v>
      </c>
      <c r="D520" s="47">
        <v>1</v>
      </c>
      <c r="E520" s="47">
        <v>0</v>
      </c>
      <c r="F520" s="47">
        <v>0</v>
      </c>
      <c r="G520" s="47">
        <v>0</v>
      </c>
      <c r="H520" s="47">
        <v>1</v>
      </c>
      <c r="I520" s="47">
        <v>0</v>
      </c>
      <c r="J520" s="47">
        <v>0</v>
      </c>
      <c r="K520" s="47">
        <v>0</v>
      </c>
      <c r="L520" s="35">
        <f t="shared" si="118"/>
        <v>1</v>
      </c>
      <c r="O520" s="105"/>
      <c r="P520" s="105"/>
      <c r="S520" s="9" t="s">
        <v>1480</v>
      </c>
      <c r="T520" s="20">
        <v>0</v>
      </c>
      <c r="U520" s="20">
        <v>2</v>
      </c>
      <c r="V520" s="20">
        <v>0</v>
      </c>
      <c r="W520" s="20">
        <v>5</v>
      </c>
      <c r="X520" s="20">
        <v>0</v>
      </c>
      <c r="Y520" s="20">
        <v>0</v>
      </c>
      <c r="Z520" s="9">
        <f t="shared" si="119"/>
        <v>7</v>
      </c>
      <c r="AO520" s="6" t="s">
        <v>5</v>
      </c>
      <c r="AP520" s="6" t="s">
        <v>1541</v>
      </c>
      <c r="AQ520" s="6" t="s">
        <v>1542</v>
      </c>
      <c r="AR520" s="6" t="s">
        <v>1543</v>
      </c>
      <c r="AS520" s="6" t="s">
        <v>1544</v>
      </c>
      <c r="AT520" s="6" t="s">
        <v>1545</v>
      </c>
      <c r="AU520" s="6" t="s">
        <v>1546</v>
      </c>
      <c r="AV520" s="6" t="s">
        <v>1547</v>
      </c>
      <c r="AW520" s="65" t="s">
        <v>1548</v>
      </c>
      <c r="AX520" s="65" t="s">
        <v>1549</v>
      </c>
      <c r="AY520" s="6" t="s">
        <v>1550</v>
      </c>
      <c r="AZ520" s="6" t="s">
        <v>1551</v>
      </c>
      <c r="BA520" s="6" t="s">
        <v>1552</v>
      </c>
      <c r="BB520" s="6" t="s">
        <v>1553</v>
      </c>
      <c r="BC520" s="6" t="s">
        <v>1554</v>
      </c>
      <c r="BD520" s="6" t="s">
        <v>1555</v>
      </c>
      <c r="BE520" s="6" t="s">
        <v>1556</v>
      </c>
      <c r="BF520" s="6" t="s">
        <v>1557</v>
      </c>
      <c r="BG520" s="6" t="s">
        <v>1558</v>
      </c>
      <c r="BH520" s="6" t="s">
        <v>1559</v>
      </c>
      <c r="BI520" s="6" t="s">
        <v>1560</v>
      </c>
      <c r="BJ520" s="6" t="s">
        <v>1561</v>
      </c>
      <c r="BK520" s="6" t="s">
        <v>1562</v>
      </c>
      <c r="BL520" s="21" t="s">
        <v>1563</v>
      </c>
      <c r="BM520" s="6" t="s">
        <v>1564</v>
      </c>
      <c r="BN520" s="6" t="s">
        <v>1565</v>
      </c>
      <c r="BO520" s="6" t="s">
        <v>1566</v>
      </c>
      <c r="BP520" s="6" t="s">
        <v>1567</v>
      </c>
      <c r="BQ520" s="6" t="s">
        <v>1568</v>
      </c>
      <c r="BR520" s="6" t="s">
        <v>1569</v>
      </c>
      <c r="BS520" s="6" t="s">
        <v>1570</v>
      </c>
      <c r="BT520" s="6" t="s">
        <v>1571</v>
      </c>
      <c r="BU520" s="6" t="s">
        <v>1572</v>
      </c>
    </row>
    <row r="521" spans="1:75" x14ac:dyDescent="0.25">
      <c r="A521" s="33" t="s">
        <v>180</v>
      </c>
      <c r="B521" s="33" t="s">
        <v>250</v>
      </c>
      <c r="C521" s="34">
        <v>6</v>
      </c>
      <c r="D521" s="47">
        <v>6</v>
      </c>
      <c r="E521" s="47">
        <v>0</v>
      </c>
      <c r="F521" s="47">
        <v>2</v>
      </c>
      <c r="G521" s="47">
        <v>0</v>
      </c>
      <c r="H521" s="47">
        <v>4</v>
      </c>
      <c r="I521" s="47">
        <v>0</v>
      </c>
      <c r="J521" s="47">
        <v>0</v>
      </c>
      <c r="K521" s="47">
        <v>0</v>
      </c>
      <c r="L521" s="35">
        <f t="shared" si="118"/>
        <v>6</v>
      </c>
      <c r="M521" s="6">
        <v>7</v>
      </c>
      <c r="O521" s="105"/>
      <c r="P521" s="105"/>
      <c r="S521" s="40" t="s">
        <v>1481</v>
      </c>
      <c r="T521" s="38">
        <v>0</v>
      </c>
      <c r="U521" s="38">
        <v>4</v>
      </c>
      <c r="V521" s="38">
        <v>0</v>
      </c>
      <c r="W521" s="38">
        <v>7</v>
      </c>
      <c r="X521" s="38">
        <v>0</v>
      </c>
      <c r="Y521" s="38">
        <v>0</v>
      </c>
      <c r="Z521" s="9">
        <f t="shared" si="119"/>
        <v>11</v>
      </c>
      <c r="AO521" s="6" t="s">
        <v>1579</v>
      </c>
      <c r="AP521" s="64">
        <v>0</v>
      </c>
      <c r="AQ521" s="64">
        <v>0</v>
      </c>
      <c r="AR521" s="64">
        <v>0</v>
      </c>
      <c r="AS521" s="64">
        <v>0</v>
      </c>
      <c r="AT521" s="64">
        <v>0</v>
      </c>
      <c r="AU521" s="64">
        <v>0</v>
      </c>
      <c r="AV521" s="64">
        <v>0</v>
      </c>
      <c r="AW521" s="66">
        <v>0</v>
      </c>
      <c r="AX521" s="66">
        <v>0</v>
      </c>
      <c r="AY521" s="64">
        <v>0</v>
      </c>
      <c r="AZ521" s="64">
        <v>0</v>
      </c>
      <c r="BA521" s="64">
        <v>0</v>
      </c>
      <c r="BB521" s="64">
        <v>0</v>
      </c>
      <c r="BC521" s="64">
        <v>0</v>
      </c>
      <c r="BD521" s="64">
        <v>0</v>
      </c>
      <c r="BE521" s="64">
        <v>0</v>
      </c>
      <c r="BF521" s="64">
        <v>0</v>
      </c>
      <c r="BG521" s="64">
        <v>0</v>
      </c>
      <c r="BH521" s="64">
        <v>0</v>
      </c>
      <c r="BI521" s="64">
        <v>0</v>
      </c>
      <c r="BJ521" s="64">
        <v>0</v>
      </c>
      <c r="BK521" s="64">
        <v>0</v>
      </c>
      <c r="BL521" s="64">
        <v>0</v>
      </c>
      <c r="BM521" s="64">
        <v>0</v>
      </c>
      <c r="BN521" s="67">
        <v>0</v>
      </c>
      <c r="BO521" s="67">
        <v>0</v>
      </c>
      <c r="BP521" s="67">
        <v>0</v>
      </c>
      <c r="BQ521" s="7">
        <v>0</v>
      </c>
      <c r="BR521" s="7">
        <v>0</v>
      </c>
      <c r="BS521" s="7">
        <v>0</v>
      </c>
      <c r="BT521" s="7">
        <v>0</v>
      </c>
      <c r="BU521" s="7">
        <v>0</v>
      </c>
      <c r="BV521" s="6" t="s">
        <v>1579</v>
      </c>
    </row>
    <row r="522" spans="1:75" x14ac:dyDescent="0.25">
      <c r="A522" s="55" t="s">
        <v>183</v>
      </c>
      <c r="B522" s="55" t="s">
        <v>571</v>
      </c>
      <c r="C522" s="89">
        <v>5</v>
      </c>
      <c r="D522" s="48">
        <v>5</v>
      </c>
      <c r="E522" s="48">
        <v>0</v>
      </c>
      <c r="F522" s="48">
        <v>2</v>
      </c>
      <c r="G522" s="48">
        <v>0</v>
      </c>
      <c r="H522" s="48">
        <v>3</v>
      </c>
      <c r="I522" s="48">
        <v>0</v>
      </c>
      <c r="J522" s="48">
        <v>0</v>
      </c>
      <c r="K522" s="48">
        <v>0</v>
      </c>
      <c r="L522" s="100">
        <f t="shared" si="118"/>
        <v>5</v>
      </c>
      <c r="O522" s="105"/>
      <c r="P522" s="105"/>
      <c r="S522" s="10" t="s">
        <v>1482</v>
      </c>
      <c r="T522" s="20">
        <v>3</v>
      </c>
      <c r="U522" s="20">
        <v>10</v>
      </c>
      <c r="V522" s="20">
        <v>0</v>
      </c>
      <c r="W522" s="20">
        <v>36</v>
      </c>
      <c r="X522" s="20">
        <v>34</v>
      </c>
      <c r="Y522" s="20">
        <v>0</v>
      </c>
      <c r="Z522" s="9">
        <f t="shared" si="119"/>
        <v>83</v>
      </c>
      <c r="AO522" s="6" t="s">
        <v>1580</v>
      </c>
      <c r="AP522" s="64">
        <v>0</v>
      </c>
      <c r="AQ522" s="64">
        <v>0</v>
      </c>
      <c r="AR522" s="64">
        <v>0</v>
      </c>
      <c r="AS522" s="64">
        <v>0</v>
      </c>
      <c r="AT522" s="64">
        <v>0</v>
      </c>
      <c r="AU522" s="64">
        <v>0</v>
      </c>
      <c r="AV522" s="64">
        <v>0</v>
      </c>
      <c r="AW522" s="66">
        <v>0</v>
      </c>
      <c r="AX522" s="66">
        <v>0</v>
      </c>
      <c r="AY522" s="64">
        <v>0</v>
      </c>
      <c r="AZ522" s="64">
        <v>0</v>
      </c>
      <c r="BA522" s="64">
        <v>0</v>
      </c>
      <c r="BB522" s="64">
        <v>0</v>
      </c>
      <c r="BC522" s="64">
        <v>0</v>
      </c>
      <c r="BD522" s="64">
        <v>0</v>
      </c>
      <c r="BE522" s="64">
        <v>0</v>
      </c>
      <c r="BF522" s="64">
        <v>0</v>
      </c>
      <c r="BG522" s="64">
        <v>0</v>
      </c>
      <c r="BH522" s="64">
        <v>0</v>
      </c>
      <c r="BI522" s="64">
        <v>0</v>
      </c>
      <c r="BJ522" s="64">
        <v>0</v>
      </c>
      <c r="BK522" s="64">
        <v>0</v>
      </c>
      <c r="BL522" s="64">
        <v>0</v>
      </c>
      <c r="BM522" s="64">
        <v>0</v>
      </c>
      <c r="BN522" s="67">
        <v>0</v>
      </c>
      <c r="BO522" s="67">
        <v>0</v>
      </c>
      <c r="BP522" s="67">
        <v>0</v>
      </c>
      <c r="BQ522" s="7">
        <v>0</v>
      </c>
      <c r="BR522" s="7">
        <v>0</v>
      </c>
      <c r="BS522" s="7">
        <v>0</v>
      </c>
      <c r="BT522" s="7">
        <v>0</v>
      </c>
      <c r="BU522" s="7">
        <v>0</v>
      </c>
      <c r="BV522" s="6" t="s">
        <v>1580</v>
      </c>
    </row>
    <row r="523" spans="1:75" x14ac:dyDescent="0.25">
      <c r="A523" s="55" t="s">
        <v>183</v>
      </c>
      <c r="B523" s="55" t="s">
        <v>250</v>
      </c>
      <c r="C523" s="89">
        <v>6</v>
      </c>
      <c r="D523" s="48">
        <v>6</v>
      </c>
      <c r="E523" s="48">
        <v>0</v>
      </c>
      <c r="F523" s="48">
        <v>2</v>
      </c>
      <c r="G523" s="48">
        <v>0</v>
      </c>
      <c r="H523" s="48">
        <v>4</v>
      </c>
      <c r="I523" s="48">
        <v>0</v>
      </c>
      <c r="J523" s="48">
        <v>0</v>
      </c>
      <c r="K523" s="48">
        <v>0</v>
      </c>
      <c r="L523" s="100">
        <f t="shared" si="118"/>
        <v>6</v>
      </c>
      <c r="M523" s="6">
        <v>11</v>
      </c>
      <c r="O523" s="105"/>
      <c r="P523" s="105"/>
      <c r="S523" s="40" t="s">
        <v>1483</v>
      </c>
      <c r="T523" s="38">
        <v>41</v>
      </c>
      <c r="U523" s="38">
        <v>97</v>
      </c>
      <c r="V523" s="38">
        <v>2</v>
      </c>
      <c r="W523" s="38">
        <v>193</v>
      </c>
      <c r="X523" s="38">
        <v>472</v>
      </c>
      <c r="Y523" s="38">
        <v>24</v>
      </c>
      <c r="Z523" s="9">
        <f t="shared" si="119"/>
        <v>829</v>
      </c>
      <c r="AO523" s="6" t="s">
        <v>1581</v>
      </c>
      <c r="AP523" s="64">
        <v>0</v>
      </c>
      <c r="AQ523" s="64">
        <v>0</v>
      </c>
      <c r="AR523" s="64">
        <v>0</v>
      </c>
      <c r="AS523" s="64">
        <v>0</v>
      </c>
      <c r="AT523" s="64">
        <v>0</v>
      </c>
      <c r="AU523" s="64">
        <v>0</v>
      </c>
      <c r="AV523" s="64">
        <v>0</v>
      </c>
      <c r="AW523" s="66">
        <v>0</v>
      </c>
      <c r="AX523" s="66">
        <v>0</v>
      </c>
      <c r="AY523" s="64">
        <v>0</v>
      </c>
      <c r="AZ523" s="64">
        <v>0</v>
      </c>
      <c r="BA523" s="64">
        <v>1</v>
      </c>
      <c r="BB523" s="64">
        <v>0</v>
      </c>
      <c r="BC523" s="64">
        <v>0</v>
      </c>
      <c r="BD523" s="64">
        <v>0</v>
      </c>
      <c r="BE523" s="64">
        <v>0</v>
      </c>
      <c r="BF523" s="64">
        <v>0</v>
      </c>
      <c r="BG523" s="64">
        <v>0</v>
      </c>
      <c r="BH523" s="64">
        <v>0</v>
      </c>
      <c r="BI523" s="64">
        <v>0</v>
      </c>
      <c r="BJ523" s="64">
        <v>0</v>
      </c>
      <c r="BK523" s="64">
        <v>0</v>
      </c>
      <c r="BL523" s="64">
        <v>0</v>
      </c>
      <c r="BM523" s="64">
        <v>0</v>
      </c>
      <c r="BN523" s="67">
        <v>0</v>
      </c>
      <c r="BO523" s="67">
        <v>0</v>
      </c>
      <c r="BP523" s="67">
        <v>0</v>
      </c>
      <c r="BQ523" s="7">
        <v>0</v>
      </c>
      <c r="BR523" s="7">
        <v>0</v>
      </c>
      <c r="BS523" s="7">
        <v>0</v>
      </c>
      <c r="BT523" s="7">
        <v>0</v>
      </c>
      <c r="BU523" s="7">
        <v>0</v>
      </c>
      <c r="BV523" s="6" t="s">
        <v>1581</v>
      </c>
    </row>
    <row r="524" spans="1:75" x14ac:dyDescent="0.25">
      <c r="A524" s="33" t="s">
        <v>186</v>
      </c>
      <c r="B524" s="33" t="s">
        <v>571</v>
      </c>
      <c r="C524" s="43">
        <v>9</v>
      </c>
      <c r="D524" s="47">
        <v>9</v>
      </c>
      <c r="E524" s="47">
        <v>0</v>
      </c>
      <c r="F524" s="47">
        <v>4</v>
      </c>
      <c r="G524" s="47">
        <v>0</v>
      </c>
      <c r="H524" s="47">
        <v>5</v>
      </c>
      <c r="I524" s="47">
        <v>0</v>
      </c>
      <c r="J524" s="47">
        <v>0</v>
      </c>
      <c r="K524" s="47">
        <v>0</v>
      </c>
      <c r="L524" s="35">
        <f t="shared" si="118"/>
        <v>9</v>
      </c>
      <c r="O524" s="105"/>
      <c r="P524" s="105"/>
      <c r="S524" s="10" t="s">
        <v>1484</v>
      </c>
      <c r="T524" s="20">
        <v>102</v>
      </c>
      <c r="U524" s="20">
        <v>155</v>
      </c>
      <c r="V524" s="20">
        <v>15</v>
      </c>
      <c r="W524" s="20">
        <v>252</v>
      </c>
      <c r="X524" s="20">
        <v>246</v>
      </c>
      <c r="Y524" s="20">
        <v>8</v>
      </c>
      <c r="Z524" s="9">
        <f t="shared" si="119"/>
        <v>778</v>
      </c>
      <c r="AO524" s="6" t="s">
        <v>1582</v>
      </c>
      <c r="AP524" s="64">
        <v>0</v>
      </c>
      <c r="AQ524" s="64">
        <v>0</v>
      </c>
      <c r="AR524" s="64">
        <v>0</v>
      </c>
      <c r="AS524" s="64">
        <v>0</v>
      </c>
      <c r="AT524" s="64">
        <v>0</v>
      </c>
      <c r="AU524" s="64">
        <v>0</v>
      </c>
      <c r="AV524" s="64">
        <v>0</v>
      </c>
      <c r="AW524" s="66">
        <v>0</v>
      </c>
      <c r="AX524" s="66">
        <v>0</v>
      </c>
      <c r="AY524" s="64">
        <v>0</v>
      </c>
      <c r="AZ524" s="64">
        <v>0</v>
      </c>
      <c r="BA524" s="64">
        <v>1</v>
      </c>
      <c r="BB524" s="64">
        <v>0</v>
      </c>
      <c r="BC524" s="64">
        <v>0</v>
      </c>
      <c r="BD524" s="64">
        <v>0</v>
      </c>
      <c r="BE524" s="64">
        <v>0</v>
      </c>
      <c r="BF524" s="64">
        <v>0</v>
      </c>
      <c r="BG524" s="64">
        <v>0</v>
      </c>
      <c r="BH524" s="64">
        <v>0</v>
      </c>
      <c r="BI524" s="64">
        <v>0</v>
      </c>
      <c r="BJ524" s="64">
        <v>0</v>
      </c>
      <c r="BK524" s="64">
        <v>0</v>
      </c>
      <c r="BL524" s="64">
        <v>0</v>
      </c>
      <c r="BM524" s="64">
        <v>0</v>
      </c>
      <c r="BN524" s="67">
        <v>0</v>
      </c>
      <c r="BO524" s="67">
        <v>0</v>
      </c>
      <c r="BP524" s="67">
        <v>0</v>
      </c>
      <c r="BQ524" s="7">
        <v>0</v>
      </c>
      <c r="BR524" s="7">
        <v>0</v>
      </c>
      <c r="BS524" s="7">
        <v>0</v>
      </c>
      <c r="BT524" s="7">
        <v>0</v>
      </c>
      <c r="BU524" s="7">
        <v>0</v>
      </c>
      <c r="BV524" s="6" t="s">
        <v>1582</v>
      </c>
    </row>
    <row r="525" spans="1:75" x14ac:dyDescent="0.25">
      <c r="A525" s="33" t="s">
        <v>186</v>
      </c>
      <c r="B525" s="33" t="s">
        <v>688</v>
      </c>
      <c r="C525" s="34">
        <v>3</v>
      </c>
      <c r="D525" s="47">
        <v>2</v>
      </c>
      <c r="E525" s="47">
        <v>0</v>
      </c>
      <c r="F525" s="47">
        <v>0</v>
      </c>
      <c r="G525" s="47">
        <v>0</v>
      </c>
      <c r="H525" s="47">
        <v>2</v>
      </c>
      <c r="I525" s="47">
        <v>0</v>
      </c>
      <c r="J525" s="47">
        <v>0</v>
      </c>
      <c r="K525" s="47">
        <v>0</v>
      </c>
      <c r="L525" s="35">
        <f t="shared" si="118"/>
        <v>2</v>
      </c>
      <c r="O525" s="105"/>
      <c r="P525" s="105"/>
      <c r="T525" s="6">
        <f>SUM(T518:T524)</f>
        <v>148</v>
      </c>
      <c r="U525" s="6">
        <f t="shared" ref="U525:Y525" si="120">SUM(U518:U524)</f>
        <v>268</v>
      </c>
      <c r="V525" s="6">
        <f t="shared" si="120"/>
        <v>17</v>
      </c>
      <c r="W525" s="6">
        <f t="shared" si="120"/>
        <v>495</v>
      </c>
      <c r="X525" s="6">
        <f t="shared" si="120"/>
        <v>752</v>
      </c>
      <c r="Y525" s="6">
        <f t="shared" si="120"/>
        <v>32</v>
      </c>
      <c r="Z525" s="9">
        <f t="shared" si="119"/>
        <v>1712</v>
      </c>
      <c r="AO525" s="6" t="s">
        <v>1583</v>
      </c>
      <c r="AP525" s="64">
        <v>364</v>
      </c>
      <c r="AQ525" s="64">
        <v>349</v>
      </c>
      <c r="AR525" s="64">
        <v>510</v>
      </c>
      <c r="AS525" s="64">
        <v>535</v>
      </c>
      <c r="AT525" s="90">
        <v>579</v>
      </c>
      <c r="AU525" s="64">
        <v>91</v>
      </c>
      <c r="AV525" s="64">
        <v>181</v>
      </c>
      <c r="AW525" s="66">
        <v>166</v>
      </c>
      <c r="AX525" s="66">
        <v>123</v>
      </c>
      <c r="AY525" s="64">
        <v>6</v>
      </c>
      <c r="AZ525" s="64">
        <v>0</v>
      </c>
      <c r="BA525" s="64">
        <v>1</v>
      </c>
      <c r="BB525" s="64">
        <v>0</v>
      </c>
      <c r="BC525" s="64">
        <v>0</v>
      </c>
      <c r="BD525" s="91">
        <v>0</v>
      </c>
      <c r="BE525" s="64">
        <v>0</v>
      </c>
      <c r="BF525" s="64">
        <v>0</v>
      </c>
      <c r="BG525" s="64">
        <v>0</v>
      </c>
      <c r="BH525" s="64">
        <v>0</v>
      </c>
      <c r="BI525" s="64">
        <v>0</v>
      </c>
      <c r="BJ525" s="64">
        <v>0</v>
      </c>
      <c r="BK525" s="64">
        <v>0</v>
      </c>
      <c r="BL525" s="64">
        <v>0</v>
      </c>
      <c r="BM525" s="64">
        <v>0</v>
      </c>
      <c r="BN525" s="67">
        <v>0</v>
      </c>
      <c r="BO525" s="67">
        <v>1</v>
      </c>
      <c r="BP525" s="67">
        <v>0</v>
      </c>
      <c r="BQ525" s="7">
        <v>0</v>
      </c>
      <c r="BR525" s="7">
        <v>0</v>
      </c>
      <c r="BS525" s="7">
        <v>0</v>
      </c>
      <c r="BT525" s="7">
        <v>0</v>
      </c>
      <c r="BU525" s="7">
        <v>0</v>
      </c>
      <c r="BV525" s="6" t="s">
        <v>1583</v>
      </c>
    </row>
    <row r="526" spans="1:75" x14ac:dyDescent="0.25">
      <c r="A526" s="33" t="s">
        <v>186</v>
      </c>
      <c r="B526" s="33" t="s">
        <v>248</v>
      </c>
      <c r="C526" s="34">
        <v>1</v>
      </c>
      <c r="D526" s="47">
        <v>1</v>
      </c>
      <c r="E526" s="47">
        <v>1</v>
      </c>
      <c r="F526" s="47">
        <v>0</v>
      </c>
      <c r="G526" s="47">
        <v>0</v>
      </c>
      <c r="H526" s="47">
        <v>0</v>
      </c>
      <c r="I526" s="47">
        <v>0</v>
      </c>
      <c r="J526" s="47">
        <v>0</v>
      </c>
      <c r="K526" s="47">
        <v>0</v>
      </c>
      <c r="L526" s="35">
        <f t="shared" si="118"/>
        <v>1</v>
      </c>
      <c r="O526" s="105"/>
      <c r="P526" s="105"/>
      <c r="AO526" s="25" t="s">
        <v>1586</v>
      </c>
      <c r="AP526" s="64">
        <v>0</v>
      </c>
      <c r="AQ526" s="64">
        <v>0</v>
      </c>
      <c r="AR526" s="64">
        <v>0</v>
      </c>
      <c r="AS526" s="64">
        <v>0</v>
      </c>
      <c r="AT526" s="64">
        <v>0</v>
      </c>
      <c r="AU526" s="64">
        <v>415</v>
      </c>
      <c r="AV526" s="64">
        <v>435</v>
      </c>
      <c r="AW526" s="66">
        <v>345</v>
      </c>
      <c r="AX526" s="66">
        <v>433</v>
      </c>
      <c r="AY526" s="64">
        <v>457</v>
      </c>
      <c r="AZ526" s="90">
        <v>568</v>
      </c>
      <c r="BA526" s="64">
        <v>453</v>
      </c>
      <c r="BB526" s="64">
        <v>391</v>
      </c>
      <c r="BC526" s="64">
        <v>236</v>
      </c>
      <c r="BD526" s="64">
        <v>35</v>
      </c>
      <c r="BE526" s="64">
        <v>44</v>
      </c>
      <c r="BF526" s="64">
        <v>12</v>
      </c>
      <c r="BG526" s="27">
        <v>15</v>
      </c>
      <c r="BH526" s="27">
        <v>11</v>
      </c>
      <c r="BI526" s="27">
        <v>1</v>
      </c>
      <c r="BJ526" s="91">
        <v>0</v>
      </c>
      <c r="BK526" s="92">
        <v>0</v>
      </c>
      <c r="BL526" s="64">
        <v>0</v>
      </c>
      <c r="BM526" s="64">
        <v>0</v>
      </c>
      <c r="BN526" s="67">
        <v>0</v>
      </c>
      <c r="BO526" s="67">
        <v>1</v>
      </c>
      <c r="BP526" s="67">
        <v>0</v>
      </c>
      <c r="BQ526" s="27">
        <v>0</v>
      </c>
      <c r="BR526" s="7">
        <v>0</v>
      </c>
      <c r="BS526" s="7">
        <v>0</v>
      </c>
      <c r="BT526" s="7">
        <v>0</v>
      </c>
      <c r="BU526" s="7">
        <v>0</v>
      </c>
      <c r="BV526" s="25" t="s">
        <v>1586</v>
      </c>
      <c r="BW526" s="6" t="s">
        <v>1561</v>
      </c>
    </row>
    <row r="527" spans="1:75" x14ac:dyDescent="0.25">
      <c r="A527" s="33" t="s">
        <v>186</v>
      </c>
      <c r="B527" s="33" t="s">
        <v>250</v>
      </c>
      <c r="C527" s="34">
        <v>78</v>
      </c>
      <c r="D527" s="47">
        <v>71</v>
      </c>
      <c r="E527" s="47">
        <v>2</v>
      </c>
      <c r="F527" s="47">
        <v>6</v>
      </c>
      <c r="G527" s="47">
        <v>0</v>
      </c>
      <c r="H527" s="47">
        <v>29</v>
      </c>
      <c r="I527" s="47">
        <v>34</v>
      </c>
      <c r="J527" s="47">
        <v>0</v>
      </c>
      <c r="K527" s="47">
        <v>0</v>
      </c>
      <c r="L527" s="35">
        <f t="shared" si="118"/>
        <v>71</v>
      </c>
      <c r="M527" s="6">
        <v>83</v>
      </c>
      <c r="O527" s="105"/>
      <c r="P527" s="105"/>
      <c r="S527" s="9" t="s">
        <v>1505</v>
      </c>
      <c r="T527" s="9" t="s">
        <v>80</v>
      </c>
      <c r="U527" s="9" t="s">
        <v>51</v>
      </c>
      <c r="V527" s="9" t="s">
        <v>97</v>
      </c>
      <c r="W527" s="9" t="s">
        <v>63</v>
      </c>
      <c r="X527" s="9" t="s">
        <v>59</v>
      </c>
      <c r="Y527" s="9" t="s">
        <v>98</v>
      </c>
      <c r="Z527" s="9" t="s">
        <v>1469</v>
      </c>
      <c r="AO527" s="25" t="s">
        <v>1587</v>
      </c>
      <c r="AP527" s="64">
        <v>0</v>
      </c>
      <c r="AQ527" s="64">
        <v>0</v>
      </c>
      <c r="AR527" s="64">
        <v>0</v>
      </c>
      <c r="AS527" s="64">
        <v>0</v>
      </c>
      <c r="AT527" s="64">
        <v>0</v>
      </c>
      <c r="AU527" s="64">
        <v>0</v>
      </c>
      <c r="AV527" s="64">
        <v>0</v>
      </c>
      <c r="AW527" s="64">
        <v>0</v>
      </c>
      <c r="AX527" s="64">
        <v>0</v>
      </c>
      <c r="AY527" s="64">
        <v>2</v>
      </c>
      <c r="AZ527" s="64">
        <v>10</v>
      </c>
      <c r="BA527" s="64">
        <v>51</v>
      </c>
      <c r="BB527" s="64">
        <v>115</v>
      </c>
      <c r="BC527" s="64">
        <v>428</v>
      </c>
      <c r="BD527" s="90">
        <v>525</v>
      </c>
      <c r="BE527" s="64">
        <v>467</v>
      </c>
      <c r="BF527" s="64">
        <v>379</v>
      </c>
      <c r="BG527" s="27">
        <v>320</v>
      </c>
      <c r="BH527" s="27">
        <v>115</v>
      </c>
      <c r="BI527" s="64">
        <v>91</v>
      </c>
      <c r="BJ527" s="64">
        <v>54</v>
      </c>
      <c r="BK527" s="92">
        <v>62</v>
      </c>
      <c r="BL527" s="64">
        <v>37</v>
      </c>
      <c r="BM527" s="64">
        <v>45</v>
      </c>
      <c r="BN527" s="64">
        <v>34</v>
      </c>
      <c r="BO527" s="64">
        <v>33</v>
      </c>
      <c r="BP527" s="64">
        <v>0</v>
      </c>
      <c r="BQ527" s="27">
        <v>7</v>
      </c>
      <c r="BR527" s="93">
        <v>0</v>
      </c>
      <c r="BS527" s="7">
        <v>0</v>
      </c>
      <c r="BT527" s="7">
        <v>0</v>
      </c>
      <c r="BU527" s="7">
        <v>0</v>
      </c>
      <c r="BV527" s="25" t="s">
        <v>1587</v>
      </c>
      <c r="BW527" s="6" t="s">
        <v>1569</v>
      </c>
    </row>
    <row r="528" spans="1:75" x14ac:dyDescent="0.25">
      <c r="A528" s="36" t="s">
        <v>100</v>
      </c>
      <c r="B528" s="36" t="s">
        <v>571</v>
      </c>
      <c r="C528" s="37">
        <v>44</v>
      </c>
      <c r="D528" s="37">
        <v>38</v>
      </c>
      <c r="E528" s="37">
        <v>0</v>
      </c>
      <c r="F528" s="37">
        <v>8</v>
      </c>
      <c r="G528" s="37">
        <v>0</v>
      </c>
      <c r="H528" s="37">
        <v>30</v>
      </c>
      <c r="I528" s="37">
        <v>0</v>
      </c>
      <c r="J528" s="37">
        <v>0</v>
      </c>
      <c r="K528" s="37">
        <v>0</v>
      </c>
      <c r="L528" s="100">
        <f t="shared" si="118"/>
        <v>38</v>
      </c>
      <c r="O528" s="105"/>
      <c r="P528" s="105"/>
      <c r="S528" s="9" t="s">
        <v>1478</v>
      </c>
      <c r="T528" s="20">
        <v>0</v>
      </c>
      <c r="U528" s="20">
        <v>0</v>
      </c>
      <c r="V528" s="20">
        <v>0</v>
      </c>
      <c r="W528" s="45">
        <v>0</v>
      </c>
      <c r="X528" s="20">
        <v>0</v>
      </c>
      <c r="Y528" s="20">
        <v>0</v>
      </c>
      <c r="Z528" s="9">
        <f>SUM(T528:Y528)</f>
        <v>0</v>
      </c>
      <c r="AO528" s="6" t="s">
        <v>1599</v>
      </c>
      <c r="AP528" s="64">
        <v>3</v>
      </c>
      <c r="AQ528" s="64">
        <v>0</v>
      </c>
      <c r="AR528" s="64">
        <v>1</v>
      </c>
      <c r="AS528" s="64">
        <v>1</v>
      </c>
      <c r="AT528" s="64">
        <v>1</v>
      </c>
      <c r="AU528" s="64">
        <v>0</v>
      </c>
      <c r="AV528" s="64">
        <v>0</v>
      </c>
      <c r="AW528" s="66">
        <v>0</v>
      </c>
      <c r="AX528" s="66">
        <v>0</v>
      </c>
      <c r="AY528" s="64">
        <v>1</v>
      </c>
      <c r="AZ528" s="64">
        <v>2</v>
      </c>
      <c r="BA528" s="64">
        <v>1</v>
      </c>
      <c r="BB528" s="64">
        <v>1</v>
      </c>
      <c r="BC528" s="64">
        <v>0</v>
      </c>
      <c r="BD528" s="64">
        <v>0</v>
      </c>
      <c r="BE528" s="64">
        <v>1</v>
      </c>
      <c r="BF528" s="64">
        <v>0</v>
      </c>
      <c r="BG528" s="64">
        <v>0</v>
      </c>
      <c r="BH528" s="64">
        <v>0</v>
      </c>
      <c r="BI528" s="64">
        <v>1</v>
      </c>
      <c r="BJ528" s="64">
        <v>1</v>
      </c>
      <c r="BK528" s="64">
        <v>0</v>
      </c>
      <c r="BL528" s="64">
        <v>0</v>
      </c>
      <c r="BM528" s="64">
        <v>0</v>
      </c>
      <c r="BN528" s="67">
        <v>0</v>
      </c>
      <c r="BO528" s="67">
        <v>0</v>
      </c>
      <c r="BP528" s="67">
        <v>0</v>
      </c>
      <c r="BQ528" s="7">
        <v>0</v>
      </c>
      <c r="BR528" s="7">
        <v>0</v>
      </c>
      <c r="BS528" s="7">
        <v>0</v>
      </c>
      <c r="BT528" s="7">
        <v>0</v>
      </c>
      <c r="BU528" s="7">
        <v>0</v>
      </c>
      <c r="BV528" s="6" t="s">
        <v>1599</v>
      </c>
    </row>
    <row r="529" spans="1:75" x14ac:dyDescent="0.25">
      <c r="A529" s="36" t="s">
        <v>100</v>
      </c>
      <c r="B529" s="36" t="s">
        <v>688</v>
      </c>
      <c r="C529" s="37">
        <v>48</v>
      </c>
      <c r="D529" s="37">
        <v>38</v>
      </c>
      <c r="E529" s="37">
        <v>0</v>
      </c>
      <c r="F529" s="37">
        <v>2</v>
      </c>
      <c r="G529" s="37">
        <v>0</v>
      </c>
      <c r="H529" s="37">
        <v>26</v>
      </c>
      <c r="I529" s="37">
        <v>10</v>
      </c>
      <c r="J529" s="37">
        <v>0</v>
      </c>
      <c r="K529" s="37">
        <v>0</v>
      </c>
      <c r="L529" s="100">
        <f t="shared" si="118"/>
        <v>38</v>
      </c>
      <c r="O529" s="105"/>
      <c r="P529" s="105"/>
      <c r="S529" s="40" t="s">
        <v>1479</v>
      </c>
      <c r="T529" s="38">
        <v>0</v>
      </c>
      <c r="U529" s="38">
        <v>0</v>
      </c>
      <c r="V529" s="38">
        <v>0</v>
      </c>
      <c r="W529" s="46">
        <v>0</v>
      </c>
      <c r="X529" s="38">
        <v>0</v>
      </c>
      <c r="Y529" s="38">
        <v>0</v>
      </c>
      <c r="Z529" s="9">
        <f t="shared" ref="Z529:Z535" si="121">SUM(T529:Y529)</f>
        <v>0</v>
      </c>
      <c r="AO529" s="6" t="s">
        <v>1600</v>
      </c>
      <c r="AP529" s="64">
        <v>3</v>
      </c>
      <c r="AQ529" s="64">
        <v>3</v>
      </c>
      <c r="AR529" s="64">
        <v>1</v>
      </c>
      <c r="AS529" s="64">
        <v>1</v>
      </c>
      <c r="AT529" s="64">
        <v>1</v>
      </c>
      <c r="AU529" s="64">
        <v>0</v>
      </c>
      <c r="AV529" s="64">
        <v>0</v>
      </c>
      <c r="AW529" s="66">
        <v>0</v>
      </c>
      <c r="AX529" s="66">
        <v>1</v>
      </c>
      <c r="AY529" s="64">
        <v>1</v>
      </c>
      <c r="AZ529" s="64">
        <v>0</v>
      </c>
      <c r="BA529" s="64">
        <v>0</v>
      </c>
      <c r="BB529" s="64">
        <v>1</v>
      </c>
      <c r="BC529" s="64">
        <v>0</v>
      </c>
      <c r="BD529" s="64">
        <v>0</v>
      </c>
      <c r="BE529" s="64">
        <v>1</v>
      </c>
      <c r="BF529" s="64">
        <v>0</v>
      </c>
      <c r="BG529" s="64">
        <v>0</v>
      </c>
      <c r="BH529" s="64">
        <v>0</v>
      </c>
      <c r="BI529" s="64">
        <v>0</v>
      </c>
      <c r="BJ529" s="64">
        <v>1</v>
      </c>
      <c r="BK529" s="64">
        <v>0</v>
      </c>
      <c r="BL529" s="64">
        <v>0</v>
      </c>
      <c r="BM529" s="64">
        <v>0</v>
      </c>
      <c r="BN529" s="67">
        <v>0</v>
      </c>
      <c r="BO529" s="67">
        <v>0</v>
      </c>
      <c r="BP529" s="67">
        <v>0</v>
      </c>
      <c r="BQ529" s="7">
        <v>0</v>
      </c>
      <c r="BR529" s="7">
        <v>0</v>
      </c>
      <c r="BS529" s="7">
        <v>0</v>
      </c>
      <c r="BT529" s="7">
        <v>0</v>
      </c>
      <c r="BU529" s="7">
        <v>0</v>
      </c>
      <c r="BV529" s="6" t="s">
        <v>1600</v>
      </c>
    </row>
    <row r="530" spans="1:75" x14ac:dyDescent="0.25">
      <c r="A530" s="36" t="s">
        <v>100</v>
      </c>
      <c r="B530" s="36" t="s">
        <v>690</v>
      </c>
      <c r="C530" s="37">
        <v>2</v>
      </c>
      <c r="D530" s="37">
        <v>2</v>
      </c>
      <c r="E530" s="37">
        <v>0</v>
      </c>
      <c r="F530" s="37">
        <v>0</v>
      </c>
      <c r="G530" s="37">
        <v>0</v>
      </c>
      <c r="H530" s="37">
        <v>0</v>
      </c>
      <c r="I530" s="37">
        <v>0</v>
      </c>
      <c r="J530" s="37">
        <v>2</v>
      </c>
      <c r="K530" s="37">
        <v>0</v>
      </c>
      <c r="L530" s="100">
        <f t="shared" si="118"/>
        <v>2</v>
      </c>
      <c r="O530" s="105"/>
      <c r="P530" s="105"/>
      <c r="S530" s="9" t="s">
        <v>1480</v>
      </c>
      <c r="T530" s="47">
        <v>0</v>
      </c>
      <c r="U530" s="47">
        <v>0</v>
      </c>
      <c r="V530" s="47">
        <v>0</v>
      </c>
      <c r="W530" s="47">
        <v>1</v>
      </c>
      <c r="X530" s="47">
        <v>0</v>
      </c>
      <c r="Y530" s="47">
        <v>0</v>
      </c>
      <c r="Z530" s="9">
        <f t="shared" si="121"/>
        <v>1</v>
      </c>
      <c r="AO530" s="6" t="s">
        <v>1601</v>
      </c>
      <c r="AP530" s="64">
        <v>10</v>
      </c>
      <c r="AQ530" s="64">
        <v>3</v>
      </c>
      <c r="AR530" s="64">
        <v>5</v>
      </c>
      <c r="AS530" s="64">
        <v>3</v>
      </c>
      <c r="AT530" s="64">
        <v>2</v>
      </c>
      <c r="AU530" s="64">
        <v>0</v>
      </c>
      <c r="AV530" s="64">
        <v>0</v>
      </c>
      <c r="AW530" s="66">
        <v>0</v>
      </c>
      <c r="AX530" s="66">
        <v>1</v>
      </c>
      <c r="AY530" s="64">
        <v>1</v>
      </c>
      <c r="AZ530" s="64">
        <v>0</v>
      </c>
      <c r="BA530" s="64">
        <v>0</v>
      </c>
      <c r="BB530" s="64">
        <v>1</v>
      </c>
      <c r="BC530" s="64">
        <v>0</v>
      </c>
      <c r="BD530" s="64">
        <v>0</v>
      </c>
      <c r="BE530" s="64">
        <v>1</v>
      </c>
      <c r="BF530" s="64">
        <v>0</v>
      </c>
      <c r="BG530" s="64">
        <v>0</v>
      </c>
      <c r="BH530" s="64">
        <v>0</v>
      </c>
      <c r="BI530" s="64">
        <v>0</v>
      </c>
      <c r="BJ530" s="64">
        <v>1</v>
      </c>
      <c r="BK530" s="64">
        <v>0</v>
      </c>
      <c r="BL530" s="64">
        <v>0</v>
      </c>
      <c r="BM530" s="64">
        <v>0</v>
      </c>
      <c r="BN530" s="67">
        <v>0</v>
      </c>
      <c r="BO530" s="67">
        <v>0</v>
      </c>
      <c r="BP530" s="67">
        <v>0</v>
      </c>
      <c r="BQ530" s="7">
        <v>0</v>
      </c>
      <c r="BR530" s="7">
        <v>0</v>
      </c>
      <c r="BS530" s="7">
        <v>0</v>
      </c>
      <c r="BT530" s="7">
        <v>0</v>
      </c>
      <c r="BU530" s="7">
        <v>0</v>
      </c>
      <c r="BV530" s="6" t="s">
        <v>1601</v>
      </c>
    </row>
    <row r="531" spans="1:75" x14ac:dyDescent="0.25">
      <c r="A531" s="36" t="s">
        <v>100</v>
      </c>
      <c r="B531" s="36" t="s">
        <v>248</v>
      </c>
      <c r="C531" s="37">
        <v>10</v>
      </c>
      <c r="D531" s="37">
        <v>10</v>
      </c>
      <c r="E531" s="37">
        <v>2</v>
      </c>
      <c r="F531" s="37">
        <v>4</v>
      </c>
      <c r="G531" s="37">
        <v>0</v>
      </c>
      <c r="H531" s="37">
        <v>4</v>
      </c>
      <c r="I531" s="37">
        <v>0</v>
      </c>
      <c r="J531" s="37">
        <v>0</v>
      </c>
      <c r="K531" s="37">
        <v>0</v>
      </c>
      <c r="L531" s="100">
        <f t="shared" si="118"/>
        <v>10</v>
      </c>
      <c r="O531" s="105"/>
      <c r="P531" s="105"/>
      <c r="S531" s="40" t="s">
        <v>1481</v>
      </c>
      <c r="T531" s="48">
        <v>0</v>
      </c>
      <c r="U531" s="48">
        <v>2</v>
      </c>
      <c r="V531" s="48">
        <v>0</v>
      </c>
      <c r="W531" s="48">
        <v>3</v>
      </c>
      <c r="X531" s="48">
        <v>0</v>
      </c>
      <c r="Y531" s="48">
        <v>0</v>
      </c>
      <c r="Z531" s="9">
        <f t="shared" si="121"/>
        <v>5</v>
      </c>
      <c r="AO531" s="6" t="s">
        <v>1603</v>
      </c>
      <c r="AP531" s="64">
        <v>51</v>
      </c>
      <c r="AQ531" s="64">
        <v>46</v>
      </c>
      <c r="AR531" s="64">
        <v>37</v>
      </c>
      <c r="AS531" s="64">
        <v>28</v>
      </c>
      <c r="AT531" s="64">
        <v>23</v>
      </c>
      <c r="AU531" s="64">
        <v>12</v>
      </c>
      <c r="AV531" s="64">
        <v>18</v>
      </c>
      <c r="AW531" s="66">
        <v>8</v>
      </c>
      <c r="AX531" s="66">
        <v>10</v>
      </c>
      <c r="AY531" s="64">
        <v>4</v>
      </c>
      <c r="AZ531" s="64">
        <v>1</v>
      </c>
      <c r="BA531" s="64">
        <v>5</v>
      </c>
      <c r="BB531" s="64">
        <v>3</v>
      </c>
      <c r="BC531" s="64">
        <v>0</v>
      </c>
      <c r="BD531" s="64">
        <v>0</v>
      </c>
      <c r="BE531" s="64">
        <v>2</v>
      </c>
      <c r="BF531" s="64">
        <v>0</v>
      </c>
      <c r="BG531" s="64">
        <v>0</v>
      </c>
      <c r="BH531" s="64">
        <v>0</v>
      </c>
      <c r="BI531" s="64">
        <v>4</v>
      </c>
      <c r="BJ531" s="64">
        <v>1</v>
      </c>
      <c r="BK531" s="64">
        <v>1</v>
      </c>
      <c r="BL531" s="64">
        <v>0</v>
      </c>
      <c r="BM531" s="64">
        <v>0</v>
      </c>
      <c r="BN531" s="67">
        <v>0</v>
      </c>
      <c r="BO531" s="67">
        <v>0</v>
      </c>
      <c r="BP531" s="67">
        <v>0</v>
      </c>
      <c r="BQ531" s="7">
        <v>0</v>
      </c>
      <c r="BR531" s="7">
        <v>0</v>
      </c>
      <c r="BS531" s="7">
        <v>0</v>
      </c>
      <c r="BT531" s="7">
        <v>0</v>
      </c>
      <c r="BU531" s="7">
        <v>0</v>
      </c>
      <c r="BV531" s="6" t="s">
        <v>1603</v>
      </c>
    </row>
    <row r="532" spans="1:75" x14ac:dyDescent="0.25">
      <c r="A532" s="36" t="s">
        <v>100</v>
      </c>
      <c r="B532" s="36" t="s">
        <v>250</v>
      </c>
      <c r="C532" s="37">
        <v>750</v>
      </c>
      <c r="D532" s="37">
        <v>741</v>
      </c>
      <c r="E532" s="37">
        <v>39</v>
      </c>
      <c r="F532" s="37">
        <v>83</v>
      </c>
      <c r="G532" s="37">
        <v>2</v>
      </c>
      <c r="H532" s="37">
        <v>133</v>
      </c>
      <c r="I532" s="37">
        <v>462</v>
      </c>
      <c r="J532" s="37">
        <v>22</v>
      </c>
      <c r="K532" s="37">
        <v>0</v>
      </c>
      <c r="L532" s="100">
        <f t="shared" si="118"/>
        <v>741</v>
      </c>
      <c r="M532" s="6">
        <v>829</v>
      </c>
      <c r="O532" s="105"/>
      <c r="P532" s="105"/>
      <c r="S532" s="10" t="s">
        <v>1482</v>
      </c>
      <c r="T532" s="47">
        <v>0</v>
      </c>
      <c r="U532" s="47">
        <v>4</v>
      </c>
      <c r="V532" s="47">
        <v>0</v>
      </c>
      <c r="W532" s="47">
        <v>5</v>
      </c>
      <c r="X532" s="47">
        <v>0</v>
      </c>
      <c r="Y532" s="47">
        <v>0</v>
      </c>
      <c r="Z532" s="9">
        <f t="shared" si="121"/>
        <v>9</v>
      </c>
      <c r="AO532" s="6" t="s">
        <v>1620</v>
      </c>
      <c r="AP532" s="90">
        <v>713</v>
      </c>
      <c r="AQ532" s="64">
        <v>352</v>
      </c>
      <c r="AR532" s="64">
        <v>266</v>
      </c>
      <c r="AS532" s="64">
        <v>249</v>
      </c>
      <c r="AT532" s="64">
        <v>156</v>
      </c>
      <c r="AU532" s="64">
        <v>84</v>
      </c>
      <c r="AV532" s="64">
        <v>62</v>
      </c>
      <c r="AW532" s="66">
        <v>82</v>
      </c>
      <c r="AX532" s="66">
        <v>42</v>
      </c>
      <c r="AY532" s="64">
        <v>52</v>
      </c>
      <c r="AZ532" s="64">
        <v>37</v>
      </c>
      <c r="BA532" s="64">
        <v>17</v>
      </c>
      <c r="BB532" s="64">
        <v>19</v>
      </c>
      <c r="BC532" s="64">
        <v>37</v>
      </c>
      <c r="BD532" s="64">
        <v>13</v>
      </c>
      <c r="BE532" s="64">
        <v>19</v>
      </c>
      <c r="BF532" s="64">
        <v>16</v>
      </c>
      <c r="BG532" s="7">
        <v>11</v>
      </c>
      <c r="BH532" s="64">
        <v>3</v>
      </c>
      <c r="BI532" s="64">
        <v>6</v>
      </c>
      <c r="BJ532" s="64">
        <v>2</v>
      </c>
      <c r="BK532" s="64">
        <v>3</v>
      </c>
      <c r="BL532" s="64">
        <v>5</v>
      </c>
      <c r="BM532" s="91">
        <v>3</v>
      </c>
      <c r="BN532" s="64">
        <v>0</v>
      </c>
      <c r="BO532" s="64">
        <v>0</v>
      </c>
      <c r="BP532" s="67">
        <v>0</v>
      </c>
      <c r="BQ532" s="7">
        <v>1</v>
      </c>
      <c r="BR532" s="7">
        <v>2</v>
      </c>
      <c r="BS532" s="7">
        <v>1</v>
      </c>
      <c r="BT532" s="7">
        <v>1</v>
      </c>
      <c r="BU532" s="7">
        <v>1</v>
      </c>
      <c r="BV532" s="6" t="s">
        <v>1620</v>
      </c>
      <c r="BW532" s="6" t="s">
        <v>1564</v>
      </c>
    </row>
    <row r="533" spans="1:75" x14ac:dyDescent="0.25">
      <c r="A533" s="33" t="s">
        <v>101</v>
      </c>
      <c r="B533" s="33" t="s">
        <v>571</v>
      </c>
      <c r="C533" s="34">
        <v>310</v>
      </c>
      <c r="D533" s="34">
        <v>293</v>
      </c>
      <c r="E533" s="34">
        <v>36</v>
      </c>
      <c r="F533" s="34">
        <v>93</v>
      </c>
      <c r="G533" s="34">
        <v>2</v>
      </c>
      <c r="H533" s="34">
        <v>161</v>
      </c>
      <c r="I533" s="34">
        <v>0</v>
      </c>
      <c r="J533" s="34">
        <v>1</v>
      </c>
      <c r="K533" s="34">
        <v>0</v>
      </c>
      <c r="L533" s="35">
        <f t="shared" si="118"/>
        <v>293</v>
      </c>
      <c r="O533" s="105"/>
      <c r="P533" s="105"/>
      <c r="S533" s="40" t="s">
        <v>1483</v>
      </c>
      <c r="T533" s="37">
        <v>0</v>
      </c>
      <c r="U533" s="37">
        <v>8</v>
      </c>
      <c r="V533" s="37">
        <v>0</v>
      </c>
      <c r="W533" s="37">
        <v>30</v>
      </c>
      <c r="X533" s="37">
        <v>0</v>
      </c>
      <c r="Y533" s="37">
        <v>0</v>
      </c>
      <c r="Z533" s="9">
        <f t="shared" si="121"/>
        <v>38</v>
      </c>
      <c r="AO533" s="6" t="s">
        <v>1621</v>
      </c>
      <c r="AP533" s="64">
        <v>1</v>
      </c>
      <c r="AQ533" s="64">
        <v>28</v>
      </c>
      <c r="AR533" s="64">
        <v>72</v>
      </c>
      <c r="AS533" s="64">
        <v>273</v>
      </c>
      <c r="AT533" s="90">
        <v>355</v>
      </c>
      <c r="AU533" s="64">
        <v>161</v>
      </c>
      <c r="AV533" s="64">
        <v>145</v>
      </c>
      <c r="AW533" s="66">
        <v>92</v>
      </c>
      <c r="AX533" s="66">
        <v>72</v>
      </c>
      <c r="AY533" s="64">
        <v>60</v>
      </c>
      <c r="AZ533" s="64">
        <v>43</v>
      </c>
      <c r="BA533" s="64">
        <v>40</v>
      </c>
      <c r="BB533" s="64">
        <v>31</v>
      </c>
      <c r="BC533" s="64">
        <v>39</v>
      </c>
      <c r="BD533" s="64">
        <v>28</v>
      </c>
      <c r="BE533" s="64">
        <v>32</v>
      </c>
      <c r="BF533" s="64">
        <v>17</v>
      </c>
      <c r="BG533" s="7">
        <v>29</v>
      </c>
      <c r="BH533" s="64">
        <v>10</v>
      </c>
      <c r="BI533" s="64">
        <v>15</v>
      </c>
      <c r="BJ533" s="64">
        <v>6</v>
      </c>
      <c r="BK533" s="64">
        <v>14</v>
      </c>
      <c r="BL533" s="64">
        <v>7</v>
      </c>
      <c r="BM533" s="91">
        <v>4</v>
      </c>
      <c r="BN533" s="64">
        <v>1</v>
      </c>
      <c r="BO533" s="64">
        <v>0</v>
      </c>
      <c r="BP533" s="67">
        <v>0</v>
      </c>
      <c r="BQ533" s="7">
        <v>5</v>
      </c>
      <c r="BR533" s="7">
        <v>1</v>
      </c>
      <c r="BS533" s="7">
        <v>1</v>
      </c>
      <c r="BT533" s="7">
        <v>2</v>
      </c>
      <c r="BU533" s="7">
        <v>3</v>
      </c>
      <c r="BV533" s="6" t="s">
        <v>1621</v>
      </c>
      <c r="BW533" s="6" t="s">
        <v>1564</v>
      </c>
    </row>
    <row r="534" spans="1:75" x14ac:dyDescent="0.25">
      <c r="A534" s="33" t="s">
        <v>101</v>
      </c>
      <c r="B534" s="33" t="s">
        <v>688</v>
      </c>
      <c r="C534" s="34">
        <v>126</v>
      </c>
      <c r="D534" s="34">
        <v>121</v>
      </c>
      <c r="E534" s="34">
        <v>12</v>
      </c>
      <c r="F534" s="34">
        <v>34</v>
      </c>
      <c r="G534" s="34">
        <v>10</v>
      </c>
      <c r="H534" s="34">
        <v>60</v>
      </c>
      <c r="I534" s="34">
        <v>0</v>
      </c>
      <c r="J534" s="34">
        <v>5</v>
      </c>
      <c r="K534" s="34">
        <v>0</v>
      </c>
      <c r="L534" s="35">
        <f t="shared" si="118"/>
        <v>121</v>
      </c>
      <c r="O534" s="105"/>
      <c r="P534" s="105"/>
      <c r="S534" s="10" t="s">
        <v>1484</v>
      </c>
      <c r="T534" s="34">
        <v>36</v>
      </c>
      <c r="U534" s="34">
        <v>93</v>
      </c>
      <c r="V534" s="34">
        <v>2</v>
      </c>
      <c r="W534" s="34">
        <v>161</v>
      </c>
      <c r="X534" s="34">
        <v>0</v>
      </c>
      <c r="Y534" s="34">
        <v>1</v>
      </c>
      <c r="Z534" s="9">
        <f t="shared" si="121"/>
        <v>293</v>
      </c>
      <c r="AO534" s="6" t="s">
        <v>1622</v>
      </c>
      <c r="AP534" s="64">
        <v>0</v>
      </c>
      <c r="AQ534" s="64">
        <v>0</v>
      </c>
      <c r="AR534" s="64">
        <v>0</v>
      </c>
      <c r="AS534" s="64">
        <v>0</v>
      </c>
      <c r="AT534" s="64">
        <v>2</v>
      </c>
      <c r="AU534" s="64">
        <v>15</v>
      </c>
      <c r="AV534" s="64">
        <v>39</v>
      </c>
      <c r="AW534" s="66">
        <v>174</v>
      </c>
      <c r="AX534" s="66">
        <v>257</v>
      </c>
      <c r="AY534" s="90">
        <v>409</v>
      </c>
      <c r="AZ534" s="64">
        <v>233</v>
      </c>
      <c r="BA534" s="64">
        <v>203</v>
      </c>
      <c r="BB534" s="64">
        <v>114</v>
      </c>
      <c r="BC534" s="64">
        <v>154</v>
      </c>
      <c r="BD534" s="64">
        <v>112</v>
      </c>
      <c r="BE534" s="64">
        <v>124</v>
      </c>
      <c r="BF534" s="64">
        <v>60</v>
      </c>
      <c r="BG534" s="7">
        <v>87</v>
      </c>
      <c r="BH534" s="64">
        <v>39</v>
      </c>
      <c r="BI534" s="64">
        <v>57</v>
      </c>
      <c r="BJ534" s="64">
        <v>29</v>
      </c>
      <c r="BK534" s="64">
        <v>50</v>
      </c>
      <c r="BL534" s="64">
        <v>34</v>
      </c>
      <c r="BM534" s="64">
        <v>35</v>
      </c>
      <c r="BN534" s="64">
        <v>18</v>
      </c>
      <c r="BO534" s="64">
        <v>21</v>
      </c>
      <c r="BP534" s="67">
        <v>18</v>
      </c>
      <c r="BQ534" s="7">
        <v>25</v>
      </c>
      <c r="BR534" s="93">
        <v>6</v>
      </c>
      <c r="BS534" s="7">
        <v>3</v>
      </c>
      <c r="BT534" s="7">
        <v>5</v>
      </c>
      <c r="BU534" s="7">
        <v>6</v>
      </c>
      <c r="BV534" s="6" t="s">
        <v>1622</v>
      </c>
      <c r="BW534" s="6" t="s">
        <v>1569</v>
      </c>
    </row>
    <row r="535" spans="1:75" x14ac:dyDescent="0.25">
      <c r="A535" s="33" t="s">
        <v>101</v>
      </c>
      <c r="B535" s="33" t="s">
        <v>690</v>
      </c>
      <c r="C535" s="34">
        <v>1</v>
      </c>
      <c r="D535" s="34">
        <v>1</v>
      </c>
      <c r="E535" s="34">
        <v>0</v>
      </c>
      <c r="F535" s="34">
        <v>0</v>
      </c>
      <c r="G535" s="34">
        <v>0</v>
      </c>
      <c r="H535" s="34">
        <v>0</v>
      </c>
      <c r="I535" s="34">
        <v>0</v>
      </c>
      <c r="J535" s="34">
        <v>1</v>
      </c>
      <c r="K535" s="34">
        <v>0</v>
      </c>
      <c r="L535" s="35">
        <f t="shared" si="118"/>
        <v>1</v>
      </c>
      <c r="O535" s="105"/>
      <c r="P535" s="105"/>
      <c r="T535" s="24">
        <f>SUM(T528:T534)</f>
        <v>36</v>
      </c>
      <c r="U535" s="24">
        <f t="shared" ref="U535:Y535" si="122">SUM(U528:U534)</f>
        <v>107</v>
      </c>
      <c r="V535" s="24">
        <f t="shared" si="122"/>
        <v>2</v>
      </c>
      <c r="W535" s="24">
        <f t="shared" si="122"/>
        <v>200</v>
      </c>
      <c r="X535" s="24">
        <f t="shared" si="122"/>
        <v>0</v>
      </c>
      <c r="Y535" s="24">
        <f t="shared" si="122"/>
        <v>1</v>
      </c>
      <c r="Z535" s="9">
        <f t="shared" si="121"/>
        <v>346</v>
      </c>
      <c r="BL535" s="25"/>
      <c r="BR535" s="6"/>
      <c r="BV535" s="6"/>
    </row>
    <row r="536" spans="1:75" x14ac:dyDescent="0.25">
      <c r="A536" s="33" t="s">
        <v>101</v>
      </c>
      <c r="B536" s="33" t="s">
        <v>248</v>
      </c>
      <c r="C536" s="34">
        <v>5</v>
      </c>
      <c r="D536" s="34">
        <v>5</v>
      </c>
      <c r="E536" s="34">
        <v>3</v>
      </c>
      <c r="F536" s="34">
        <v>1</v>
      </c>
      <c r="G536" s="34">
        <v>0</v>
      </c>
      <c r="H536" s="34">
        <v>1</v>
      </c>
      <c r="I536" s="34">
        <v>0</v>
      </c>
      <c r="J536" s="34">
        <v>0</v>
      </c>
      <c r="K536" s="34">
        <v>0</v>
      </c>
      <c r="L536" s="35">
        <f t="shared" si="118"/>
        <v>5</v>
      </c>
      <c r="O536" s="105"/>
      <c r="P536" s="105"/>
      <c r="AS536" s="6" t="s">
        <v>1470</v>
      </c>
      <c r="AX536" s="6" t="s">
        <v>1472</v>
      </c>
      <c r="BD536" s="6" t="s">
        <v>1471</v>
      </c>
      <c r="BL536" s="25" t="s">
        <v>1473</v>
      </c>
      <c r="BQ536" s="6" t="s">
        <v>1474</v>
      </c>
      <c r="BR536" s="6"/>
      <c r="BV536" s="6"/>
    </row>
    <row r="537" spans="1:75" x14ac:dyDescent="0.25">
      <c r="A537" s="33" t="s">
        <v>101</v>
      </c>
      <c r="B537" s="33" t="s">
        <v>250</v>
      </c>
      <c r="C537" s="34">
        <v>371</v>
      </c>
      <c r="D537" s="34">
        <v>361</v>
      </c>
      <c r="E537" s="34">
        <v>51</v>
      </c>
      <c r="F537" s="34">
        <v>27</v>
      </c>
      <c r="G537" s="34">
        <v>3</v>
      </c>
      <c r="H537" s="34">
        <v>30</v>
      </c>
      <c r="I537" s="34">
        <v>246</v>
      </c>
      <c r="J537" s="34">
        <v>1</v>
      </c>
      <c r="K537" s="34">
        <v>3</v>
      </c>
      <c r="L537" s="35">
        <f t="shared" si="118"/>
        <v>361</v>
      </c>
      <c r="M537" s="6">
        <v>781</v>
      </c>
      <c r="O537" s="105"/>
      <c r="P537" s="105"/>
      <c r="S537" s="9" t="s">
        <v>1507</v>
      </c>
      <c r="T537" s="9" t="s">
        <v>80</v>
      </c>
      <c r="U537" s="9" t="s">
        <v>51</v>
      </c>
      <c r="V537" s="9" t="s">
        <v>97</v>
      </c>
      <c r="W537" s="9" t="s">
        <v>63</v>
      </c>
      <c r="X537" s="9" t="s">
        <v>59</v>
      </c>
      <c r="Y537" s="9" t="s">
        <v>98</v>
      </c>
      <c r="Z537" s="9" t="s">
        <v>1508</v>
      </c>
      <c r="AO537" s="6" t="s">
        <v>5</v>
      </c>
      <c r="AP537" s="6" t="s">
        <v>1585</v>
      </c>
      <c r="AQ537" s="6" t="s">
        <v>1542</v>
      </c>
      <c r="AR537" s="6" t="s">
        <v>1543</v>
      </c>
      <c r="AS537" s="6" t="s">
        <v>1544</v>
      </c>
      <c r="AT537" s="6" t="s">
        <v>1545</v>
      </c>
      <c r="AU537" s="6" t="s">
        <v>1546</v>
      </c>
      <c r="AV537" s="6" t="s">
        <v>1547</v>
      </c>
      <c r="AW537" s="65" t="s">
        <v>1548</v>
      </c>
      <c r="AX537" s="65" t="s">
        <v>1549</v>
      </c>
      <c r="AY537" s="6" t="s">
        <v>1550</v>
      </c>
      <c r="AZ537" s="6" t="s">
        <v>1551</v>
      </c>
      <c r="BA537" s="6" t="s">
        <v>1552</v>
      </c>
      <c r="BB537" s="6" t="s">
        <v>1553</v>
      </c>
      <c r="BC537" s="6" t="s">
        <v>1554</v>
      </c>
      <c r="BD537" s="6" t="s">
        <v>1555</v>
      </c>
      <c r="BE537" s="6" t="s">
        <v>1556</v>
      </c>
      <c r="BF537" s="6" t="s">
        <v>1557</v>
      </c>
      <c r="BG537" s="6" t="s">
        <v>1558</v>
      </c>
      <c r="BH537" s="6" t="s">
        <v>1559</v>
      </c>
      <c r="BI537" s="6" t="s">
        <v>1560</v>
      </c>
      <c r="BJ537" s="6" t="s">
        <v>1561</v>
      </c>
      <c r="BK537" s="6" t="s">
        <v>1562</v>
      </c>
      <c r="BL537" s="23" t="s">
        <v>1624</v>
      </c>
      <c r="BM537" s="6" t="s">
        <v>1564</v>
      </c>
      <c r="BN537" s="6" t="s">
        <v>1565</v>
      </c>
      <c r="BO537" s="6" t="s">
        <v>1566</v>
      </c>
      <c r="BP537" s="6" t="s">
        <v>1567</v>
      </c>
      <c r="BQ537" s="6" t="s">
        <v>1568</v>
      </c>
      <c r="BR537" s="6" t="s">
        <v>1569</v>
      </c>
      <c r="BS537" s="6" t="s">
        <v>1570</v>
      </c>
      <c r="BT537" s="6" t="s">
        <v>1571</v>
      </c>
      <c r="BU537" s="6" t="s">
        <v>1572</v>
      </c>
      <c r="BV537" s="6"/>
    </row>
    <row r="538" spans="1:75" x14ac:dyDescent="0.25">
      <c r="A538" s="42" t="s">
        <v>1504</v>
      </c>
      <c r="B538" s="43"/>
      <c r="C538" s="43">
        <f t="shared" ref="C538:K538" si="123">SUM(C517:C537)</f>
        <v>1780</v>
      </c>
      <c r="D538" s="43">
        <f t="shared" si="123"/>
        <v>1715</v>
      </c>
      <c r="E538" s="43">
        <f t="shared" si="123"/>
        <v>148</v>
      </c>
      <c r="F538" s="43">
        <f t="shared" si="123"/>
        <v>268</v>
      </c>
      <c r="G538" s="43">
        <f t="shared" si="123"/>
        <v>17</v>
      </c>
      <c r="H538" s="43">
        <f t="shared" si="123"/>
        <v>495</v>
      </c>
      <c r="I538" s="43">
        <f t="shared" si="123"/>
        <v>752</v>
      </c>
      <c r="J538" s="43">
        <f t="shared" si="123"/>
        <v>32</v>
      </c>
      <c r="K538" s="43">
        <f t="shared" si="123"/>
        <v>3</v>
      </c>
      <c r="L538" s="101">
        <f t="shared" si="118"/>
        <v>1715</v>
      </c>
      <c r="M538" s="6">
        <f>SUM(M517:M537)</f>
        <v>1715</v>
      </c>
      <c r="O538" s="16"/>
      <c r="P538" s="16"/>
      <c r="S538" s="9" t="s">
        <v>1478</v>
      </c>
      <c r="T538" s="20">
        <v>0</v>
      </c>
      <c r="U538" s="20">
        <v>0</v>
      </c>
      <c r="V538" s="20">
        <v>0</v>
      </c>
      <c r="W538" s="20">
        <v>1</v>
      </c>
      <c r="X538" s="20">
        <v>0</v>
      </c>
      <c r="Y538" s="20">
        <v>0</v>
      </c>
      <c r="Z538" s="10">
        <f>SUM(T538:W538)+Y538</f>
        <v>1</v>
      </c>
      <c r="AA538" s="9" t="s">
        <v>1478</v>
      </c>
      <c r="AO538" s="9" t="s">
        <v>1608</v>
      </c>
      <c r="AP538" s="68">
        <v>0</v>
      </c>
      <c r="AQ538" s="68">
        <v>0</v>
      </c>
      <c r="AR538" s="68">
        <v>0</v>
      </c>
      <c r="AS538" s="68">
        <v>0</v>
      </c>
      <c r="AT538" s="68">
        <v>0</v>
      </c>
      <c r="AU538" s="68">
        <v>0</v>
      </c>
      <c r="AV538" s="68">
        <v>0</v>
      </c>
      <c r="AW538" s="68">
        <v>0</v>
      </c>
      <c r="AX538" s="68">
        <v>0</v>
      </c>
      <c r="AY538" s="68">
        <v>1</v>
      </c>
      <c r="AZ538" s="68">
        <v>7</v>
      </c>
      <c r="BA538" s="68">
        <v>40</v>
      </c>
      <c r="BB538" s="68">
        <v>42</v>
      </c>
      <c r="BC538" s="68">
        <v>161</v>
      </c>
      <c r="BD538" s="68">
        <v>182</v>
      </c>
      <c r="BE538" s="69">
        <v>349</v>
      </c>
      <c r="BF538" s="68">
        <v>202</v>
      </c>
      <c r="BG538" s="20">
        <v>211</v>
      </c>
      <c r="BH538" s="68">
        <v>120</v>
      </c>
      <c r="BI538" s="68">
        <v>162</v>
      </c>
      <c r="BJ538" s="68">
        <v>71</v>
      </c>
      <c r="BK538" s="68">
        <v>109</v>
      </c>
      <c r="BL538" s="68">
        <v>69</v>
      </c>
      <c r="BM538" s="68">
        <v>64</v>
      </c>
      <c r="BN538" s="68">
        <v>30</v>
      </c>
      <c r="BO538" s="68">
        <v>38</v>
      </c>
      <c r="BP538" s="72">
        <v>21</v>
      </c>
      <c r="BQ538" s="20">
        <v>59</v>
      </c>
      <c r="BR538" s="20">
        <v>18</v>
      </c>
      <c r="BS538" s="20">
        <v>8</v>
      </c>
      <c r="BT538" s="20">
        <v>7</v>
      </c>
      <c r="BU538" s="20">
        <v>6</v>
      </c>
      <c r="BV538" s="9" t="s">
        <v>1608</v>
      </c>
    </row>
    <row r="539" spans="1:75" ht="39" customHeight="1" x14ac:dyDescent="0.25">
      <c r="I539" s="95" t="s">
        <v>1627</v>
      </c>
      <c r="S539" s="40" t="s">
        <v>1479</v>
      </c>
      <c r="T539" s="38">
        <v>2</v>
      </c>
      <c r="U539" s="38">
        <v>0</v>
      </c>
      <c r="V539" s="38">
        <v>0</v>
      </c>
      <c r="W539" s="38">
        <v>1</v>
      </c>
      <c r="X539" s="38">
        <v>0</v>
      </c>
      <c r="Y539" s="38">
        <v>0</v>
      </c>
      <c r="Z539" s="10">
        <f t="shared" ref="Z539:Z545" si="124">SUM(T539:W539)+Y539</f>
        <v>3</v>
      </c>
      <c r="AA539" s="40" t="s">
        <v>1479</v>
      </c>
      <c r="AO539" s="97" t="s">
        <v>1589</v>
      </c>
      <c r="AP539" s="78">
        <v>0</v>
      </c>
      <c r="AQ539" s="78">
        <v>0</v>
      </c>
      <c r="AR539" s="78">
        <v>0</v>
      </c>
      <c r="AS539" s="78">
        <v>0</v>
      </c>
      <c r="AT539" s="78">
        <v>0</v>
      </c>
      <c r="AU539" s="78">
        <v>0</v>
      </c>
      <c r="AV539" s="78">
        <v>0</v>
      </c>
      <c r="AW539" s="78">
        <v>0</v>
      </c>
      <c r="AX539" s="78">
        <v>0</v>
      </c>
      <c r="AY539" s="78">
        <v>0</v>
      </c>
      <c r="AZ539" s="78">
        <v>0</v>
      </c>
      <c r="BA539" s="78">
        <v>13</v>
      </c>
      <c r="BB539" s="78">
        <v>33</v>
      </c>
      <c r="BC539" s="78">
        <v>51</v>
      </c>
      <c r="BD539" s="78">
        <v>28</v>
      </c>
      <c r="BE539" s="78">
        <v>181</v>
      </c>
      <c r="BF539" s="78">
        <v>177</v>
      </c>
      <c r="BG539" s="98">
        <v>386</v>
      </c>
      <c r="BH539" s="98">
        <v>395</v>
      </c>
      <c r="BI539" s="69">
        <v>522</v>
      </c>
      <c r="BJ539" s="78">
        <v>271</v>
      </c>
      <c r="BK539" s="80">
        <v>333</v>
      </c>
      <c r="BL539" s="99">
        <v>316</v>
      </c>
      <c r="BM539" s="99">
        <v>325</v>
      </c>
      <c r="BN539" s="99">
        <v>83</v>
      </c>
      <c r="BO539" s="99">
        <v>73</v>
      </c>
      <c r="BP539" s="99">
        <v>14</v>
      </c>
      <c r="BQ539" s="79">
        <v>43</v>
      </c>
      <c r="BR539" s="80">
        <v>23</v>
      </c>
      <c r="BS539" s="80">
        <v>17</v>
      </c>
      <c r="BT539" s="80">
        <v>4</v>
      </c>
      <c r="BU539" s="80">
        <v>0</v>
      </c>
      <c r="BV539" s="77" t="s">
        <v>1589</v>
      </c>
    </row>
    <row r="540" spans="1:75" x14ac:dyDescent="0.25">
      <c r="S540" s="9" t="s">
        <v>1480</v>
      </c>
      <c r="T540" s="20">
        <v>0</v>
      </c>
      <c r="U540" s="20">
        <v>2</v>
      </c>
      <c r="V540" s="20">
        <v>0</v>
      </c>
      <c r="W540" s="20">
        <v>4</v>
      </c>
      <c r="X540" s="20">
        <v>0</v>
      </c>
      <c r="Y540" s="20">
        <v>0</v>
      </c>
      <c r="Z540" s="10">
        <f t="shared" si="124"/>
        <v>6</v>
      </c>
      <c r="AA540" s="9" t="s">
        <v>1480</v>
      </c>
      <c r="AO540" s="9" t="s">
        <v>1609</v>
      </c>
      <c r="AP540" s="68">
        <v>0</v>
      </c>
      <c r="AQ540" s="68">
        <v>0</v>
      </c>
      <c r="AR540" s="68">
        <v>0</v>
      </c>
      <c r="AS540" s="68">
        <v>0</v>
      </c>
      <c r="AT540" s="68">
        <v>0</v>
      </c>
      <c r="AU540" s="68">
        <v>0</v>
      </c>
      <c r="AV540" s="68">
        <v>0</v>
      </c>
      <c r="AW540" s="68">
        <v>0</v>
      </c>
      <c r="AX540" s="68">
        <v>0</v>
      </c>
      <c r="AY540" s="68">
        <v>0</v>
      </c>
      <c r="AZ540" s="68">
        <v>0</v>
      </c>
      <c r="BA540" s="68">
        <v>0</v>
      </c>
      <c r="BB540" s="68">
        <v>0</v>
      </c>
      <c r="BC540" s="68">
        <v>0</v>
      </c>
      <c r="BD540" s="68">
        <v>0</v>
      </c>
      <c r="BE540" s="68">
        <v>0</v>
      </c>
      <c r="BF540" s="68">
        <v>0</v>
      </c>
      <c r="BG540" s="20">
        <v>61</v>
      </c>
      <c r="BH540" s="68">
        <v>57</v>
      </c>
      <c r="BI540" s="68">
        <v>152</v>
      </c>
      <c r="BJ540" s="68">
        <v>72</v>
      </c>
      <c r="BK540" s="68">
        <v>204</v>
      </c>
      <c r="BL540" s="68">
        <v>229</v>
      </c>
      <c r="BM540" s="69">
        <v>320</v>
      </c>
      <c r="BN540" s="68">
        <v>186</v>
      </c>
      <c r="BO540" s="68">
        <v>291</v>
      </c>
      <c r="BP540" s="72">
        <v>114</v>
      </c>
      <c r="BQ540" s="20">
        <v>126</v>
      </c>
      <c r="BR540" s="20">
        <v>56</v>
      </c>
      <c r="BS540" s="20">
        <v>57</v>
      </c>
      <c r="BT540" s="20">
        <v>34</v>
      </c>
      <c r="BU540" s="20">
        <v>40</v>
      </c>
      <c r="BV540" s="9" t="s">
        <v>1609</v>
      </c>
    </row>
    <row r="541" spans="1:75" x14ac:dyDescent="0.25">
      <c r="C541" s="73"/>
      <c r="D541" s="73"/>
      <c r="E541" s="73"/>
      <c r="F541" s="73"/>
      <c r="G541" s="73"/>
      <c r="H541" s="73"/>
      <c r="I541" s="73"/>
      <c r="J541" s="73"/>
      <c r="K541" s="73"/>
      <c r="L541" s="73"/>
      <c r="M541" s="73"/>
      <c r="N541" s="73"/>
      <c r="O541" s="73"/>
      <c r="P541" s="73"/>
      <c r="Q541" s="73"/>
      <c r="S541" s="40" t="s">
        <v>1481</v>
      </c>
      <c r="T541" s="38">
        <v>0</v>
      </c>
      <c r="U541" s="38">
        <v>2</v>
      </c>
      <c r="V541" s="38">
        <v>0</v>
      </c>
      <c r="W541" s="38">
        <v>4</v>
      </c>
      <c r="X541" s="38">
        <v>0</v>
      </c>
      <c r="Y541" s="38">
        <v>0</v>
      </c>
      <c r="Z541" s="10">
        <f t="shared" si="124"/>
        <v>6</v>
      </c>
      <c r="AA541" s="40" t="s">
        <v>1481</v>
      </c>
      <c r="AO541" s="97" t="s">
        <v>1590</v>
      </c>
      <c r="AP541" s="78">
        <v>0</v>
      </c>
      <c r="AQ541" s="78">
        <v>0</v>
      </c>
      <c r="AR541" s="78">
        <v>0</v>
      </c>
      <c r="AS541" s="78">
        <v>0</v>
      </c>
      <c r="AT541" s="78">
        <v>0</v>
      </c>
      <c r="AU541" s="78">
        <v>0</v>
      </c>
      <c r="AV541" s="78">
        <v>0</v>
      </c>
      <c r="AW541" s="78">
        <v>0</v>
      </c>
      <c r="AX541" s="78">
        <v>0</v>
      </c>
      <c r="AY541" s="78">
        <v>0</v>
      </c>
      <c r="AZ541" s="78">
        <v>0</v>
      </c>
      <c r="BA541" s="78">
        <v>0</v>
      </c>
      <c r="BB541" s="78">
        <v>0</v>
      </c>
      <c r="BC541" s="78">
        <v>0</v>
      </c>
      <c r="BD541" s="78">
        <v>0</v>
      </c>
      <c r="BE541" s="78">
        <v>0</v>
      </c>
      <c r="BF541" s="78">
        <v>0</v>
      </c>
      <c r="BG541" s="98">
        <v>0</v>
      </c>
      <c r="BH541" s="98">
        <v>0</v>
      </c>
      <c r="BI541" s="78">
        <v>76</v>
      </c>
      <c r="BJ541" s="78">
        <v>315</v>
      </c>
      <c r="BK541" s="80">
        <v>456</v>
      </c>
      <c r="BL541" s="99">
        <v>337</v>
      </c>
      <c r="BM541" s="99">
        <v>386</v>
      </c>
      <c r="BN541" s="99">
        <v>515</v>
      </c>
      <c r="BO541" s="99">
        <v>623</v>
      </c>
      <c r="BP541" s="69">
        <v>676</v>
      </c>
      <c r="BQ541" s="98">
        <v>642</v>
      </c>
      <c r="BR541" s="38">
        <v>484</v>
      </c>
      <c r="BS541" s="38">
        <v>335</v>
      </c>
      <c r="BT541" s="38">
        <v>282</v>
      </c>
      <c r="BU541" s="38">
        <v>34</v>
      </c>
      <c r="BV541" s="97" t="s">
        <v>1590</v>
      </c>
    </row>
    <row r="542" spans="1:75" ht="14.4" x14ac:dyDescent="0.3">
      <c r="C542" s="106"/>
      <c r="D542" s="107"/>
      <c r="E542" s="107"/>
      <c r="F542" s="108"/>
      <c r="G542" s="108"/>
      <c r="H542" s="108"/>
      <c r="I542" s="104"/>
      <c r="J542" s="73"/>
      <c r="K542" s="106"/>
      <c r="L542" s="107"/>
      <c r="M542" s="107"/>
      <c r="N542" s="108"/>
      <c r="O542" s="108"/>
      <c r="P542" s="108"/>
      <c r="Q542" s="104"/>
      <c r="S542" s="10" t="s">
        <v>1482</v>
      </c>
      <c r="T542" s="20">
        <v>3</v>
      </c>
      <c r="U542" s="20">
        <v>6</v>
      </c>
      <c r="V542" s="20">
        <v>0</v>
      </c>
      <c r="W542" s="20">
        <v>31</v>
      </c>
      <c r="X542" s="20">
        <v>34</v>
      </c>
      <c r="Y542" s="20">
        <v>0</v>
      </c>
      <c r="Z542" s="10">
        <f t="shared" si="124"/>
        <v>40</v>
      </c>
      <c r="AA542" s="10" t="s">
        <v>1482</v>
      </c>
      <c r="AO542" s="9" t="s">
        <v>1610</v>
      </c>
      <c r="AP542" s="68">
        <v>0</v>
      </c>
      <c r="AQ542" s="68">
        <v>0</v>
      </c>
      <c r="AR542" s="68">
        <v>0</v>
      </c>
      <c r="AS542" s="68">
        <v>0</v>
      </c>
      <c r="AT542" s="68">
        <v>0</v>
      </c>
      <c r="AU542" s="68">
        <v>0</v>
      </c>
      <c r="AV542" s="68">
        <v>0</v>
      </c>
      <c r="AW542" s="68">
        <v>0</v>
      </c>
      <c r="AX542" s="68">
        <v>0</v>
      </c>
      <c r="AY542" s="68">
        <v>0</v>
      </c>
      <c r="AZ542" s="68">
        <v>0</v>
      </c>
      <c r="BA542" s="68">
        <v>0</v>
      </c>
      <c r="BB542" s="68">
        <v>0</v>
      </c>
      <c r="BC542" s="68">
        <v>0</v>
      </c>
      <c r="BD542" s="68">
        <v>0</v>
      </c>
      <c r="BE542" s="68">
        <v>0</v>
      </c>
      <c r="BF542" s="68">
        <v>0</v>
      </c>
      <c r="BG542" s="68">
        <v>0</v>
      </c>
      <c r="BH542" s="68">
        <v>0</v>
      </c>
      <c r="BI542" s="68">
        <v>0</v>
      </c>
      <c r="BJ542" s="68">
        <v>0</v>
      </c>
      <c r="BK542" s="68">
        <v>0</v>
      </c>
      <c r="BL542" s="68">
        <v>0</v>
      </c>
      <c r="BM542" s="68">
        <v>4</v>
      </c>
      <c r="BN542" s="68">
        <v>1</v>
      </c>
      <c r="BO542" s="68">
        <v>40</v>
      </c>
      <c r="BP542" s="72">
        <v>50</v>
      </c>
      <c r="BQ542" s="18">
        <v>364</v>
      </c>
      <c r="BR542" s="20">
        <v>319</v>
      </c>
      <c r="BS542" s="82">
        <v>559</v>
      </c>
      <c r="BT542" s="18">
        <v>390</v>
      </c>
      <c r="BU542" s="18">
        <v>319</v>
      </c>
      <c r="BV542" s="9" t="s">
        <v>1610</v>
      </c>
    </row>
    <row r="543" spans="1:75" ht="14.4" x14ac:dyDescent="0.3">
      <c r="C543" s="106"/>
      <c r="D543" s="106"/>
      <c r="E543" s="106"/>
      <c r="F543" s="106"/>
      <c r="G543" s="106"/>
      <c r="H543" s="106"/>
      <c r="I543" s="104"/>
      <c r="J543" s="73"/>
      <c r="K543" s="106"/>
      <c r="L543" s="106"/>
      <c r="M543" s="106"/>
      <c r="N543" s="106"/>
      <c r="O543" s="106"/>
      <c r="P543" s="106"/>
      <c r="Q543" s="104"/>
      <c r="S543" s="40" t="s">
        <v>1483</v>
      </c>
      <c r="T543" s="38">
        <v>41</v>
      </c>
      <c r="U543" s="38">
        <v>89</v>
      </c>
      <c r="V543" s="38">
        <v>2</v>
      </c>
      <c r="W543" s="38">
        <v>163</v>
      </c>
      <c r="X543" s="38">
        <v>472</v>
      </c>
      <c r="Y543" s="38">
        <v>24</v>
      </c>
      <c r="Z543" s="10">
        <f t="shared" si="124"/>
        <v>319</v>
      </c>
      <c r="AA543" s="40" t="s">
        <v>1483</v>
      </c>
      <c r="AO543" s="97" t="s">
        <v>1591</v>
      </c>
      <c r="AP543" s="78">
        <v>0</v>
      </c>
      <c r="AQ543" s="78">
        <v>0</v>
      </c>
      <c r="AR543" s="78">
        <v>0</v>
      </c>
      <c r="AS543" s="78">
        <v>0</v>
      </c>
      <c r="AT543" s="78">
        <v>0</v>
      </c>
      <c r="AU543" s="78">
        <v>0</v>
      </c>
      <c r="AV543" s="78">
        <v>0</v>
      </c>
      <c r="AW543" s="78">
        <v>0</v>
      </c>
      <c r="AX543" s="78">
        <v>0</v>
      </c>
      <c r="AY543" s="78">
        <v>0</v>
      </c>
      <c r="AZ543" s="78">
        <v>0</v>
      </c>
      <c r="BA543" s="78">
        <v>0</v>
      </c>
      <c r="BB543" s="78">
        <v>0</v>
      </c>
      <c r="BC543" s="78">
        <v>0</v>
      </c>
      <c r="BD543" s="78">
        <v>0</v>
      </c>
      <c r="BE543" s="78">
        <v>0</v>
      </c>
      <c r="BF543" s="78">
        <v>0</v>
      </c>
      <c r="BG543" s="98">
        <v>0</v>
      </c>
      <c r="BH543" s="98">
        <v>0</v>
      </c>
      <c r="BI543" s="98">
        <v>0</v>
      </c>
      <c r="BJ543" s="98">
        <v>0</v>
      </c>
      <c r="BK543" s="98">
        <v>0</v>
      </c>
      <c r="BL543" s="98">
        <v>0</v>
      </c>
      <c r="BM543" s="98">
        <v>0</v>
      </c>
      <c r="BN543" s="98">
        <v>0</v>
      </c>
      <c r="BO543" s="98">
        <v>0</v>
      </c>
      <c r="BP543" s="98">
        <v>1</v>
      </c>
      <c r="BQ543" s="98">
        <v>17</v>
      </c>
      <c r="BR543" s="38">
        <v>191</v>
      </c>
      <c r="BS543" s="38">
        <v>358</v>
      </c>
      <c r="BT543" s="19">
        <v>504</v>
      </c>
      <c r="BU543" s="38">
        <v>472</v>
      </c>
      <c r="BV543" s="97" t="s">
        <v>1591</v>
      </c>
    </row>
    <row r="544" spans="1:75" ht="14.4" x14ac:dyDescent="0.3">
      <c r="C544" s="106"/>
      <c r="D544" s="106"/>
      <c r="E544" s="106"/>
      <c r="F544" s="106"/>
      <c r="G544" s="106"/>
      <c r="H544" s="106"/>
      <c r="I544" s="106"/>
      <c r="J544" s="73"/>
      <c r="K544" s="106"/>
      <c r="L544" s="106"/>
      <c r="M544" s="106"/>
      <c r="N544" s="106"/>
      <c r="O544" s="106"/>
      <c r="P544" s="106"/>
      <c r="Q544" s="104"/>
      <c r="S544" s="10" t="s">
        <v>1484</v>
      </c>
      <c r="T544" s="20">
        <v>66</v>
      </c>
      <c r="U544" s="20">
        <v>62</v>
      </c>
      <c r="V544" s="20">
        <v>13</v>
      </c>
      <c r="W544" s="20">
        <v>91</v>
      </c>
      <c r="X544" s="20">
        <v>246</v>
      </c>
      <c r="Y544" s="20">
        <v>7</v>
      </c>
      <c r="Z544" s="10">
        <f t="shared" si="124"/>
        <v>239</v>
      </c>
      <c r="AA544" s="10" t="s">
        <v>1484</v>
      </c>
      <c r="AO544" s="9" t="s">
        <v>1611</v>
      </c>
      <c r="AP544" s="68">
        <v>0</v>
      </c>
      <c r="AQ544" s="68">
        <v>0</v>
      </c>
      <c r="AR544" s="68">
        <v>0</v>
      </c>
      <c r="AS544" s="68">
        <v>0</v>
      </c>
      <c r="AT544" s="68">
        <v>0</v>
      </c>
      <c r="AU544" s="68">
        <v>0</v>
      </c>
      <c r="AV544" s="68">
        <v>0</v>
      </c>
      <c r="AW544" s="68">
        <v>0</v>
      </c>
      <c r="AX544" s="68">
        <v>0</v>
      </c>
      <c r="AY544" s="68">
        <v>0</v>
      </c>
      <c r="AZ544" s="68">
        <v>0</v>
      </c>
      <c r="BA544" s="68">
        <v>0</v>
      </c>
      <c r="BB544" s="68">
        <v>0</v>
      </c>
      <c r="BC544" s="68">
        <v>0</v>
      </c>
      <c r="BD544" s="68">
        <v>0</v>
      </c>
      <c r="BE544" s="68">
        <v>0</v>
      </c>
      <c r="BF544" s="68">
        <v>0</v>
      </c>
      <c r="BG544" s="68">
        <v>0</v>
      </c>
      <c r="BH544" s="68">
        <v>0</v>
      </c>
      <c r="BI544" s="68">
        <v>0</v>
      </c>
      <c r="BJ544" s="68">
        <v>0</v>
      </c>
      <c r="BK544" s="68">
        <v>0</v>
      </c>
      <c r="BL544" s="68">
        <v>0</v>
      </c>
      <c r="BM544" s="68">
        <v>0</v>
      </c>
      <c r="BN544" s="68">
        <v>0</v>
      </c>
      <c r="BO544" s="68">
        <v>0</v>
      </c>
      <c r="BP544" s="72">
        <v>0</v>
      </c>
      <c r="BQ544" s="20">
        <v>0</v>
      </c>
      <c r="BR544" s="20">
        <v>0</v>
      </c>
      <c r="BS544" s="20">
        <v>45</v>
      </c>
      <c r="BT544" s="20">
        <v>113</v>
      </c>
      <c r="BU544" s="20">
        <v>239</v>
      </c>
      <c r="BV544" s="9" t="s">
        <v>1611</v>
      </c>
    </row>
    <row r="545" spans="1:74" ht="14.4" x14ac:dyDescent="0.3">
      <c r="C545" s="106"/>
      <c r="D545" s="106"/>
      <c r="E545" s="106"/>
      <c r="F545" s="106"/>
      <c r="G545" s="106"/>
      <c r="H545" s="106"/>
      <c r="I545" s="104"/>
      <c r="J545" s="73"/>
      <c r="K545" s="106"/>
      <c r="L545" s="106"/>
      <c r="M545" s="106"/>
      <c r="N545" s="106"/>
      <c r="O545" s="106"/>
      <c r="P545" s="106"/>
      <c r="Q545" s="104"/>
      <c r="T545" s="16">
        <f>SUM(T538:T544)</f>
        <v>112</v>
      </c>
      <c r="U545" s="16">
        <f t="shared" ref="U545:Y545" si="125">SUM(U538:U544)</f>
        <v>161</v>
      </c>
      <c r="V545" s="16">
        <f t="shared" si="125"/>
        <v>15</v>
      </c>
      <c r="W545" s="16">
        <f t="shared" si="125"/>
        <v>295</v>
      </c>
      <c r="X545" s="16">
        <f t="shared" si="125"/>
        <v>752</v>
      </c>
      <c r="Y545" s="16">
        <f t="shared" si="125"/>
        <v>31</v>
      </c>
      <c r="Z545" s="10">
        <f t="shared" si="124"/>
        <v>614</v>
      </c>
      <c r="AO545" s="97" t="s">
        <v>1593</v>
      </c>
      <c r="AP545" s="78">
        <v>0</v>
      </c>
      <c r="AQ545" s="78">
        <v>0</v>
      </c>
      <c r="AR545" s="78">
        <v>0</v>
      </c>
      <c r="AS545" s="78">
        <v>0</v>
      </c>
      <c r="AT545" s="78">
        <v>0</v>
      </c>
      <c r="AU545" s="78">
        <v>0</v>
      </c>
      <c r="AV545" s="78">
        <v>0</v>
      </c>
      <c r="AW545" s="78">
        <v>0</v>
      </c>
      <c r="AX545" s="78">
        <v>0</v>
      </c>
      <c r="AY545" s="78">
        <v>0</v>
      </c>
      <c r="AZ545" s="78">
        <v>0</v>
      </c>
      <c r="BA545" s="78">
        <v>0</v>
      </c>
      <c r="BB545" s="78">
        <v>0</v>
      </c>
      <c r="BC545" s="78">
        <v>0</v>
      </c>
      <c r="BD545" s="78">
        <v>0</v>
      </c>
      <c r="BE545" s="78">
        <v>0</v>
      </c>
      <c r="BF545" s="78">
        <v>0</v>
      </c>
      <c r="BG545" s="98">
        <v>0</v>
      </c>
      <c r="BH545" s="98">
        <v>0</v>
      </c>
      <c r="BI545" s="98">
        <v>0</v>
      </c>
      <c r="BJ545" s="98">
        <v>0</v>
      </c>
      <c r="BK545" s="98">
        <v>0</v>
      </c>
      <c r="BL545" s="98">
        <v>0</v>
      </c>
      <c r="BM545" s="98">
        <v>0</v>
      </c>
      <c r="BN545" s="98">
        <v>0</v>
      </c>
      <c r="BO545" s="98">
        <v>0</v>
      </c>
      <c r="BP545" s="98">
        <v>0</v>
      </c>
      <c r="BQ545" s="98">
        <v>0</v>
      </c>
      <c r="BR545" s="38">
        <v>0</v>
      </c>
      <c r="BS545" s="38">
        <v>0</v>
      </c>
      <c r="BT545" s="38">
        <v>6</v>
      </c>
      <c r="BU545" s="38">
        <v>246</v>
      </c>
      <c r="BV545" s="97" t="s">
        <v>1593</v>
      </c>
    </row>
    <row r="546" spans="1:74" ht="14.4" x14ac:dyDescent="0.3">
      <c r="C546" s="109"/>
      <c r="D546" s="106"/>
      <c r="E546" s="106"/>
      <c r="F546" s="106"/>
      <c r="G546" s="106"/>
      <c r="H546" s="106"/>
      <c r="I546" s="104"/>
      <c r="J546" s="73"/>
      <c r="K546" s="109"/>
      <c r="L546" s="106"/>
      <c r="M546" s="106"/>
      <c r="N546" s="106"/>
      <c r="O546" s="106"/>
      <c r="P546" s="106"/>
      <c r="Q546" s="104"/>
    </row>
    <row r="547" spans="1:74" ht="14.4" x14ac:dyDescent="0.3">
      <c r="C547" s="109"/>
      <c r="D547" s="106"/>
      <c r="E547" s="106"/>
      <c r="F547" s="106"/>
      <c r="G547" s="106"/>
      <c r="H547" s="106"/>
      <c r="I547" s="104"/>
      <c r="J547" s="73"/>
      <c r="K547" s="109"/>
      <c r="L547" s="106"/>
      <c r="M547" s="106"/>
      <c r="N547" s="106"/>
      <c r="O547" s="106"/>
      <c r="P547" s="106"/>
      <c r="Q547" s="104"/>
    </row>
    <row r="548" spans="1:74" ht="14.4" x14ac:dyDescent="0.3">
      <c r="C548" s="109"/>
      <c r="D548" s="106"/>
      <c r="E548" s="106"/>
      <c r="F548" s="106"/>
      <c r="G548" s="106"/>
      <c r="H548" s="106"/>
      <c r="I548" s="104"/>
      <c r="J548" s="73"/>
      <c r="K548" s="109"/>
      <c r="L548" s="106"/>
      <c r="M548" s="106"/>
      <c r="N548" s="106"/>
      <c r="O548" s="106"/>
      <c r="P548" s="106"/>
      <c r="Q548" s="104"/>
    </row>
    <row r="549" spans="1:74" ht="14.4" x14ac:dyDescent="0.3">
      <c r="C549" s="109"/>
      <c r="D549" s="106"/>
      <c r="E549" s="106"/>
      <c r="F549" s="106"/>
      <c r="G549" s="106"/>
      <c r="H549" s="106"/>
      <c r="I549" s="104"/>
      <c r="J549" s="73"/>
      <c r="K549" s="109"/>
      <c r="L549" s="106"/>
      <c r="M549" s="106"/>
      <c r="N549" s="106"/>
      <c r="O549" s="106"/>
      <c r="P549" s="106"/>
      <c r="Q549" s="104"/>
    </row>
    <row r="550" spans="1:74" ht="14.4" x14ac:dyDescent="0.3">
      <c r="C550" s="104"/>
      <c r="D550" s="104"/>
      <c r="E550" s="104"/>
      <c r="F550" s="104"/>
      <c r="G550" s="104"/>
      <c r="H550" s="104"/>
      <c r="I550" s="104"/>
      <c r="J550" s="73"/>
      <c r="K550" s="104"/>
      <c r="L550" s="104"/>
      <c r="M550" s="104"/>
      <c r="N550" s="104"/>
      <c r="O550" s="104"/>
      <c r="P550" s="104"/>
      <c r="Q550" s="104"/>
    </row>
    <row r="551" spans="1:74" x14ac:dyDescent="0.25">
      <c r="C551" s="73"/>
      <c r="D551" s="73"/>
      <c r="E551" s="73"/>
      <c r="F551" s="73"/>
      <c r="G551" s="73"/>
      <c r="H551" s="73"/>
      <c r="I551" s="73"/>
      <c r="J551" s="73"/>
      <c r="K551" s="73"/>
      <c r="L551" s="73"/>
      <c r="M551" s="73"/>
      <c r="N551" s="73"/>
      <c r="O551" s="73"/>
      <c r="P551" s="73"/>
      <c r="Q551" s="73"/>
    </row>
    <row r="552" spans="1:74" x14ac:dyDescent="0.25">
      <c r="C552" s="73"/>
      <c r="D552" s="73"/>
      <c r="E552" s="73"/>
      <c r="F552" s="73"/>
      <c r="G552" s="73"/>
      <c r="H552" s="73"/>
      <c r="I552" s="73"/>
      <c r="J552" s="73"/>
      <c r="K552" s="73"/>
      <c r="L552" s="73"/>
      <c r="M552" s="73"/>
      <c r="N552" s="73"/>
      <c r="O552" s="73"/>
      <c r="P552" s="73"/>
      <c r="Q552" s="73"/>
    </row>
    <row r="560" spans="1:74" ht="39.6" x14ac:dyDescent="0.25">
      <c r="A560" s="28" t="s">
        <v>1571</v>
      </c>
      <c r="B560" s="28" t="s">
        <v>1492</v>
      </c>
      <c r="C560" s="28" t="s">
        <v>1468</v>
      </c>
      <c r="D560" s="28" t="s">
        <v>1493</v>
      </c>
      <c r="E560" s="28" t="s">
        <v>1494</v>
      </c>
      <c r="F560" s="28" t="s">
        <v>1495</v>
      </c>
      <c r="G560" s="28" t="s">
        <v>1496</v>
      </c>
      <c r="H560" s="28" t="s">
        <v>1497</v>
      </c>
      <c r="I560" s="28" t="s">
        <v>1498</v>
      </c>
      <c r="J560" s="28" t="s">
        <v>1499</v>
      </c>
      <c r="K560" s="31" t="s">
        <v>1500</v>
      </c>
      <c r="L560" s="32" t="s">
        <v>1501</v>
      </c>
      <c r="M560" s="12" t="s">
        <v>1628</v>
      </c>
      <c r="S560" s="21" t="s">
        <v>1571</v>
      </c>
      <c r="AO560" s="13" t="s">
        <v>1530</v>
      </c>
      <c r="AP560" s="61" t="s">
        <v>1571</v>
      </c>
      <c r="AQ560" s="62"/>
      <c r="AR560" s="62"/>
      <c r="AS560" s="62"/>
      <c r="BR560" s="6"/>
    </row>
    <row r="561" spans="1:74" x14ac:dyDescent="0.25">
      <c r="A561" s="33" t="s">
        <v>174</v>
      </c>
      <c r="B561" s="33" t="s">
        <v>250</v>
      </c>
      <c r="C561" s="34">
        <v>1</v>
      </c>
      <c r="D561" s="47">
        <v>1</v>
      </c>
      <c r="E561" s="47">
        <v>0</v>
      </c>
      <c r="F561" s="47">
        <v>0</v>
      </c>
      <c r="G561" s="47">
        <v>0</v>
      </c>
      <c r="H561" s="47">
        <v>1</v>
      </c>
      <c r="I561" s="47">
        <v>0</v>
      </c>
      <c r="J561" s="47">
        <v>0</v>
      </c>
      <c r="K561" s="47">
        <v>0</v>
      </c>
      <c r="L561" s="35">
        <f t="shared" ref="L561:L583" si="126">SUM(E561:K561)</f>
        <v>1</v>
      </c>
      <c r="M561" s="6">
        <v>1</v>
      </c>
      <c r="S561" s="9" t="s">
        <v>1503</v>
      </c>
      <c r="T561" s="9" t="s">
        <v>80</v>
      </c>
      <c r="U561" s="9" t="s">
        <v>51</v>
      </c>
      <c r="V561" s="9" t="s">
        <v>97</v>
      </c>
      <c r="W561" s="9" t="s">
        <v>63</v>
      </c>
      <c r="X561" s="9" t="s">
        <v>59</v>
      </c>
      <c r="Y561" s="9" t="s">
        <v>98</v>
      </c>
      <c r="Z561" s="9" t="s">
        <v>55</v>
      </c>
      <c r="AO561" s="6" t="s">
        <v>1616</v>
      </c>
      <c r="AP561" s="62"/>
      <c r="AQ561" s="62"/>
      <c r="AR561" s="62"/>
      <c r="AS561" s="62"/>
      <c r="BR561" s="6"/>
    </row>
    <row r="562" spans="1:74" x14ac:dyDescent="0.25">
      <c r="A562" s="55" t="s">
        <v>177</v>
      </c>
      <c r="B562" s="36" t="s">
        <v>250</v>
      </c>
      <c r="C562" s="37">
        <v>2</v>
      </c>
      <c r="D562" s="48">
        <v>2</v>
      </c>
      <c r="E562" s="48">
        <v>0</v>
      </c>
      <c r="F562" s="48">
        <v>0</v>
      </c>
      <c r="G562" s="48">
        <v>0</v>
      </c>
      <c r="H562" s="48">
        <v>2</v>
      </c>
      <c r="I562" s="48">
        <v>0</v>
      </c>
      <c r="J562" s="48">
        <v>0</v>
      </c>
      <c r="K562" s="48">
        <v>0</v>
      </c>
      <c r="L562" s="100">
        <f t="shared" si="126"/>
        <v>2</v>
      </c>
      <c r="M562" s="6">
        <v>2</v>
      </c>
      <c r="S562" s="9" t="s">
        <v>1478</v>
      </c>
      <c r="T562" s="20">
        <v>0</v>
      </c>
      <c r="U562" s="20">
        <v>0</v>
      </c>
      <c r="V562" s="20">
        <v>0</v>
      </c>
      <c r="W562" s="20">
        <v>1</v>
      </c>
      <c r="X562" s="20">
        <v>0</v>
      </c>
      <c r="Y562" s="20">
        <v>0</v>
      </c>
      <c r="Z562" s="9">
        <f>SUM(T562:Y562)</f>
        <v>1</v>
      </c>
      <c r="AO562" s="6" t="s">
        <v>1533</v>
      </c>
      <c r="AP562" s="62"/>
      <c r="AQ562" s="62"/>
      <c r="AR562" s="62"/>
      <c r="AS562" s="62"/>
      <c r="BL562" s="6" t="s">
        <v>1531</v>
      </c>
      <c r="BR562" s="6"/>
    </row>
    <row r="563" spans="1:74" x14ac:dyDescent="0.25">
      <c r="A563" s="33" t="s">
        <v>180</v>
      </c>
      <c r="B563" s="33" t="s">
        <v>571</v>
      </c>
      <c r="C563" s="34">
        <v>1</v>
      </c>
      <c r="D563" s="47">
        <v>1</v>
      </c>
      <c r="E563" s="47">
        <v>0</v>
      </c>
      <c r="F563" s="47">
        <v>0</v>
      </c>
      <c r="G563" s="47">
        <v>0</v>
      </c>
      <c r="H563" s="47">
        <v>1</v>
      </c>
      <c r="I563" s="47">
        <v>0</v>
      </c>
      <c r="J563" s="47">
        <v>0</v>
      </c>
      <c r="K563" s="47">
        <v>0</v>
      </c>
      <c r="L563" s="35">
        <f t="shared" si="126"/>
        <v>1</v>
      </c>
      <c r="S563" s="40" t="s">
        <v>1479</v>
      </c>
      <c r="T563" s="38">
        <v>0</v>
      </c>
      <c r="U563" s="38">
        <v>0</v>
      </c>
      <c r="V563" s="38">
        <v>0</v>
      </c>
      <c r="W563" s="38">
        <v>2</v>
      </c>
      <c r="X563" s="38">
        <v>0</v>
      </c>
      <c r="Y563" s="38">
        <v>0</v>
      </c>
      <c r="Z563" s="9">
        <f t="shared" ref="Z563:Z569" si="127">SUM(T563:Y563)</f>
        <v>2</v>
      </c>
      <c r="AP563" s="64">
        <v>2009</v>
      </c>
      <c r="AQ563" s="64"/>
      <c r="AR563" s="64"/>
      <c r="AS563" s="64"/>
      <c r="AT563" s="7">
        <v>2010</v>
      </c>
      <c r="AU563" s="7"/>
      <c r="AV563" s="7"/>
      <c r="AW563" s="7"/>
      <c r="AX563" s="7">
        <v>2011</v>
      </c>
      <c r="AY563" s="7"/>
      <c r="AZ563" s="7"/>
      <c r="BA563" s="7"/>
      <c r="BB563" s="7">
        <v>2012</v>
      </c>
      <c r="BC563" s="7"/>
      <c r="BD563" s="7"/>
      <c r="BE563" s="7"/>
      <c r="BF563" s="7">
        <v>2013</v>
      </c>
      <c r="BG563" s="7"/>
      <c r="BH563" s="7"/>
      <c r="BI563" s="7"/>
      <c r="BJ563" s="7">
        <v>2014</v>
      </c>
      <c r="BK563" s="7"/>
      <c r="BL563" s="7"/>
      <c r="BM563" s="7"/>
      <c r="BN563" s="7">
        <v>2015</v>
      </c>
      <c r="BO563" s="7"/>
      <c r="BP563" s="7"/>
      <c r="BQ563" s="7"/>
      <c r="BR563" s="7">
        <v>2016</v>
      </c>
      <c r="BS563" s="7"/>
    </row>
    <row r="564" spans="1:74" x14ac:dyDescent="0.25">
      <c r="A564" s="33" t="s">
        <v>180</v>
      </c>
      <c r="B564" s="33" t="s">
        <v>688</v>
      </c>
      <c r="C564" s="34">
        <v>1</v>
      </c>
      <c r="D564" s="47">
        <v>1</v>
      </c>
      <c r="E564" s="47">
        <v>0</v>
      </c>
      <c r="F564" s="47">
        <v>0</v>
      </c>
      <c r="G564" s="47">
        <v>0</v>
      </c>
      <c r="H564" s="47">
        <v>1</v>
      </c>
      <c r="I564" s="47">
        <v>0</v>
      </c>
      <c r="J564" s="47">
        <v>0</v>
      </c>
      <c r="K564" s="47">
        <v>0</v>
      </c>
      <c r="L564" s="35">
        <f t="shared" si="126"/>
        <v>1</v>
      </c>
      <c r="S564" s="9" t="s">
        <v>1480</v>
      </c>
      <c r="T564" s="20">
        <v>0</v>
      </c>
      <c r="U564" s="20">
        <v>0</v>
      </c>
      <c r="V564" s="20">
        <v>0</v>
      </c>
      <c r="W564" s="20">
        <v>6</v>
      </c>
      <c r="X564" s="20">
        <v>1</v>
      </c>
      <c r="Y564" s="20">
        <v>0</v>
      </c>
      <c r="Z564" s="9">
        <f t="shared" si="127"/>
        <v>7</v>
      </c>
      <c r="AO564" s="6" t="s">
        <v>5</v>
      </c>
      <c r="AP564" s="6" t="s">
        <v>1541</v>
      </c>
      <c r="AQ564" s="6" t="s">
        <v>1542</v>
      </c>
      <c r="AR564" s="6" t="s">
        <v>1543</v>
      </c>
      <c r="AS564" s="6" t="s">
        <v>1544</v>
      </c>
      <c r="AT564" s="6" t="s">
        <v>1545</v>
      </c>
      <c r="AU564" s="6" t="s">
        <v>1546</v>
      </c>
      <c r="AV564" s="6" t="s">
        <v>1547</v>
      </c>
      <c r="AW564" s="65" t="s">
        <v>1548</v>
      </c>
      <c r="AX564" s="65" t="s">
        <v>1549</v>
      </c>
      <c r="AY564" s="6" t="s">
        <v>1550</v>
      </c>
      <c r="AZ564" s="6" t="s">
        <v>1551</v>
      </c>
      <c r="BA564" s="6" t="s">
        <v>1552</v>
      </c>
      <c r="BB564" s="6" t="s">
        <v>1553</v>
      </c>
      <c r="BC564" s="6" t="s">
        <v>1554</v>
      </c>
      <c r="BD564" s="6" t="s">
        <v>1555</v>
      </c>
      <c r="BE564" s="6" t="s">
        <v>1556</v>
      </c>
      <c r="BF564" s="6" t="s">
        <v>1557</v>
      </c>
      <c r="BG564" s="6" t="s">
        <v>1558</v>
      </c>
      <c r="BH564" s="6" t="s">
        <v>1559</v>
      </c>
      <c r="BI564" s="6" t="s">
        <v>1560</v>
      </c>
      <c r="BJ564" s="6" t="s">
        <v>1561</v>
      </c>
      <c r="BK564" s="6" t="s">
        <v>1562</v>
      </c>
      <c r="BL564" s="21" t="s">
        <v>1563</v>
      </c>
      <c r="BM564" s="6" t="s">
        <v>1564</v>
      </c>
      <c r="BN564" s="6" t="s">
        <v>1565</v>
      </c>
      <c r="BO564" s="6" t="s">
        <v>1566</v>
      </c>
      <c r="BP564" s="6" t="s">
        <v>1567</v>
      </c>
      <c r="BQ564" s="6" t="s">
        <v>1568</v>
      </c>
      <c r="BR564" s="6" t="s">
        <v>1569</v>
      </c>
      <c r="BS564" s="6" t="s">
        <v>1570</v>
      </c>
      <c r="BT564" s="6" t="s">
        <v>1571</v>
      </c>
    </row>
    <row r="565" spans="1:74" x14ac:dyDescent="0.25">
      <c r="A565" s="33" t="s">
        <v>180</v>
      </c>
      <c r="B565" s="33" t="s">
        <v>250</v>
      </c>
      <c r="C565" s="34">
        <v>5</v>
      </c>
      <c r="D565" s="47">
        <v>5</v>
      </c>
      <c r="E565" s="47">
        <v>0</v>
      </c>
      <c r="F565" s="47">
        <v>0</v>
      </c>
      <c r="G565" s="47">
        <v>0</v>
      </c>
      <c r="H565" s="47">
        <v>4</v>
      </c>
      <c r="I565" s="47">
        <v>1</v>
      </c>
      <c r="J565" s="47">
        <v>0</v>
      </c>
      <c r="K565" s="47">
        <v>0</v>
      </c>
      <c r="L565" s="35">
        <f t="shared" si="126"/>
        <v>5</v>
      </c>
      <c r="M565" s="6">
        <v>7</v>
      </c>
      <c r="S565" s="40" t="s">
        <v>1481</v>
      </c>
      <c r="T565" s="38">
        <v>1</v>
      </c>
      <c r="U565" s="38">
        <v>0</v>
      </c>
      <c r="V565" s="38">
        <v>0</v>
      </c>
      <c r="W565" s="38">
        <v>9</v>
      </c>
      <c r="X565" s="38">
        <v>4</v>
      </c>
      <c r="Y565" s="38">
        <v>0</v>
      </c>
      <c r="Z565" s="9">
        <f t="shared" si="127"/>
        <v>14</v>
      </c>
      <c r="AO565" s="6" t="s">
        <v>1579</v>
      </c>
      <c r="AP565" s="64">
        <v>0</v>
      </c>
      <c r="AQ565" s="64">
        <v>0</v>
      </c>
      <c r="AR565" s="64">
        <v>0</v>
      </c>
      <c r="AS565" s="64">
        <v>0</v>
      </c>
      <c r="AT565" s="64">
        <v>0</v>
      </c>
      <c r="AU565" s="64">
        <v>0</v>
      </c>
      <c r="AV565" s="64">
        <v>0</v>
      </c>
      <c r="AW565" s="66">
        <v>0</v>
      </c>
      <c r="AX565" s="66">
        <v>0</v>
      </c>
      <c r="AY565" s="64">
        <v>0</v>
      </c>
      <c r="AZ565" s="64">
        <v>0</v>
      </c>
      <c r="BA565" s="64">
        <v>0</v>
      </c>
      <c r="BB565" s="64">
        <v>0</v>
      </c>
      <c r="BC565" s="64">
        <v>0</v>
      </c>
      <c r="BD565" s="64">
        <v>0</v>
      </c>
      <c r="BE565" s="64">
        <v>0</v>
      </c>
      <c r="BF565" s="64">
        <v>0</v>
      </c>
      <c r="BG565" s="64">
        <v>0</v>
      </c>
      <c r="BH565" s="64">
        <v>0</v>
      </c>
      <c r="BI565" s="64">
        <v>0</v>
      </c>
      <c r="BJ565" s="64">
        <v>0</v>
      </c>
      <c r="BK565" s="64">
        <v>0</v>
      </c>
      <c r="BL565" s="64">
        <v>0</v>
      </c>
      <c r="BM565" s="64">
        <v>0</v>
      </c>
      <c r="BN565" s="67">
        <v>0</v>
      </c>
      <c r="BO565" s="67">
        <v>0</v>
      </c>
      <c r="BP565" s="67">
        <v>0</v>
      </c>
      <c r="BQ565" s="7">
        <v>0</v>
      </c>
      <c r="BR565" s="7">
        <v>0</v>
      </c>
      <c r="BS565" s="7">
        <v>0</v>
      </c>
      <c r="BT565" s="7">
        <v>0</v>
      </c>
      <c r="BU565" s="6" t="s">
        <v>1579</v>
      </c>
      <c r="BV565" s="6"/>
    </row>
    <row r="566" spans="1:74" x14ac:dyDescent="0.25">
      <c r="A566" s="55" t="s">
        <v>183</v>
      </c>
      <c r="B566" s="55" t="s">
        <v>571</v>
      </c>
      <c r="C566" s="89">
        <v>3</v>
      </c>
      <c r="D566" s="48">
        <v>3</v>
      </c>
      <c r="E566" s="48">
        <v>0</v>
      </c>
      <c r="F566" s="48">
        <v>0</v>
      </c>
      <c r="G566" s="48">
        <v>0</v>
      </c>
      <c r="H566" s="48">
        <v>3</v>
      </c>
      <c r="I566" s="48">
        <v>0</v>
      </c>
      <c r="J566" s="48">
        <v>0</v>
      </c>
      <c r="K566" s="48">
        <v>0</v>
      </c>
      <c r="L566" s="100">
        <f t="shared" si="126"/>
        <v>3</v>
      </c>
      <c r="S566" s="10" t="s">
        <v>1482</v>
      </c>
      <c r="T566" s="20">
        <v>6</v>
      </c>
      <c r="U566" s="20">
        <v>6</v>
      </c>
      <c r="V566" s="20">
        <v>0</v>
      </c>
      <c r="W566" s="20">
        <v>30</v>
      </c>
      <c r="X566" s="20">
        <v>282</v>
      </c>
      <c r="Y566" s="20">
        <v>0</v>
      </c>
      <c r="Z566" s="9">
        <f t="shared" si="127"/>
        <v>324</v>
      </c>
      <c r="AO566" s="6" t="s">
        <v>1580</v>
      </c>
      <c r="AP566" s="64">
        <v>0</v>
      </c>
      <c r="AQ566" s="64">
        <v>0</v>
      </c>
      <c r="AR566" s="64">
        <v>0</v>
      </c>
      <c r="AS566" s="64">
        <v>0</v>
      </c>
      <c r="AT566" s="64">
        <v>0</v>
      </c>
      <c r="AU566" s="64">
        <v>0</v>
      </c>
      <c r="AV566" s="64">
        <v>0</v>
      </c>
      <c r="AW566" s="66">
        <v>0</v>
      </c>
      <c r="AX566" s="66">
        <v>0</v>
      </c>
      <c r="AY566" s="64">
        <v>0</v>
      </c>
      <c r="AZ566" s="64">
        <v>0</v>
      </c>
      <c r="BA566" s="64">
        <v>0</v>
      </c>
      <c r="BB566" s="64">
        <v>0</v>
      </c>
      <c r="BC566" s="64">
        <v>0</v>
      </c>
      <c r="BD566" s="64">
        <v>0</v>
      </c>
      <c r="BE566" s="64">
        <v>0</v>
      </c>
      <c r="BF566" s="64">
        <v>0</v>
      </c>
      <c r="BG566" s="64">
        <v>0</v>
      </c>
      <c r="BH566" s="64">
        <v>0</v>
      </c>
      <c r="BI566" s="64">
        <v>0</v>
      </c>
      <c r="BJ566" s="64">
        <v>0</v>
      </c>
      <c r="BK566" s="64">
        <v>0</v>
      </c>
      <c r="BL566" s="64">
        <v>0</v>
      </c>
      <c r="BM566" s="64">
        <v>0</v>
      </c>
      <c r="BN566" s="67">
        <v>0</v>
      </c>
      <c r="BO566" s="67">
        <v>0</v>
      </c>
      <c r="BP566" s="67">
        <v>0</v>
      </c>
      <c r="BQ566" s="7">
        <v>0</v>
      </c>
      <c r="BR566" s="7">
        <v>0</v>
      </c>
      <c r="BS566" s="7">
        <v>0</v>
      </c>
      <c r="BT566" s="7">
        <v>0</v>
      </c>
      <c r="BU566" s="6" t="s">
        <v>1580</v>
      </c>
      <c r="BV566" s="6"/>
    </row>
    <row r="567" spans="1:74" x14ac:dyDescent="0.25">
      <c r="A567" s="55" t="s">
        <v>183</v>
      </c>
      <c r="B567" s="55" t="s">
        <v>250</v>
      </c>
      <c r="C567" s="89">
        <v>11</v>
      </c>
      <c r="D567" s="48">
        <v>11</v>
      </c>
      <c r="E567" s="48">
        <v>1</v>
      </c>
      <c r="F567" s="48">
        <v>0</v>
      </c>
      <c r="G567" s="48">
        <v>0</v>
      </c>
      <c r="H567" s="48">
        <v>6</v>
      </c>
      <c r="I567" s="48">
        <v>4</v>
      </c>
      <c r="J567" s="48">
        <v>0</v>
      </c>
      <c r="K567" s="48">
        <v>0</v>
      </c>
      <c r="L567" s="100">
        <f t="shared" si="126"/>
        <v>11</v>
      </c>
      <c r="M567" s="6">
        <v>14</v>
      </c>
      <c r="S567" s="40" t="s">
        <v>1483</v>
      </c>
      <c r="T567" s="38">
        <v>79</v>
      </c>
      <c r="U567" s="38">
        <v>109</v>
      </c>
      <c r="V567" s="38">
        <v>8</v>
      </c>
      <c r="W567" s="38">
        <v>199</v>
      </c>
      <c r="X567" s="38">
        <v>504</v>
      </c>
      <c r="Y567" s="38">
        <v>31</v>
      </c>
      <c r="Z567" s="9">
        <f t="shared" si="127"/>
        <v>930</v>
      </c>
      <c r="AO567" s="6" t="s">
        <v>1581</v>
      </c>
      <c r="AP567" s="64">
        <v>0</v>
      </c>
      <c r="AQ567" s="64">
        <v>0</v>
      </c>
      <c r="AR567" s="64">
        <v>0</v>
      </c>
      <c r="AS567" s="64">
        <v>0</v>
      </c>
      <c r="AT567" s="64">
        <v>0</v>
      </c>
      <c r="AU567" s="64">
        <v>0</v>
      </c>
      <c r="AV567" s="64">
        <v>0</v>
      </c>
      <c r="AW567" s="66">
        <v>0</v>
      </c>
      <c r="AX567" s="66">
        <v>0</v>
      </c>
      <c r="AY567" s="64">
        <v>0</v>
      </c>
      <c r="AZ567" s="64">
        <v>0</v>
      </c>
      <c r="BA567" s="64">
        <v>1</v>
      </c>
      <c r="BB567" s="64">
        <v>0</v>
      </c>
      <c r="BC567" s="64">
        <v>0</v>
      </c>
      <c r="BD567" s="64">
        <v>0</v>
      </c>
      <c r="BE567" s="64">
        <v>0</v>
      </c>
      <c r="BF567" s="64">
        <v>0</v>
      </c>
      <c r="BG567" s="64">
        <v>0</v>
      </c>
      <c r="BH567" s="64">
        <v>0</v>
      </c>
      <c r="BI567" s="64">
        <v>0</v>
      </c>
      <c r="BJ567" s="64">
        <v>0</v>
      </c>
      <c r="BK567" s="64">
        <v>0</v>
      </c>
      <c r="BL567" s="64">
        <v>0</v>
      </c>
      <c r="BM567" s="64">
        <v>0</v>
      </c>
      <c r="BN567" s="67">
        <v>0</v>
      </c>
      <c r="BO567" s="67">
        <v>0</v>
      </c>
      <c r="BP567" s="67">
        <v>0</v>
      </c>
      <c r="BQ567" s="7">
        <v>0</v>
      </c>
      <c r="BR567" s="7">
        <v>0</v>
      </c>
      <c r="BS567" s="7">
        <v>0</v>
      </c>
      <c r="BT567" s="7">
        <v>0</v>
      </c>
      <c r="BU567" s="6" t="s">
        <v>1581</v>
      </c>
      <c r="BV567" s="6"/>
    </row>
    <row r="568" spans="1:74" x14ac:dyDescent="0.25">
      <c r="A568" s="33" t="s">
        <v>186</v>
      </c>
      <c r="B568" s="33" t="s">
        <v>571</v>
      </c>
      <c r="C568" s="43">
        <v>8</v>
      </c>
      <c r="D568" s="47">
        <v>8</v>
      </c>
      <c r="E568" s="47">
        <v>1</v>
      </c>
      <c r="F568" s="47">
        <v>0</v>
      </c>
      <c r="G568" s="47">
        <v>0</v>
      </c>
      <c r="H568" s="47">
        <v>7</v>
      </c>
      <c r="I568" s="47">
        <v>0</v>
      </c>
      <c r="J568" s="47">
        <v>0</v>
      </c>
      <c r="K568" s="47">
        <v>0</v>
      </c>
      <c r="L568" s="35">
        <f t="shared" si="126"/>
        <v>8</v>
      </c>
      <c r="S568" s="10" t="s">
        <v>1484</v>
      </c>
      <c r="T568" s="20">
        <v>45</v>
      </c>
      <c r="U568" s="20">
        <v>20</v>
      </c>
      <c r="V568" s="20">
        <v>2</v>
      </c>
      <c r="W568" s="20">
        <v>234</v>
      </c>
      <c r="X568" s="20">
        <v>6</v>
      </c>
      <c r="Y568" s="20">
        <v>1</v>
      </c>
      <c r="Z568" s="9">
        <f t="shared" si="127"/>
        <v>308</v>
      </c>
      <c r="AO568" s="6" t="s">
        <v>1582</v>
      </c>
      <c r="AP568" s="64">
        <v>0</v>
      </c>
      <c r="AQ568" s="64">
        <v>0</v>
      </c>
      <c r="AR568" s="64">
        <v>0</v>
      </c>
      <c r="AS568" s="64">
        <v>0</v>
      </c>
      <c r="AT568" s="64">
        <v>0</v>
      </c>
      <c r="AU568" s="64">
        <v>0</v>
      </c>
      <c r="AV568" s="64">
        <v>0</v>
      </c>
      <c r="AW568" s="66">
        <v>0</v>
      </c>
      <c r="AX568" s="66">
        <v>0</v>
      </c>
      <c r="AY568" s="64">
        <v>0</v>
      </c>
      <c r="AZ568" s="64">
        <v>0</v>
      </c>
      <c r="BA568" s="64">
        <v>1</v>
      </c>
      <c r="BB568" s="64">
        <v>0</v>
      </c>
      <c r="BC568" s="64">
        <v>0</v>
      </c>
      <c r="BD568" s="64">
        <v>0</v>
      </c>
      <c r="BE568" s="64">
        <v>0</v>
      </c>
      <c r="BF568" s="64">
        <v>0</v>
      </c>
      <c r="BG568" s="64">
        <v>0</v>
      </c>
      <c r="BH568" s="64">
        <v>0</v>
      </c>
      <c r="BI568" s="64">
        <v>0</v>
      </c>
      <c r="BJ568" s="64">
        <v>0</v>
      </c>
      <c r="BK568" s="64">
        <v>0</v>
      </c>
      <c r="BL568" s="64">
        <v>0</v>
      </c>
      <c r="BM568" s="64">
        <v>0</v>
      </c>
      <c r="BN568" s="67">
        <v>0</v>
      </c>
      <c r="BO568" s="67">
        <v>0</v>
      </c>
      <c r="BP568" s="67">
        <v>0</v>
      </c>
      <c r="BQ568" s="7">
        <v>0</v>
      </c>
      <c r="BR568" s="7">
        <v>0</v>
      </c>
      <c r="BS568" s="7">
        <v>0</v>
      </c>
      <c r="BT568" s="7">
        <v>0</v>
      </c>
      <c r="BU568" s="6" t="s">
        <v>1582</v>
      </c>
      <c r="BV568" s="6"/>
    </row>
    <row r="569" spans="1:74" x14ac:dyDescent="0.25">
      <c r="A569" s="33" t="s">
        <v>186</v>
      </c>
      <c r="B569" s="33" t="s">
        <v>688</v>
      </c>
      <c r="C569" s="34">
        <v>35</v>
      </c>
      <c r="D569" s="47">
        <v>35</v>
      </c>
      <c r="E569" s="47">
        <v>0</v>
      </c>
      <c r="F569" s="47">
        <v>1</v>
      </c>
      <c r="G569" s="47">
        <v>0</v>
      </c>
      <c r="H569" s="47">
        <v>0</v>
      </c>
      <c r="I569" s="47">
        <v>34</v>
      </c>
      <c r="J569" s="47">
        <v>0</v>
      </c>
      <c r="K569" s="47">
        <v>0</v>
      </c>
      <c r="L569" s="35">
        <f t="shared" si="126"/>
        <v>35</v>
      </c>
      <c r="T569" s="6">
        <f>SUM(T562:T568)</f>
        <v>131</v>
      </c>
      <c r="U569" s="6">
        <f t="shared" ref="U569:Y569" si="128">SUM(U562:U568)</f>
        <v>135</v>
      </c>
      <c r="V569" s="6">
        <f t="shared" si="128"/>
        <v>10</v>
      </c>
      <c r="W569" s="6">
        <f t="shared" si="128"/>
        <v>481</v>
      </c>
      <c r="X569" s="6">
        <f t="shared" si="128"/>
        <v>797</v>
      </c>
      <c r="Y569" s="6">
        <f t="shared" si="128"/>
        <v>32</v>
      </c>
      <c r="Z569" s="9">
        <f t="shared" si="127"/>
        <v>1586</v>
      </c>
      <c r="AO569" s="6" t="s">
        <v>1583</v>
      </c>
      <c r="AP569" s="64">
        <v>364</v>
      </c>
      <c r="AQ569" s="64">
        <v>349</v>
      </c>
      <c r="AR569" s="64">
        <v>510</v>
      </c>
      <c r="AS569" s="64">
        <v>535</v>
      </c>
      <c r="AT569" s="90">
        <v>579</v>
      </c>
      <c r="AU569" s="64">
        <v>91</v>
      </c>
      <c r="AV569" s="64">
        <v>181</v>
      </c>
      <c r="AW569" s="66">
        <v>166</v>
      </c>
      <c r="AX569" s="66">
        <v>123</v>
      </c>
      <c r="AY569" s="64">
        <v>6</v>
      </c>
      <c r="AZ569" s="64">
        <v>0</v>
      </c>
      <c r="BA569" s="64">
        <v>1</v>
      </c>
      <c r="BB569" s="64">
        <v>0</v>
      </c>
      <c r="BC569" s="64">
        <v>0</v>
      </c>
      <c r="BD569" s="64">
        <v>0</v>
      </c>
      <c r="BE569" s="64">
        <v>0</v>
      </c>
      <c r="BF569" s="64">
        <v>0</v>
      </c>
      <c r="BG569" s="64">
        <v>0</v>
      </c>
      <c r="BH569" s="64">
        <v>0</v>
      </c>
      <c r="BI569" s="64">
        <v>0</v>
      </c>
      <c r="BJ569" s="64">
        <v>0</v>
      </c>
      <c r="BK569" s="64">
        <v>0</v>
      </c>
      <c r="BL569" s="64">
        <v>0</v>
      </c>
      <c r="BM569" s="64">
        <v>0</v>
      </c>
      <c r="BN569" s="67">
        <v>0</v>
      </c>
      <c r="BO569" s="67">
        <v>1</v>
      </c>
      <c r="BP569" s="67">
        <v>0</v>
      </c>
      <c r="BQ569" s="7">
        <v>0</v>
      </c>
      <c r="BR569" s="7">
        <v>0</v>
      </c>
      <c r="BS569" s="7">
        <v>0</v>
      </c>
      <c r="BT569" s="7">
        <v>0</v>
      </c>
      <c r="BU569" s="6" t="s">
        <v>1583</v>
      </c>
      <c r="BV569" s="6"/>
    </row>
    <row r="570" spans="1:74" x14ac:dyDescent="0.25">
      <c r="A570" s="33" t="s">
        <v>186</v>
      </c>
      <c r="B570" s="33" t="s">
        <v>690</v>
      </c>
      <c r="C570" s="34">
        <v>2</v>
      </c>
      <c r="D570" s="47">
        <v>2</v>
      </c>
      <c r="E570" s="47">
        <v>0</v>
      </c>
      <c r="F570" s="47">
        <v>2</v>
      </c>
      <c r="G570" s="47">
        <v>0</v>
      </c>
      <c r="H570" s="47">
        <v>0</v>
      </c>
      <c r="I570" s="47">
        <v>0</v>
      </c>
      <c r="J570" s="47">
        <v>0</v>
      </c>
      <c r="K570" s="47">
        <v>0</v>
      </c>
      <c r="L570" s="35">
        <f t="shared" si="126"/>
        <v>2</v>
      </c>
      <c r="AO570" s="25" t="s">
        <v>1586</v>
      </c>
      <c r="AP570" s="64">
        <v>0</v>
      </c>
      <c r="AQ570" s="64">
        <v>0</v>
      </c>
      <c r="AR570" s="64">
        <v>0</v>
      </c>
      <c r="AS570" s="64">
        <v>0</v>
      </c>
      <c r="AT570" s="64">
        <v>0</v>
      </c>
      <c r="AU570" s="64">
        <v>415</v>
      </c>
      <c r="AV570" s="64">
        <v>435</v>
      </c>
      <c r="AW570" s="66">
        <v>345</v>
      </c>
      <c r="AX570" s="66">
        <v>433</v>
      </c>
      <c r="AY570" s="64">
        <v>457</v>
      </c>
      <c r="AZ570" s="90">
        <v>568</v>
      </c>
      <c r="BA570" s="64">
        <v>453</v>
      </c>
      <c r="BB570" s="64">
        <v>391</v>
      </c>
      <c r="BC570" s="64">
        <v>236</v>
      </c>
      <c r="BD570" s="64">
        <v>35</v>
      </c>
      <c r="BE570" s="64">
        <v>44</v>
      </c>
      <c r="BF570" s="64">
        <v>12</v>
      </c>
      <c r="BG570" s="27">
        <v>15</v>
      </c>
      <c r="BH570" s="27">
        <v>11</v>
      </c>
      <c r="BI570" s="27">
        <v>1</v>
      </c>
      <c r="BJ570" s="64">
        <v>0</v>
      </c>
      <c r="BK570" s="92">
        <v>0</v>
      </c>
      <c r="BL570" s="64">
        <v>0</v>
      </c>
      <c r="BM570" s="64">
        <v>0</v>
      </c>
      <c r="BN570" s="67">
        <v>0</v>
      </c>
      <c r="BO570" s="67">
        <v>1</v>
      </c>
      <c r="BP570" s="67">
        <v>0</v>
      </c>
      <c r="BQ570" s="27">
        <v>0</v>
      </c>
      <c r="BR570" s="7">
        <v>0</v>
      </c>
      <c r="BS570" s="7">
        <v>0</v>
      </c>
      <c r="BT570" s="7">
        <v>0</v>
      </c>
      <c r="BU570" s="25" t="s">
        <v>1586</v>
      </c>
      <c r="BV570" s="6"/>
    </row>
    <row r="571" spans="1:74" x14ac:dyDescent="0.25">
      <c r="A571" s="33" t="s">
        <v>186</v>
      </c>
      <c r="B571" s="33" t="s">
        <v>248</v>
      </c>
      <c r="C571" s="34">
        <v>2</v>
      </c>
      <c r="D571" s="47">
        <v>2</v>
      </c>
      <c r="E571" s="47">
        <v>2</v>
      </c>
      <c r="F571" s="47">
        <v>0</v>
      </c>
      <c r="G571" s="47">
        <v>0</v>
      </c>
      <c r="H571" s="47">
        <v>0</v>
      </c>
      <c r="I571" s="47">
        <v>0</v>
      </c>
      <c r="J571" s="47">
        <v>0</v>
      </c>
      <c r="K571" s="47">
        <v>0</v>
      </c>
      <c r="L571" s="35">
        <f t="shared" si="126"/>
        <v>2</v>
      </c>
      <c r="S571" s="9" t="s">
        <v>1505</v>
      </c>
      <c r="T571" s="9" t="s">
        <v>80</v>
      </c>
      <c r="U571" s="9" t="s">
        <v>51</v>
      </c>
      <c r="V571" s="9" t="s">
        <v>97</v>
      </c>
      <c r="W571" s="9" t="s">
        <v>63</v>
      </c>
      <c r="X571" s="9" t="s">
        <v>59</v>
      </c>
      <c r="Y571" s="9" t="s">
        <v>98</v>
      </c>
      <c r="Z571" s="9" t="s">
        <v>55</v>
      </c>
      <c r="AO571" s="25" t="s">
        <v>1587</v>
      </c>
      <c r="AP571" s="64">
        <v>0</v>
      </c>
      <c r="AQ571" s="64">
        <v>0</v>
      </c>
      <c r="AR571" s="64">
        <v>0</v>
      </c>
      <c r="AS571" s="64">
        <v>0</v>
      </c>
      <c r="AT571" s="64">
        <v>0</v>
      </c>
      <c r="AU571" s="64">
        <v>0</v>
      </c>
      <c r="AV571" s="64">
        <v>0</v>
      </c>
      <c r="AW571" s="64">
        <v>0</v>
      </c>
      <c r="AX571" s="64">
        <v>0</v>
      </c>
      <c r="AY571" s="64">
        <v>2</v>
      </c>
      <c r="AZ571" s="64">
        <v>10</v>
      </c>
      <c r="BA571" s="64">
        <v>51</v>
      </c>
      <c r="BB571" s="64">
        <v>115</v>
      </c>
      <c r="BC571" s="64">
        <v>428</v>
      </c>
      <c r="BD571" s="90">
        <v>525</v>
      </c>
      <c r="BE571" s="64">
        <v>467</v>
      </c>
      <c r="BF571" s="64">
        <v>379</v>
      </c>
      <c r="BG571" s="27">
        <v>320</v>
      </c>
      <c r="BH571" s="27">
        <v>115</v>
      </c>
      <c r="BI571" s="64">
        <v>91</v>
      </c>
      <c r="BJ571" s="64">
        <v>54</v>
      </c>
      <c r="BK571" s="92">
        <v>62</v>
      </c>
      <c r="BL571" s="64">
        <v>37</v>
      </c>
      <c r="BM571" s="64">
        <v>45</v>
      </c>
      <c r="BN571" s="64">
        <v>34</v>
      </c>
      <c r="BO571" s="64">
        <v>33</v>
      </c>
      <c r="BP571" s="64">
        <v>0</v>
      </c>
      <c r="BQ571" s="27">
        <v>7</v>
      </c>
      <c r="BR571" s="27">
        <v>0</v>
      </c>
      <c r="BS571" s="7">
        <v>0</v>
      </c>
      <c r="BT571" s="7">
        <v>0</v>
      </c>
      <c r="BU571" s="25" t="s">
        <v>1587</v>
      </c>
      <c r="BV571" s="6"/>
    </row>
    <row r="572" spans="1:74" x14ac:dyDescent="0.25">
      <c r="A572" s="33" t="s">
        <v>186</v>
      </c>
      <c r="B572" s="33" t="s">
        <v>250</v>
      </c>
      <c r="C572" s="34">
        <v>277</v>
      </c>
      <c r="D572" s="47">
        <v>277</v>
      </c>
      <c r="E572" s="47">
        <v>3</v>
      </c>
      <c r="F572" s="47">
        <v>3</v>
      </c>
      <c r="G572" s="47">
        <v>0</v>
      </c>
      <c r="H572" s="47">
        <v>23</v>
      </c>
      <c r="I572" s="47">
        <v>248</v>
      </c>
      <c r="J572" s="47">
        <v>0</v>
      </c>
      <c r="K572" s="47">
        <v>0</v>
      </c>
      <c r="L572" s="35">
        <f t="shared" si="126"/>
        <v>277</v>
      </c>
      <c r="M572" s="6">
        <f>SUM(L568:L572)</f>
        <v>324</v>
      </c>
      <c r="S572" s="9" t="s">
        <v>1478</v>
      </c>
      <c r="T572" s="20">
        <v>0</v>
      </c>
      <c r="U572" s="20">
        <v>0</v>
      </c>
      <c r="V572" s="20">
        <v>0</v>
      </c>
      <c r="W572" s="45">
        <v>0</v>
      </c>
      <c r="X572" s="20">
        <v>0</v>
      </c>
      <c r="Y572" s="20">
        <v>0</v>
      </c>
      <c r="Z572" s="9">
        <f>SUM(T572:Y572)</f>
        <v>0</v>
      </c>
      <c r="AO572" s="6" t="s">
        <v>1599</v>
      </c>
      <c r="AP572" s="64">
        <v>3</v>
      </c>
      <c r="AQ572" s="64">
        <v>0</v>
      </c>
      <c r="AR572" s="64">
        <v>1</v>
      </c>
      <c r="AS572" s="64">
        <v>1</v>
      </c>
      <c r="AT572" s="64">
        <v>1</v>
      </c>
      <c r="AU572" s="64">
        <v>0</v>
      </c>
      <c r="AV572" s="64">
        <v>0</v>
      </c>
      <c r="AW572" s="66">
        <v>0</v>
      </c>
      <c r="AX572" s="66">
        <v>0</v>
      </c>
      <c r="AY572" s="64">
        <v>1</v>
      </c>
      <c r="AZ572" s="64">
        <v>2</v>
      </c>
      <c r="BA572" s="64">
        <v>1</v>
      </c>
      <c r="BB572" s="64">
        <v>1</v>
      </c>
      <c r="BC572" s="64">
        <v>0</v>
      </c>
      <c r="BD572" s="64">
        <v>0</v>
      </c>
      <c r="BE572" s="64">
        <v>1</v>
      </c>
      <c r="BF572" s="64">
        <v>0</v>
      </c>
      <c r="BG572" s="64">
        <v>0</v>
      </c>
      <c r="BH572" s="64">
        <v>0</v>
      </c>
      <c r="BI572" s="64">
        <v>1</v>
      </c>
      <c r="BJ572" s="64">
        <v>1</v>
      </c>
      <c r="BK572" s="64">
        <v>0</v>
      </c>
      <c r="BL572" s="64">
        <v>0</v>
      </c>
      <c r="BM572" s="64">
        <v>0</v>
      </c>
      <c r="BN572" s="67">
        <v>0</v>
      </c>
      <c r="BO572" s="67">
        <v>0</v>
      </c>
      <c r="BP572" s="67">
        <v>0</v>
      </c>
      <c r="BQ572" s="7">
        <v>0</v>
      </c>
      <c r="BR572" s="7">
        <v>0</v>
      </c>
      <c r="BS572" s="7">
        <v>0</v>
      </c>
      <c r="BT572" s="7">
        <v>0</v>
      </c>
      <c r="BU572" s="6" t="s">
        <v>1599</v>
      </c>
      <c r="BV572" s="6"/>
    </row>
    <row r="573" spans="1:74" x14ac:dyDescent="0.25">
      <c r="A573" s="36" t="s">
        <v>100</v>
      </c>
      <c r="B573" s="36" t="s">
        <v>571</v>
      </c>
      <c r="C573" s="37">
        <v>36</v>
      </c>
      <c r="D573" s="37">
        <v>36</v>
      </c>
      <c r="E573" s="37">
        <v>5</v>
      </c>
      <c r="F573" s="37">
        <v>6</v>
      </c>
      <c r="G573" s="37">
        <v>0</v>
      </c>
      <c r="H573" s="37">
        <v>25</v>
      </c>
      <c r="I573" s="37">
        <v>0</v>
      </c>
      <c r="J573" s="37">
        <v>0</v>
      </c>
      <c r="K573" s="37">
        <v>0</v>
      </c>
      <c r="L573" s="100">
        <f t="shared" si="126"/>
        <v>36</v>
      </c>
      <c r="S573" s="40" t="s">
        <v>1479</v>
      </c>
      <c r="T573" s="38">
        <v>0</v>
      </c>
      <c r="U573" s="38">
        <v>0</v>
      </c>
      <c r="V573" s="38">
        <v>0</v>
      </c>
      <c r="W573" s="46">
        <v>0</v>
      </c>
      <c r="X573" s="38">
        <v>0</v>
      </c>
      <c r="Y573" s="38">
        <v>0</v>
      </c>
      <c r="Z573" s="9">
        <f t="shared" ref="Z573:Z579" si="129">SUM(T573:Y573)</f>
        <v>0</v>
      </c>
      <c r="AO573" s="6" t="s">
        <v>1600</v>
      </c>
      <c r="AP573" s="64">
        <v>3</v>
      </c>
      <c r="AQ573" s="64">
        <v>3</v>
      </c>
      <c r="AR573" s="64">
        <v>1</v>
      </c>
      <c r="AS573" s="64">
        <v>1</v>
      </c>
      <c r="AT573" s="64">
        <v>1</v>
      </c>
      <c r="AU573" s="64">
        <v>0</v>
      </c>
      <c r="AV573" s="64">
        <v>0</v>
      </c>
      <c r="AW573" s="66">
        <v>0</v>
      </c>
      <c r="AX573" s="66">
        <v>1</v>
      </c>
      <c r="AY573" s="64">
        <v>1</v>
      </c>
      <c r="AZ573" s="64">
        <v>0</v>
      </c>
      <c r="BA573" s="64">
        <v>0</v>
      </c>
      <c r="BB573" s="64">
        <v>1</v>
      </c>
      <c r="BC573" s="64">
        <v>0</v>
      </c>
      <c r="BD573" s="64">
        <v>0</v>
      </c>
      <c r="BE573" s="64">
        <v>1</v>
      </c>
      <c r="BF573" s="64">
        <v>0</v>
      </c>
      <c r="BG573" s="64">
        <v>0</v>
      </c>
      <c r="BH573" s="64">
        <v>0</v>
      </c>
      <c r="BI573" s="64">
        <v>0</v>
      </c>
      <c r="BJ573" s="64">
        <v>1</v>
      </c>
      <c r="BK573" s="64">
        <v>0</v>
      </c>
      <c r="BL573" s="64">
        <v>0</v>
      </c>
      <c r="BM573" s="64">
        <v>0</v>
      </c>
      <c r="BN573" s="67">
        <v>0</v>
      </c>
      <c r="BO573" s="67">
        <v>0</v>
      </c>
      <c r="BP573" s="67">
        <v>0</v>
      </c>
      <c r="BQ573" s="7">
        <v>0</v>
      </c>
      <c r="BR573" s="7">
        <v>0</v>
      </c>
      <c r="BS573" s="7">
        <v>0</v>
      </c>
      <c r="BT573" s="7">
        <v>0</v>
      </c>
      <c r="BU573" s="6" t="s">
        <v>1600</v>
      </c>
      <c r="BV573" s="6"/>
    </row>
    <row r="574" spans="1:74" x14ac:dyDescent="0.25">
      <c r="A574" s="36" t="s">
        <v>100</v>
      </c>
      <c r="B574" s="36" t="s">
        <v>688</v>
      </c>
      <c r="C574" s="37">
        <v>104</v>
      </c>
      <c r="D574" s="37">
        <v>93</v>
      </c>
      <c r="E574" s="37">
        <v>1</v>
      </c>
      <c r="F574" s="37">
        <v>10</v>
      </c>
      <c r="G574" s="37">
        <v>0</v>
      </c>
      <c r="H574" s="37">
        <v>80</v>
      </c>
      <c r="I574" s="37">
        <v>1</v>
      </c>
      <c r="J574" s="37">
        <v>1</v>
      </c>
      <c r="K574" s="37">
        <v>0</v>
      </c>
      <c r="L574" s="100">
        <f t="shared" si="126"/>
        <v>93</v>
      </c>
      <c r="S574" s="9" t="s">
        <v>1480</v>
      </c>
      <c r="T574" s="47">
        <v>0</v>
      </c>
      <c r="U574" s="47">
        <v>0</v>
      </c>
      <c r="V574" s="47">
        <v>0</v>
      </c>
      <c r="W574" s="47">
        <v>1</v>
      </c>
      <c r="X574" s="47">
        <v>0</v>
      </c>
      <c r="Y574" s="47">
        <v>0</v>
      </c>
      <c r="Z574" s="9">
        <f t="shared" si="129"/>
        <v>1</v>
      </c>
      <c r="AO574" s="6" t="s">
        <v>1601</v>
      </c>
      <c r="AP574" s="64">
        <v>10</v>
      </c>
      <c r="AQ574" s="64">
        <v>3</v>
      </c>
      <c r="AR574" s="64">
        <v>5</v>
      </c>
      <c r="AS574" s="64">
        <v>3</v>
      </c>
      <c r="AT574" s="64">
        <v>2</v>
      </c>
      <c r="AU574" s="64">
        <v>0</v>
      </c>
      <c r="AV574" s="64">
        <v>0</v>
      </c>
      <c r="AW574" s="66">
        <v>0</v>
      </c>
      <c r="AX574" s="66">
        <v>1</v>
      </c>
      <c r="AY574" s="64">
        <v>1</v>
      </c>
      <c r="AZ574" s="64">
        <v>0</v>
      </c>
      <c r="BA574" s="64">
        <v>0</v>
      </c>
      <c r="BB574" s="64">
        <v>1</v>
      </c>
      <c r="BC574" s="64">
        <v>0</v>
      </c>
      <c r="BD574" s="64">
        <v>0</v>
      </c>
      <c r="BE574" s="64">
        <v>1</v>
      </c>
      <c r="BF574" s="64">
        <v>0</v>
      </c>
      <c r="BG574" s="64">
        <v>0</v>
      </c>
      <c r="BH574" s="64">
        <v>0</v>
      </c>
      <c r="BI574" s="64">
        <v>0</v>
      </c>
      <c r="BJ574" s="64">
        <v>1</v>
      </c>
      <c r="BK574" s="64">
        <v>0</v>
      </c>
      <c r="BL574" s="64">
        <v>0</v>
      </c>
      <c r="BM574" s="64">
        <v>0</v>
      </c>
      <c r="BN574" s="67">
        <v>0</v>
      </c>
      <c r="BO574" s="67">
        <v>0</v>
      </c>
      <c r="BP574" s="67">
        <v>0</v>
      </c>
      <c r="BQ574" s="7">
        <v>0</v>
      </c>
      <c r="BR574" s="7">
        <v>0</v>
      </c>
      <c r="BS574" s="7">
        <v>0</v>
      </c>
      <c r="BT574" s="7">
        <v>0</v>
      </c>
      <c r="BU574" s="6" t="s">
        <v>1601</v>
      </c>
      <c r="BV574" s="6"/>
    </row>
    <row r="575" spans="1:74" x14ac:dyDescent="0.25">
      <c r="A575" s="36" t="s">
        <v>100</v>
      </c>
      <c r="B575" s="36" t="s">
        <v>690</v>
      </c>
      <c r="C575" s="37">
        <v>5</v>
      </c>
      <c r="D575" s="37">
        <v>5</v>
      </c>
      <c r="E575" s="37">
        <v>1</v>
      </c>
      <c r="F575" s="37">
        <v>4</v>
      </c>
      <c r="G575" s="37">
        <v>0</v>
      </c>
      <c r="H575" s="37">
        <v>0</v>
      </c>
      <c r="I575" s="37">
        <v>0</v>
      </c>
      <c r="J575" s="37">
        <v>0</v>
      </c>
      <c r="K575" s="37">
        <v>0</v>
      </c>
      <c r="L575" s="100">
        <f t="shared" si="126"/>
        <v>5</v>
      </c>
      <c r="S575" s="40" t="s">
        <v>1481</v>
      </c>
      <c r="T575" s="48">
        <v>0</v>
      </c>
      <c r="U575" s="48">
        <v>0</v>
      </c>
      <c r="V575" s="48">
        <v>0</v>
      </c>
      <c r="W575" s="48">
        <v>3</v>
      </c>
      <c r="X575" s="48">
        <v>0</v>
      </c>
      <c r="Y575" s="48">
        <v>0</v>
      </c>
      <c r="Z575" s="9">
        <f t="shared" si="129"/>
        <v>3</v>
      </c>
      <c r="AO575" s="6" t="s">
        <v>1603</v>
      </c>
      <c r="AP575" s="64">
        <v>51</v>
      </c>
      <c r="AQ575" s="64">
        <v>46</v>
      </c>
      <c r="AR575" s="64">
        <v>37</v>
      </c>
      <c r="AS575" s="64">
        <v>28</v>
      </c>
      <c r="AT575" s="64">
        <v>23</v>
      </c>
      <c r="AU575" s="64">
        <v>12</v>
      </c>
      <c r="AV575" s="64">
        <v>18</v>
      </c>
      <c r="AW575" s="66">
        <v>8</v>
      </c>
      <c r="AX575" s="66">
        <v>10</v>
      </c>
      <c r="AY575" s="64">
        <v>4</v>
      </c>
      <c r="AZ575" s="64">
        <v>1</v>
      </c>
      <c r="BA575" s="64">
        <v>5</v>
      </c>
      <c r="BB575" s="64">
        <v>3</v>
      </c>
      <c r="BC575" s="64">
        <v>0</v>
      </c>
      <c r="BD575" s="64">
        <v>0</v>
      </c>
      <c r="BE575" s="64">
        <v>2</v>
      </c>
      <c r="BF575" s="64">
        <v>0</v>
      </c>
      <c r="BG575" s="64">
        <v>0</v>
      </c>
      <c r="BH575" s="64">
        <v>0</v>
      </c>
      <c r="BI575" s="64">
        <v>4</v>
      </c>
      <c r="BJ575" s="64">
        <v>1</v>
      </c>
      <c r="BK575" s="64">
        <v>1</v>
      </c>
      <c r="BL575" s="64">
        <v>0</v>
      </c>
      <c r="BM575" s="64">
        <v>0</v>
      </c>
      <c r="BN575" s="67">
        <v>0</v>
      </c>
      <c r="BO575" s="67">
        <v>0</v>
      </c>
      <c r="BP575" s="67">
        <v>0</v>
      </c>
      <c r="BQ575" s="7">
        <v>0</v>
      </c>
      <c r="BR575" s="7">
        <v>0</v>
      </c>
      <c r="BS575" s="7">
        <v>0</v>
      </c>
      <c r="BT575" s="7">
        <v>0</v>
      </c>
      <c r="BU575" s="6" t="s">
        <v>1603</v>
      </c>
      <c r="BV575" s="6"/>
    </row>
    <row r="576" spans="1:74" x14ac:dyDescent="0.25">
      <c r="A576" s="36" t="s">
        <v>100</v>
      </c>
      <c r="B576" s="36" t="s">
        <v>248</v>
      </c>
      <c r="C576" s="37">
        <v>2</v>
      </c>
      <c r="D576" s="37">
        <v>2</v>
      </c>
      <c r="E576" s="37">
        <v>0</v>
      </c>
      <c r="F576" s="37">
        <v>0</v>
      </c>
      <c r="G576" s="37">
        <v>0</v>
      </c>
      <c r="H576" s="37">
        <v>2</v>
      </c>
      <c r="I576" s="37">
        <v>0</v>
      </c>
      <c r="J576" s="37">
        <v>0</v>
      </c>
      <c r="K576" s="37">
        <v>0</v>
      </c>
      <c r="L576" s="100">
        <f t="shared" si="126"/>
        <v>2</v>
      </c>
      <c r="S576" s="10" t="s">
        <v>1482</v>
      </c>
      <c r="T576" s="47">
        <v>1</v>
      </c>
      <c r="U576" s="47">
        <v>0</v>
      </c>
      <c r="V576" s="47">
        <v>0</v>
      </c>
      <c r="W576" s="47">
        <v>7</v>
      </c>
      <c r="X576" s="47">
        <v>0</v>
      </c>
      <c r="Y576" s="47">
        <v>0</v>
      </c>
      <c r="Z576" s="9">
        <f t="shared" si="129"/>
        <v>8</v>
      </c>
      <c r="AO576" s="6" t="s">
        <v>1620</v>
      </c>
      <c r="AP576" s="90">
        <v>713</v>
      </c>
      <c r="AQ576" s="64">
        <v>352</v>
      </c>
      <c r="AR576" s="64">
        <v>266</v>
      </c>
      <c r="AS576" s="64">
        <v>249</v>
      </c>
      <c r="AT576" s="64">
        <v>156</v>
      </c>
      <c r="AU576" s="64">
        <v>84</v>
      </c>
      <c r="AV576" s="64">
        <v>62</v>
      </c>
      <c r="AW576" s="66">
        <v>82</v>
      </c>
      <c r="AX576" s="66">
        <v>42</v>
      </c>
      <c r="AY576" s="64">
        <v>52</v>
      </c>
      <c r="AZ576" s="64">
        <v>37</v>
      </c>
      <c r="BA576" s="64">
        <v>17</v>
      </c>
      <c r="BB576" s="64">
        <v>19</v>
      </c>
      <c r="BC576" s="64">
        <v>37</v>
      </c>
      <c r="BD576" s="64">
        <v>13</v>
      </c>
      <c r="BE576" s="64">
        <v>19</v>
      </c>
      <c r="BF576" s="64">
        <v>16</v>
      </c>
      <c r="BG576" s="7">
        <v>11</v>
      </c>
      <c r="BH576" s="64">
        <v>3</v>
      </c>
      <c r="BI576" s="64">
        <v>6</v>
      </c>
      <c r="BJ576" s="64">
        <v>2</v>
      </c>
      <c r="BK576" s="64">
        <v>3</v>
      </c>
      <c r="BL576" s="64">
        <v>5</v>
      </c>
      <c r="BM576" s="64">
        <v>3</v>
      </c>
      <c r="BN576" s="64">
        <v>0</v>
      </c>
      <c r="BO576" s="64">
        <v>0</v>
      </c>
      <c r="BP576" s="67">
        <v>0</v>
      </c>
      <c r="BQ576" s="7">
        <v>1</v>
      </c>
      <c r="BR576" s="7">
        <v>2</v>
      </c>
      <c r="BS576" s="7">
        <v>1</v>
      </c>
      <c r="BT576" s="7">
        <v>1</v>
      </c>
      <c r="BU576" s="6" t="s">
        <v>1620</v>
      </c>
      <c r="BV576" s="6"/>
    </row>
    <row r="577" spans="1:74" x14ac:dyDescent="0.25">
      <c r="A577" s="36" t="s">
        <v>100</v>
      </c>
      <c r="B577" s="36" t="s">
        <v>250</v>
      </c>
      <c r="C577" s="37">
        <v>800</v>
      </c>
      <c r="D577" s="37">
        <v>794</v>
      </c>
      <c r="E577" s="37">
        <v>72</v>
      </c>
      <c r="F577" s="37">
        <v>89</v>
      </c>
      <c r="G577" s="37">
        <v>8</v>
      </c>
      <c r="H577" s="37">
        <v>92</v>
      </c>
      <c r="I577" s="37">
        <v>503</v>
      </c>
      <c r="J577" s="37">
        <v>30</v>
      </c>
      <c r="K577" s="37">
        <v>0</v>
      </c>
      <c r="L577" s="100">
        <f t="shared" si="126"/>
        <v>794</v>
      </c>
      <c r="M577" s="6">
        <f>SUM(L573:L577)</f>
        <v>930</v>
      </c>
      <c r="S577" s="40" t="s">
        <v>1483</v>
      </c>
      <c r="T577" s="37">
        <v>5</v>
      </c>
      <c r="U577" s="37">
        <v>6</v>
      </c>
      <c r="V577" s="37">
        <v>0</v>
      </c>
      <c r="W577" s="37">
        <v>25</v>
      </c>
      <c r="X577" s="37">
        <v>0</v>
      </c>
      <c r="Y577" s="37">
        <v>0</v>
      </c>
      <c r="Z577" s="9">
        <f t="shared" si="129"/>
        <v>36</v>
      </c>
      <c r="AO577" s="6" t="s">
        <v>1621</v>
      </c>
      <c r="AP577" s="64">
        <v>1</v>
      </c>
      <c r="AQ577" s="64">
        <v>28</v>
      </c>
      <c r="AR577" s="64">
        <v>72</v>
      </c>
      <c r="AS577" s="64">
        <v>273</v>
      </c>
      <c r="AT577" s="90">
        <v>355</v>
      </c>
      <c r="AU577" s="64">
        <v>161</v>
      </c>
      <c r="AV577" s="64">
        <v>145</v>
      </c>
      <c r="AW577" s="66">
        <v>92</v>
      </c>
      <c r="AX577" s="66">
        <v>72</v>
      </c>
      <c r="AY577" s="64">
        <v>60</v>
      </c>
      <c r="AZ577" s="64">
        <v>43</v>
      </c>
      <c r="BA577" s="64">
        <v>40</v>
      </c>
      <c r="BB577" s="64">
        <v>31</v>
      </c>
      <c r="BC577" s="64">
        <v>39</v>
      </c>
      <c r="BD577" s="64">
        <v>28</v>
      </c>
      <c r="BE577" s="64">
        <v>32</v>
      </c>
      <c r="BF577" s="64">
        <v>17</v>
      </c>
      <c r="BG577" s="7">
        <v>29</v>
      </c>
      <c r="BH577" s="64">
        <v>10</v>
      </c>
      <c r="BI577" s="64">
        <v>15</v>
      </c>
      <c r="BJ577" s="64">
        <v>6</v>
      </c>
      <c r="BK577" s="64">
        <v>14</v>
      </c>
      <c r="BL577" s="64">
        <v>7</v>
      </c>
      <c r="BM577" s="64">
        <v>4</v>
      </c>
      <c r="BN577" s="64">
        <v>1</v>
      </c>
      <c r="BO577" s="64">
        <v>0</v>
      </c>
      <c r="BP577" s="67">
        <v>0</v>
      </c>
      <c r="BQ577" s="7">
        <v>5</v>
      </c>
      <c r="BR577" s="7">
        <v>1</v>
      </c>
      <c r="BS577" s="7">
        <v>1</v>
      </c>
      <c r="BT577" s="7">
        <v>2</v>
      </c>
      <c r="BU577" s="6" t="s">
        <v>1621</v>
      </c>
      <c r="BV577" s="6"/>
    </row>
    <row r="578" spans="1:74" x14ac:dyDescent="0.25">
      <c r="A578" s="33" t="s">
        <v>101</v>
      </c>
      <c r="B578" s="33" t="s">
        <v>571</v>
      </c>
      <c r="C578" s="34">
        <v>189</v>
      </c>
      <c r="D578" s="34">
        <v>189</v>
      </c>
      <c r="E578" s="34">
        <v>0</v>
      </c>
      <c r="F578" s="34">
        <v>0</v>
      </c>
      <c r="G578" s="34">
        <v>0</v>
      </c>
      <c r="H578" s="34">
        <v>189</v>
      </c>
      <c r="I578" s="34">
        <v>0</v>
      </c>
      <c r="J578" s="34">
        <v>0</v>
      </c>
      <c r="K578" s="34">
        <v>0</v>
      </c>
      <c r="L578" s="35">
        <f t="shared" si="126"/>
        <v>189</v>
      </c>
      <c r="S578" s="10" t="s">
        <v>1484</v>
      </c>
      <c r="T578" s="34">
        <v>0</v>
      </c>
      <c r="U578" s="34">
        <v>0</v>
      </c>
      <c r="V578" s="34">
        <v>0</v>
      </c>
      <c r="W578" s="34">
        <v>189</v>
      </c>
      <c r="X578" s="34">
        <v>0</v>
      </c>
      <c r="Y578" s="34">
        <v>0</v>
      </c>
      <c r="Z578" s="9">
        <f t="shared" si="129"/>
        <v>189</v>
      </c>
      <c r="AO578" s="6" t="s">
        <v>1622</v>
      </c>
      <c r="AP578" s="64">
        <v>0</v>
      </c>
      <c r="AQ578" s="64">
        <v>0</v>
      </c>
      <c r="AR578" s="64">
        <v>0</v>
      </c>
      <c r="AS578" s="64">
        <v>0</v>
      </c>
      <c r="AT578" s="64">
        <v>2</v>
      </c>
      <c r="AU578" s="64">
        <v>15</v>
      </c>
      <c r="AV578" s="64">
        <v>39</v>
      </c>
      <c r="AW578" s="66">
        <v>174</v>
      </c>
      <c r="AX578" s="66">
        <v>257</v>
      </c>
      <c r="AY578" s="90">
        <v>409</v>
      </c>
      <c r="AZ578" s="64">
        <v>233</v>
      </c>
      <c r="BA578" s="64">
        <v>203</v>
      </c>
      <c r="BB578" s="64">
        <v>114</v>
      </c>
      <c r="BC578" s="64">
        <v>154</v>
      </c>
      <c r="BD578" s="64">
        <v>112</v>
      </c>
      <c r="BE578" s="64">
        <v>124</v>
      </c>
      <c r="BF578" s="64">
        <v>60</v>
      </c>
      <c r="BG578" s="7">
        <v>87</v>
      </c>
      <c r="BH578" s="64">
        <v>39</v>
      </c>
      <c r="BI578" s="64">
        <v>57</v>
      </c>
      <c r="BJ578" s="64">
        <v>29</v>
      </c>
      <c r="BK578" s="64">
        <v>50</v>
      </c>
      <c r="BL578" s="64">
        <v>34</v>
      </c>
      <c r="BM578" s="64">
        <v>35</v>
      </c>
      <c r="BN578" s="64">
        <v>18</v>
      </c>
      <c r="BO578" s="64">
        <v>21</v>
      </c>
      <c r="BP578" s="67">
        <v>18</v>
      </c>
      <c r="BQ578" s="7">
        <v>25</v>
      </c>
      <c r="BR578" s="7">
        <v>6</v>
      </c>
      <c r="BS578" s="7">
        <v>3</v>
      </c>
      <c r="BT578" s="7">
        <v>5</v>
      </c>
      <c r="BU578" s="6" t="s">
        <v>1622</v>
      </c>
      <c r="BV578" s="6"/>
    </row>
    <row r="579" spans="1:74" x14ac:dyDescent="0.25">
      <c r="A579" s="33" t="s">
        <v>101</v>
      </c>
      <c r="B579" s="33" t="s">
        <v>688</v>
      </c>
      <c r="C579" s="34">
        <v>66</v>
      </c>
      <c r="D579" s="34">
        <v>65</v>
      </c>
      <c r="E579" s="34">
        <v>11</v>
      </c>
      <c r="F579" s="34">
        <v>20</v>
      </c>
      <c r="G579" s="34">
        <v>2</v>
      </c>
      <c r="H579" s="34">
        <v>31</v>
      </c>
      <c r="I579" s="34">
        <v>0</v>
      </c>
      <c r="J579" s="34">
        <v>1</v>
      </c>
      <c r="K579" s="34">
        <v>0</v>
      </c>
      <c r="L579" s="35">
        <f t="shared" si="126"/>
        <v>65</v>
      </c>
      <c r="T579" s="24">
        <f>SUM(T572:T578)</f>
        <v>6</v>
      </c>
      <c r="U579" s="24">
        <f t="shared" ref="U579:Y579" si="130">SUM(U572:U578)</f>
        <v>6</v>
      </c>
      <c r="V579" s="24">
        <f t="shared" si="130"/>
        <v>0</v>
      </c>
      <c r="W579" s="24">
        <f t="shared" si="130"/>
        <v>225</v>
      </c>
      <c r="X579" s="24">
        <f t="shared" si="130"/>
        <v>0</v>
      </c>
      <c r="Y579" s="24">
        <f t="shared" si="130"/>
        <v>0</v>
      </c>
      <c r="Z579" s="9">
        <f t="shared" si="129"/>
        <v>237</v>
      </c>
      <c r="BL579" s="25"/>
      <c r="BR579" s="6"/>
      <c r="BV579" s="6"/>
    </row>
    <row r="580" spans="1:74" x14ac:dyDescent="0.25">
      <c r="A580" s="33" t="s">
        <v>101</v>
      </c>
      <c r="B580" s="33" t="s">
        <v>690</v>
      </c>
      <c r="C580" s="34">
        <v>1</v>
      </c>
      <c r="D580" s="34">
        <v>1</v>
      </c>
      <c r="E580" s="34">
        <v>1</v>
      </c>
      <c r="F580" s="34">
        <v>0</v>
      </c>
      <c r="G580" s="34">
        <v>0</v>
      </c>
      <c r="H580" s="34">
        <v>0</v>
      </c>
      <c r="I580" s="34">
        <v>0</v>
      </c>
      <c r="J580" s="34">
        <v>0</v>
      </c>
      <c r="K580" s="34">
        <v>0</v>
      </c>
      <c r="L580" s="35">
        <f t="shared" si="126"/>
        <v>1</v>
      </c>
      <c r="AS580" s="6" t="s">
        <v>1470</v>
      </c>
      <c r="AX580" s="6" t="s">
        <v>1472</v>
      </c>
      <c r="BD580" s="6" t="s">
        <v>1471</v>
      </c>
      <c r="BL580" s="25" t="s">
        <v>1473</v>
      </c>
      <c r="BQ580" s="6" t="s">
        <v>1474</v>
      </c>
      <c r="BR580" s="6"/>
      <c r="BV580" s="6"/>
    </row>
    <row r="581" spans="1:74" x14ac:dyDescent="0.25">
      <c r="A581" s="33" t="s">
        <v>101</v>
      </c>
      <c r="B581" s="33" t="s">
        <v>248</v>
      </c>
      <c r="C581" s="34">
        <v>3</v>
      </c>
      <c r="D581" s="34">
        <v>3</v>
      </c>
      <c r="E581" s="34">
        <v>2</v>
      </c>
      <c r="F581" s="34">
        <v>0</v>
      </c>
      <c r="G581" s="34">
        <v>0</v>
      </c>
      <c r="H581" s="34">
        <v>1</v>
      </c>
      <c r="I581" s="34">
        <v>0</v>
      </c>
      <c r="J581" s="34">
        <v>0</v>
      </c>
      <c r="K581" s="34">
        <v>0</v>
      </c>
      <c r="L581" s="35">
        <f t="shared" si="126"/>
        <v>3</v>
      </c>
      <c r="S581" s="9" t="s">
        <v>1507</v>
      </c>
      <c r="T581" s="9" t="s">
        <v>80</v>
      </c>
      <c r="U581" s="9" t="s">
        <v>51</v>
      </c>
      <c r="V581" s="9" t="s">
        <v>97</v>
      </c>
      <c r="W581" s="9" t="s">
        <v>63</v>
      </c>
      <c r="X581" s="9" t="s">
        <v>59</v>
      </c>
      <c r="Y581" s="9" t="s">
        <v>98</v>
      </c>
      <c r="Z581" s="9" t="s">
        <v>1508</v>
      </c>
      <c r="AO581" s="6" t="s">
        <v>5</v>
      </c>
      <c r="AP581" s="6" t="s">
        <v>1585</v>
      </c>
      <c r="AQ581" s="6" t="s">
        <v>1542</v>
      </c>
      <c r="AR581" s="6" t="s">
        <v>1543</v>
      </c>
      <c r="AS581" s="6" t="s">
        <v>1544</v>
      </c>
      <c r="AT581" s="6" t="s">
        <v>1545</v>
      </c>
      <c r="AU581" s="6" t="s">
        <v>1546</v>
      </c>
      <c r="AV581" s="6" t="s">
        <v>1547</v>
      </c>
      <c r="AW581" s="65" t="s">
        <v>1548</v>
      </c>
      <c r="AX581" s="65" t="s">
        <v>1549</v>
      </c>
      <c r="AY581" s="6" t="s">
        <v>1550</v>
      </c>
      <c r="AZ581" s="6" t="s">
        <v>1551</v>
      </c>
      <c r="BA581" s="6" t="s">
        <v>1552</v>
      </c>
      <c r="BB581" s="6" t="s">
        <v>1553</v>
      </c>
      <c r="BC581" s="6" t="s">
        <v>1554</v>
      </c>
      <c r="BD581" s="6" t="s">
        <v>1555</v>
      </c>
      <c r="BE581" s="6" t="s">
        <v>1556</v>
      </c>
      <c r="BF581" s="6" t="s">
        <v>1557</v>
      </c>
      <c r="BG581" s="6" t="s">
        <v>1558</v>
      </c>
      <c r="BH581" s="6" t="s">
        <v>1559</v>
      </c>
      <c r="BI581" s="6" t="s">
        <v>1560</v>
      </c>
      <c r="BJ581" s="6" t="s">
        <v>1561</v>
      </c>
      <c r="BK581" s="6" t="s">
        <v>1562</v>
      </c>
      <c r="BL581" s="23" t="s">
        <v>1624</v>
      </c>
      <c r="BM581" s="6" t="s">
        <v>1564</v>
      </c>
      <c r="BN581" s="6" t="s">
        <v>1565</v>
      </c>
      <c r="BO581" s="6" t="s">
        <v>1566</v>
      </c>
      <c r="BP581" s="6" t="s">
        <v>1567</v>
      </c>
      <c r="BQ581" s="6" t="s">
        <v>1568</v>
      </c>
      <c r="BR581" s="6" t="s">
        <v>1569</v>
      </c>
      <c r="BS581" s="6" t="s">
        <v>1570</v>
      </c>
      <c r="BT581" s="6" t="s">
        <v>1571</v>
      </c>
      <c r="BV581" s="6"/>
    </row>
    <row r="582" spans="1:74" x14ac:dyDescent="0.25">
      <c r="A582" s="33" t="s">
        <v>101</v>
      </c>
      <c r="B582" s="33" t="s">
        <v>250</v>
      </c>
      <c r="C582" s="34">
        <v>50</v>
      </c>
      <c r="D582" s="34">
        <v>50</v>
      </c>
      <c r="E582" s="34">
        <v>31</v>
      </c>
      <c r="F582" s="34">
        <v>0</v>
      </c>
      <c r="G582" s="34">
        <v>0</v>
      </c>
      <c r="H582" s="34">
        <v>13</v>
      </c>
      <c r="I582" s="34">
        <v>6</v>
      </c>
      <c r="J582" s="34">
        <v>0</v>
      </c>
      <c r="K582" s="34">
        <v>0</v>
      </c>
      <c r="L582" s="35">
        <f t="shared" si="126"/>
        <v>50</v>
      </c>
      <c r="M582" s="6">
        <f>SUM(L578:L582)</f>
        <v>308</v>
      </c>
      <c r="S582" s="9" t="s">
        <v>1478</v>
      </c>
      <c r="T582" s="20">
        <v>0</v>
      </c>
      <c r="U582" s="20">
        <v>0</v>
      </c>
      <c r="V582" s="20">
        <v>0</v>
      </c>
      <c r="W582" s="20">
        <v>1</v>
      </c>
      <c r="X582" s="20">
        <v>0</v>
      </c>
      <c r="Y582" s="20">
        <v>0</v>
      </c>
      <c r="Z582" s="10">
        <f>SUM(T582:W582)+Y582</f>
        <v>1</v>
      </c>
      <c r="AA582" s="9" t="s">
        <v>1478</v>
      </c>
      <c r="AO582" s="9" t="s">
        <v>1608</v>
      </c>
      <c r="AP582" s="68">
        <v>0</v>
      </c>
      <c r="AQ582" s="68">
        <v>0</v>
      </c>
      <c r="AR582" s="68">
        <v>0</v>
      </c>
      <c r="AS582" s="68">
        <v>0</v>
      </c>
      <c r="AT582" s="68">
        <v>0</v>
      </c>
      <c r="AU582" s="68">
        <v>0</v>
      </c>
      <c r="AV582" s="68">
        <v>0</v>
      </c>
      <c r="AW582" s="68">
        <v>0</v>
      </c>
      <c r="AX582" s="68">
        <v>0</v>
      </c>
      <c r="AY582" s="68">
        <v>1</v>
      </c>
      <c r="AZ582" s="68">
        <v>7</v>
      </c>
      <c r="BA582" s="68">
        <v>40</v>
      </c>
      <c r="BB582" s="68">
        <v>42</v>
      </c>
      <c r="BC582" s="68">
        <v>161</v>
      </c>
      <c r="BD582" s="68">
        <v>182</v>
      </c>
      <c r="BE582" s="69">
        <v>349</v>
      </c>
      <c r="BF582" s="68">
        <v>202</v>
      </c>
      <c r="BG582" s="20">
        <v>211</v>
      </c>
      <c r="BH582" s="68">
        <v>120</v>
      </c>
      <c r="BI582" s="68">
        <v>162</v>
      </c>
      <c r="BJ582" s="68">
        <v>71</v>
      </c>
      <c r="BK582" s="68">
        <v>109</v>
      </c>
      <c r="BL582" s="68">
        <v>69</v>
      </c>
      <c r="BM582" s="68">
        <v>64</v>
      </c>
      <c r="BN582" s="68">
        <v>30</v>
      </c>
      <c r="BO582" s="68">
        <v>38</v>
      </c>
      <c r="BP582" s="72">
        <v>21</v>
      </c>
      <c r="BQ582" s="20">
        <v>59</v>
      </c>
      <c r="BR582" s="20">
        <v>18</v>
      </c>
      <c r="BS582" s="20">
        <v>8</v>
      </c>
      <c r="BT582" s="20">
        <v>7</v>
      </c>
      <c r="BU582" s="9" t="s">
        <v>1608</v>
      </c>
      <c r="BV582" s="6"/>
    </row>
    <row r="583" spans="1:74" x14ac:dyDescent="0.25">
      <c r="A583" s="42" t="s">
        <v>1504</v>
      </c>
      <c r="B583" s="43"/>
      <c r="C583" s="43">
        <f t="shared" ref="C583:K583" si="131">SUM(C561:C582)</f>
        <v>1604</v>
      </c>
      <c r="D583" s="43">
        <f t="shared" si="131"/>
        <v>1586</v>
      </c>
      <c r="E583" s="43">
        <f t="shared" si="131"/>
        <v>131</v>
      </c>
      <c r="F583" s="43">
        <f t="shared" si="131"/>
        <v>135</v>
      </c>
      <c r="G583" s="43">
        <f t="shared" si="131"/>
        <v>10</v>
      </c>
      <c r="H583" s="43">
        <f t="shared" si="131"/>
        <v>481</v>
      </c>
      <c r="I583" s="43">
        <f t="shared" si="131"/>
        <v>797</v>
      </c>
      <c r="J583" s="43">
        <f t="shared" si="131"/>
        <v>32</v>
      </c>
      <c r="K583" s="43">
        <f t="shared" si="131"/>
        <v>0</v>
      </c>
      <c r="L583" s="101">
        <f t="shared" si="126"/>
        <v>1586</v>
      </c>
      <c r="M583" s="6">
        <f>SUM(M561:M582)</f>
        <v>1586</v>
      </c>
      <c r="S583" s="40" t="s">
        <v>1479</v>
      </c>
      <c r="T583" s="38">
        <v>0</v>
      </c>
      <c r="U583" s="38">
        <v>0</v>
      </c>
      <c r="V583" s="38">
        <v>0</v>
      </c>
      <c r="W583" s="38">
        <v>2</v>
      </c>
      <c r="X583" s="38">
        <v>0</v>
      </c>
      <c r="Y583" s="38">
        <v>0</v>
      </c>
      <c r="Z583" s="10">
        <f t="shared" ref="Z583:Z589" si="132">SUM(T583:W583)+Y583</f>
        <v>2</v>
      </c>
      <c r="AA583" s="40" t="s">
        <v>1479</v>
      </c>
      <c r="AO583" s="97" t="s">
        <v>1589</v>
      </c>
      <c r="AP583" s="78">
        <v>0</v>
      </c>
      <c r="AQ583" s="78">
        <v>0</v>
      </c>
      <c r="AR583" s="78">
        <v>0</v>
      </c>
      <c r="AS583" s="78">
        <v>0</v>
      </c>
      <c r="AT583" s="78">
        <v>0</v>
      </c>
      <c r="AU583" s="78">
        <v>0</v>
      </c>
      <c r="AV583" s="78">
        <v>0</v>
      </c>
      <c r="AW583" s="78">
        <v>0</v>
      </c>
      <c r="AX583" s="78">
        <v>0</v>
      </c>
      <c r="AY583" s="78">
        <v>0</v>
      </c>
      <c r="AZ583" s="78">
        <v>0</v>
      </c>
      <c r="BA583" s="78">
        <v>13</v>
      </c>
      <c r="BB583" s="78">
        <v>33</v>
      </c>
      <c r="BC583" s="78">
        <v>51</v>
      </c>
      <c r="BD583" s="78">
        <v>28</v>
      </c>
      <c r="BE583" s="78">
        <v>181</v>
      </c>
      <c r="BF583" s="78">
        <v>177</v>
      </c>
      <c r="BG583" s="98">
        <v>386</v>
      </c>
      <c r="BH583" s="98">
        <v>395</v>
      </c>
      <c r="BI583" s="69">
        <v>522</v>
      </c>
      <c r="BJ583" s="78">
        <v>271</v>
      </c>
      <c r="BK583" s="80">
        <v>333</v>
      </c>
      <c r="BL583" s="99">
        <v>316</v>
      </c>
      <c r="BM583" s="99">
        <v>325</v>
      </c>
      <c r="BN583" s="99">
        <v>83</v>
      </c>
      <c r="BO583" s="99">
        <v>73</v>
      </c>
      <c r="BP583" s="99">
        <v>14</v>
      </c>
      <c r="BQ583" s="98">
        <v>43</v>
      </c>
      <c r="BR583" s="38">
        <v>23</v>
      </c>
      <c r="BS583" s="38">
        <v>17</v>
      </c>
      <c r="BT583" s="38">
        <v>4</v>
      </c>
      <c r="BU583" s="97" t="s">
        <v>1589</v>
      </c>
      <c r="BV583" s="6"/>
    </row>
    <row r="584" spans="1:74" x14ac:dyDescent="0.25">
      <c r="S584" s="9" t="s">
        <v>1480</v>
      </c>
      <c r="T584" s="20">
        <v>0</v>
      </c>
      <c r="U584" s="20">
        <v>0</v>
      </c>
      <c r="V584" s="20">
        <v>0</v>
      </c>
      <c r="W584" s="20">
        <v>5</v>
      </c>
      <c r="X584" s="20">
        <v>1</v>
      </c>
      <c r="Y584" s="20">
        <v>0</v>
      </c>
      <c r="Z584" s="10">
        <f t="shared" si="132"/>
        <v>5</v>
      </c>
      <c r="AA584" s="9" t="s">
        <v>1480</v>
      </c>
      <c r="AO584" s="9" t="s">
        <v>1609</v>
      </c>
      <c r="AP584" s="68">
        <v>0</v>
      </c>
      <c r="AQ584" s="68">
        <v>0</v>
      </c>
      <c r="AR584" s="68">
        <v>0</v>
      </c>
      <c r="AS584" s="68">
        <v>0</v>
      </c>
      <c r="AT584" s="68">
        <v>0</v>
      </c>
      <c r="AU584" s="68">
        <v>0</v>
      </c>
      <c r="AV584" s="68">
        <v>0</v>
      </c>
      <c r="AW584" s="68">
        <v>0</v>
      </c>
      <c r="AX584" s="68">
        <v>0</v>
      </c>
      <c r="AY584" s="68">
        <v>0</v>
      </c>
      <c r="AZ584" s="68">
        <v>0</v>
      </c>
      <c r="BA584" s="68">
        <v>0</v>
      </c>
      <c r="BB584" s="68">
        <v>0</v>
      </c>
      <c r="BC584" s="68">
        <v>0</v>
      </c>
      <c r="BD584" s="68">
        <v>0</v>
      </c>
      <c r="BE584" s="68">
        <v>0</v>
      </c>
      <c r="BF584" s="68">
        <v>0</v>
      </c>
      <c r="BG584" s="20">
        <v>61</v>
      </c>
      <c r="BH584" s="68">
        <v>57</v>
      </c>
      <c r="BI584" s="68">
        <v>152</v>
      </c>
      <c r="BJ584" s="68">
        <v>72</v>
      </c>
      <c r="BK584" s="68">
        <v>204</v>
      </c>
      <c r="BL584" s="68">
        <v>229</v>
      </c>
      <c r="BM584" s="69">
        <v>320</v>
      </c>
      <c r="BN584" s="68">
        <v>186</v>
      </c>
      <c r="BO584" s="68">
        <v>291</v>
      </c>
      <c r="BP584" s="72">
        <v>114</v>
      </c>
      <c r="BQ584" s="20">
        <v>126</v>
      </c>
      <c r="BR584" s="20">
        <v>56</v>
      </c>
      <c r="BS584" s="20">
        <v>57</v>
      </c>
      <c r="BT584" s="20">
        <v>34</v>
      </c>
      <c r="BU584" s="9" t="s">
        <v>1609</v>
      </c>
      <c r="BV584" s="6"/>
    </row>
    <row r="585" spans="1:74" x14ac:dyDescent="0.25">
      <c r="S585" s="40" t="s">
        <v>1481</v>
      </c>
      <c r="T585" s="38">
        <v>1</v>
      </c>
      <c r="U585" s="38">
        <v>0</v>
      </c>
      <c r="V585" s="38">
        <v>0</v>
      </c>
      <c r="W585" s="38">
        <v>6</v>
      </c>
      <c r="X585" s="38">
        <v>4</v>
      </c>
      <c r="Y585" s="38">
        <v>0</v>
      </c>
      <c r="Z585" s="10">
        <f t="shared" si="132"/>
        <v>7</v>
      </c>
      <c r="AA585" s="40" t="s">
        <v>1481</v>
      </c>
      <c r="AO585" s="97" t="s">
        <v>1590</v>
      </c>
      <c r="AP585" s="78">
        <v>0</v>
      </c>
      <c r="AQ585" s="78">
        <v>0</v>
      </c>
      <c r="AR585" s="78">
        <v>0</v>
      </c>
      <c r="AS585" s="78">
        <v>0</v>
      </c>
      <c r="AT585" s="78">
        <v>0</v>
      </c>
      <c r="AU585" s="78">
        <v>0</v>
      </c>
      <c r="AV585" s="78">
        <v>0</v>
      </c>
      <c r="AW585" s="78">
        <v>0</v>
      </c>
      <c r="AX585" s="78">
        <v>0</v>
      </c>
      <c r="AY585" s="78">
        <v>0</v>
      </c>
      <c r="AZ585" s="78">
        <v>0</v>
      </c>
      <c r="BA585" s="78">
        <v>0</v>
      </c>
      <c r="BB585" s="78">
        <v>0</v>
      </c>
      <c r="BC585" s="78">
        <v>0</v>
      </c>
      <c r="BD585" s="78">
        <v>0</v>
      </c>
      <c r="BE585" s="78">
        <v>0</v>
      </c>
      <c r="BF585" s="78">
        <v>0</v>
      </c>
      <c r="BG585" s="98">
        <v>0</v>
      </c>
      <c r="BH585" s="98">
        <v>0</v>
      </c>
      <c r="BI585" s="78">
        <v>76</v>
      </c>
      <c r="BJ585" s="78">
        <v>315</v>
      </c>
      <c r="BK585" s="80">
        <v>456</v>
      </c>
      <c r="BL585" s="99">
        <v>337</v>
      </c>
      <c r="BM585" s="99">
        <v>386</v>
      </c>
      <c r="BN585" s="99">
        <v>515</v>
      </c>
      <c r="BO585" s="99">
        <v>623</v>
      </c>
      <c r="BP585" s="69">
        <v>676</v>
      </c>
      <c r="BQ585" s="98">
        <v>642</v>
      </c>
      <c r="BR585" s="38">
        <v>484</v>
      </c>
      <c r="BS585" s="38">
        <v>335</v>
      </c>
      <c r="BT585" s="38">
        <v>282</v>
      </c>
      <c r="BU585" s="97" t="s">
        <v>1590</v>
      </c>
      <c r="BV585" s="6"/>
    </row>
    <row r="586" spans="1:74" x14ac:dyDescent="0.25">
      <c r="S586" s="10" t="s">
        <v>1482</v>
      </c>
      <c r="T586" s="20">
        <v>5</v>
      </c>
      <c r="U586" s="20">
        <v>6</v>
      </c>
      <c r="V586" s="20">
        <v>0</v>
      </c>
      <c r="W586" s="20">
        <v>23</v>
      </c>
      <c r="X586" s="20">
        <v>282</v>
      </c>
      <c r="Y586" s="20">
        <v>0</v>
      </c>
      <c r="Z586" s="10">
        <f t="shared" si="132"/>
        <v>34</v>
      </c>
      <c r="AA586" s="10" t="s">
        <v>1482</v>
      </c>
      <c r="AO586" s="9" t="s">
        <v>1610</v>
      </c>
      <c r="AP586" s="68">
        <v>0</v>
      </c>
      <c r="AQ586" s="68">
        <v>0</v>
      </c>
      <c r="AR586" s="68">
        <v>0</v>
      </c>
      <c r="AS586" s="68">
        <v>0</v>
      </c>
      <c r="AT586" s="68">
        <v>0</v>
      </c>
      <c r="AU586" s="68">
        <v>0</v>
      </c>
      <c r="AV586" s="68">
        <v>0</v>
      </c>
      <c r="AW586" s="68">
        <v>0</v>
      </c>
      <c r="AX586" s="68">
        <v>0</v>
      </c>
      <c r="AY586" s="68">
        <v>0</v>
      </c>
      <c r="AZ586" s="68">
        <v>0</v>
      </c>
      <c r="BA586" s="68">
        <v>0</v>
      </c>
      <c r="BB586" s="68">
        <v>0</v>
      </c>
      <c r="BC586" s="68">
        <v>0</v>
      </c>
      <c r="BD586" s="68">
        <v>0</v>
      </c>
      <c r="BE586" s="68">
        <v>0</v>
      </c>
      <c r="BF586" s="68">
        <v>0</v>
      </c>
      <c r="BG586" s="68">
        <v>0</v>
      </c>
      <c r="BH586" s="68">
        <v>0</v>
      </c>
      <c r="BI586" s="68">
        <v>0</v>
      </c>
      <c r="BJ586" s="68">
        <v>0</v>
      </c>
      <c r="BK586" s="68">
        <v>0</v>
      </c>
      <c r="BL586" s="68">
        <v>0</v>
      </c>
      <c r="BM586" s="68">
        <v>4</v>
      </c>
      <c r="BN586" s="68">
        <v>1</v>
      </c>
      <c r="BO586" s="68">
        <v>40</v>
      </c>
      <c r="BP586" s="72">
        <v>50</v>
      </c>
      <c r="BQ586" s="18">
        <v>364</v>
      </c>
      <c r="BR586" s="20">
        <v>319</v>
      </c>
      <c r="BS586" s="82">
        <v>559</v>
      </c>
      <c r="BT586" s="18">
        <v>390</v>
      </c>
      <c r="BU586" s="9" t="s">
        <v>1610</v>
      </c>
      <c r="BV586" s="6"/>
    </row>
    <row r="587" spans="1:74" x14ac:dyDescent="0.25">
      <c r="S587" s="40" t="s">
        <v>1483</v>
      </c>
      <c r="T587" s="38">
        <v>74</v>
      </c>
      <c r="U587" s="38">
        <v>103</v>
      </c>
      <c r="V587" s="38">
        <v>8</v>
      </c>
      <c r="W587" s="38">
        <v>174</v>
      </c>
      <c r="X587" s="38">
        <v>504</v>
      </c>
      <c r="Y587" s="38">
        <v>31</v>
      </c>
      <c r="Z587" s="10">
        <f t="shared" si="132"/>
        <v>390</v>
      </c>
      <c r="AA587" s="40" t="s">
        <v>1483</v>
      </c>
      <c r="AO587" s="97" t="s">
        <v>1591</v>
      </c>
      <c r="AP587" s="78">
        <v>0</v>
      </c>
      <c r="AQ587" s="78">
        <v>0</v>
      </c>
      <c r="AR587" s="78">
        <v>0</v>
      </c>
      <c r="AS587" s="78">
        <v>0</v>
      </c>
      <c r="AT587" s="78">
        <v>0</v>
      </c>
      <c r="AU587" s="78">
        <v>0</v>
      </c>
      <c r="AV587" s="78">
        <v>0</v>
      </c>
      <c r="AW587" s="78">
        <v>0</v>
      </c>
      <c r="AX587" s="78">
        <v>0</v>
      </c>
      <c r="AY587" s="78">
        <v>0</v>
      </c>
      <c r="AZ587" s="78">
        <v>0</v>
      </c>
      <c r="BA587" s="78">
        <v>0</v>
      </c>
      <c r="BB587" s="78">
        <v>0</v>
      </c>
      <c r="BC587" s="78">
        <v>0</v>
      </c>
      <c r="BD587" s="78">
        <v>0</v>
      </c>
      <c r="BE587" s="78">
        <v>0</v>
      </c>
      <c r="BF587" s="78">
        <v>0</v>
      </c>
      <c r="BG587" s="98">
        <v>0</v>
      </c>
      <c r="BH587" s="98">
        <v>0</v>
      </c>
      <c r="BI587" s="98">
        <v>0</v>
      </c>
      <c r="BJ587" s="98">
        <v>0</v>
      </c>
      <c r="BK587" s="98">
        <v>0</v>
      </c>
      <c r="BL587" s="98">
        <v>0</v>
      </c>
      <c r="BM587" s="98">
        <v>0</v>
      </c>
      <c r="BN587" s="98">
        <v>0</v>
      </c>
      <c r="BO587" s="98">
        <v>0</v>
      </c>
      <c r="BP587" s="98">
        <v>1</v>
      </c>
      <c r="BQ587" s="98">
        <v>17</v>
      </c>
      <c r="BR587" s="38">
        <v>191</v>
      </c>
      <c r="BS587" s="38">
        <v>358</v>
      </c>
      <c r="BT587" s="19">
        <v>504</v>
      </c>
      <c r="BU587" s="97" t="s">
        <v>1591</v>
      </c>
      <c r="BV587" s="6"/>
    </row>
    <row r="588" spans="1:74" x14ac:dyDescent="0.25">
      <c r="S588" s="10" t="s">
        <v>1484</v>
      </c>
      <c r="T588" s="20">
        <v>45</v>
      </c>
      <c r="U588" s="20">
        <v>20</v>
      </c>
      <c r="V588" s="20">
        <v>2</v>
      </c>
      <c r="W588" s="20">
        <v>45</v>
      </c>
      <c r="X588" s="20">
        <v>6</v>
      </c>
      <c r="Y588" s="20">
        <v>1</v>
      </c>
      <c r="Z588" s="10">
        <f t="shared" si="132"/>
        <v>113</v>
      </c>
      <c r="AA588" s="10" t="s">
        <v>1484</v>
      </c>
      <c r="AO588" s="9" t="s">
        <v>1611</v>
      </c>
      <c r="AP588" s="68">
        <v>0</v>
      </c>
      <c r="AQ588" s="68">
        <v>0</v>
      </c>
      <c r="AR588" s="68">
        <v>0</v>
      </c>
      <c r="AS588" s="68">
        <v>0</v>
      </c>
      <c r="AT588" s="68">
        <v>0</v>
      </c>
      <c r="AU588" s="68">
        <v>0</v>
      </c>
      <c r="AV588" s="68">
        <v>0</v>
      </c>
      <c r="AW588" s="68">
        <v>0</v>
      </c>
      <c r="AX588" s="68">
        <v>0</v>
      </c>
      <c r="AY588" s="68">
        <v>0</v>
      </c>
      <c r="AZ588" s="68">
        <v>0</v>
      </c>
      <c r="BA588" s="68">
        <v>0</v>
      </c>
      <c r="BB588" s="68">
        <v>0</v>
      </c>
      <c r="BC588" s="68">
        <v>0</v>
      </c>
      <c r="BD588" s="68">
        <v>0</v>
      </c>
      <c r="BE588" s="68">
        <v>0</v>
      </c>
      <c r="BF588" s="68">
        <v>0</v>
      </c>
      <c r="BG588" s="68">
        <v>0</v>
      </c>
      <c r="BH588" s="68">
        <v>0</v>
      </c>
      <c r="BI588" s="68">
        <v>0</v>
      </c>
      <c r="BJ588" s="68">
        <v>0</v>
      </c>
      <c r="BK588" s="68">
        <v>0</v>
      </c>
      <c r="BL588" s="68">
        <v>0</v>
      </c>
      <c r="BM588" s="68">
        <v>0</v>
      </c>
      <c r="BN588" s="68">
        <v>0</v>
      </c>
      <c r="BO588" s="68">
        <v>0</v>
      </c>
      <c r="BP588" s="72">
        <v>0</v>
      </c>
      <c r="BQ588" s="20">
        <v>0</v>
      </c>
      <c r="BR588" s="20">
        <v>0</v>
      </c>
      <c r="BS588" s="20">
        <v>45</v>
      </c>
      <c r="BT588" s="20">
        <v>113</v>
      </c>
      <c r="BU588" s="9" t="s">
        <v>1611</v>
      </c>
      <c r="BV588" s="6"/>
    </row>
    <row r="589" spans="1:74" x14ac:dyDescent="0.25">
      <c r="T589" s="16">
        <f>SUM(T582:T588)</f>
        <v>125</v>
      </c>
      <c r="U589" s="16">
        <f t="shared" ref="U589:Y589" si="133">SUM(U582:U588)</f>
        <v>129</v>
      </c>
      <c r="V589" s="16">
        <f t="shared" si="133"/>
        <v>10</v>
      </c>
      <c r="W589" s="16">
        <f t="shared" si="133"/>
        <v>256</v>
      </c>
      <c r="X589" s="16">
        <f t="shared" si="133"/>
        <v>797</v>
      </c>
      <c r="Y589" s="16">
        <f t="shared" si="133"/>
        <v>32</v>
      </c>
      <c r="Z589" s="10">
        <f t="shared" si="132"/>
        <v>552</v>
      </c>
      <c r="AO589" s="97" t="s">
        <v>1593</v>
      </c>
      <c r="AP589" s="78">
        <v>0</v>
      </c>
      <c r="AQ589" s="78">
        <v>0</v>
      </c>
      <c r="AR589" s="78">
        <v>0</v>
      </c>
      <c r="AS589" s="78">
        <v>0</v>
      </c>
      <c r="AT589" s="78">
        <v>0</v>
      </c>
      <c r="AU589" s="78">
        <v>0</v>
      </c>
      <c r="AV589" s="78">
        <v>0</v>
      </c>
      <c r="AW589" s="78">
        <v>0</v>
      </c>
      <c r="AX589" s="78">
        <v>0</v>
      </c>
      <c r="AY589" s="78">
        <v>0</v>
      </c>
      <c r="AZ589" s="78">
        <v>0</v>
      </c>
      <c r="BA589" s="78">
        <v>0</v>
      </c>
      <c r="BB589" s="78">
        <v>0</v>
      </c>
      <c r="BC589" s="78">
        <v>0</v>
      </c>
      <c r="BD589" s="78">
        <v>0</v>
      </c>
      <c r="BE589" s="78">
        <v>0</v>
      </c>
      <c r="BF589" s="78">
        <v>0</v>
      </c>
      <c r="BG589" s="98">
        <v>0</v>
      </c>
      <c r="BH589" s="98">
        <v>0</v>
      </c>
      <c r="BI589" s="98">
        <v>0</v>
      </c>
      <c r="BJ589" s="98">
        <v>0</v>
      </c>
      <c r="BK589" s="98">
        <v>0</v>
      </c>
      <c r="BL589" s="98">
        <v>0</v>
      </c>
      <c r="BM589" s="98">
        <v>0</v>
      </c>
      <c r="BN589" s="98">
        <v>0</v>
      </c>
      <c r="BO589" s="98">
        <v>0</v>
      </c>
      <c r="BP589" s="98">
        <v>0</v>
      </c>
      <c r="BQ589" s="98">
        <v>0</v>
      </c>
      <c r="BR589" s="38">
        <v>0</v>
      </c>
      <c r="BS589" s="38">
        <v>0</v>
      </c>
      <c r="BT589" s="38">
        <v>6</v>
      </c>
      <c r="BU589" s="97" t="s">
        <v>1593</v>
      </c>
      <c r="BV589" s="6"/>
    </row>
    <row r="606" spans="1:70" ht="39.6" x14ac:dyDescent="0.25">
      <c r="A606" s="28" t="s">
        <v>1570</v>
      </c>
      <c r="B606" s="28" t="s">
        <v>1492</v>
      </c>
      <c r="C606" s="28" t="s">
        <v>1468</v>
      </c>
      <c r="D606" s="28" t="s">
        <v>1493</v>
      </c>
      <c r="E606" s="28" t="s">
        <v>1494</v>
      </c>
      <c r="F606" s="28" t="s">
        <v>1495</v>
      </c>
      <c r="G606" s="28" t="s">
        <v>1496</v>
      </c>
      <c r="H606" s="28" t="s">
        <v>1497</v>
      </c>
      <c r="I606" s="28" t="s">
        <v>1498</v>
      </c>
      <c r="J606" s="28" t="s">
        <v>1499</v>
      </c>
      <c r="K606" s="31" t="s">
        <v>1500</v>
      </c>
      <c r="L606" s="32" t="s">
        <v>1501</v>
      </c>
      <c r="M606" s="12" t="s">
        <v>1629</v>
      </c>
      <c r="S606" s="21" t="s">
        <v>1570</v>
      </c>
    </row>
    <row r="607" spans="1:70" ht="26.4" x14ac:dyDescent="0.25">
      <c r="A607" s="33" t="s">
        <v>174</v>
      </c>
      <c r="B607" s="33" t="s">
        <v>250</v>
      </c>
      <c r="C607" s="34">
        <v>1</v>
      </c>
      <c r="D607" s="47">
        <v>1</v>
      </c>
      <c r="E607" s="47">
        <v>0</v>
      </c>
      <c r="F607" s="47">
        <v>0</v>
      </c>
      <c r="G607" s="47">
        <v>0</v>
      </c>
      <c r="H607" s="47">
        <v>1</v>
      </c>
      <c r="I607" s="47">
        <v>0</v>
      </c>
      <c r="J607" s="47">
        <v>0</v>
      </c>
      <c r="K607" s="47">
        <v>0</v>
      </c>
      <c r="L607" s="35">
        <f t="shared" ref="L607:L625" si="134">SUM(E607:K607)</f>
        <v>1</v>
      </c>
      <c r="M607" s="6">
        <v>1</v>
      </c>
      <c r="S607" s="9" t="s">
        <v>1503</v>
      </c>
      <c r="T607" s="9" t="s">
        <v>80</v>
      </c>
      <c r="U607" s="9" t="s">
        <v>51</v>
      </c>
      <c r="V607" s="9" t="s">
        <v>97</v>
      </c>
      <c r="W607" s="9" t="s">
        <v>63</v>
      </c>
      <c r="X607" s="9" t="s">
        <v>59</v>
      </c>
      <c r="Y607" s="9" t="s">
        <v>98</v>
      </c>
      <c r="Z607" s="9" t="s">
        <v>55</v>
      </c>
      <c r="AO607" s="13" t="s">
        <v>1530</v>
      </c>
      <c r="AP607" s="61" t="s">
        <v>1570</v>
      </c>
      <c r="AQ607" s="62"/>
      <c r="AR607" s="62"/>
      <c r="AS607" s="62"/>
      <c r="BR607" s="6"/>
    </row>
    <row r="608" spans="1:70" x14ac:dyDescent="0.25">
      <c r="A608" s="55" t="s">
        <v>177</v>
      </c>
      <c r="B608" s="36" t="s">
        <v>250</v>
      </c>
      <c r="C608" s="37">
        <v>1</v>
      </c>
      <c r="D608" s="48">
        <v>1</v>
      </c>
      <c r="E608" s="48">
        <v>0</v>
      </c>
      <c r="F608" s="48">
        <v>0</v>
      </c>
      <c r="G608" s="48">
        <v>0</v>
      </c>
      <c r="H608" s="48">
        <v>1</v>
      </c>
      <c r="I608" s="48">
        <v>0</v>
      </c>
      <c r="J608" s="48">
        <v>0</v>
      </c>
      <c r="K608" s="48">
        <v>0</v>
      </c>
      <c r="L608" s="100">
        <f t="shared" si="134"/>
        <v>1</v>
      </c>
      <c r="M608" s="6">
        <v>1</v>
      </c>
      <c r="S608" s="9" t="s">
        <v>1478</v>
      </c>
      <c r="T608" s="20">
        <v>0</v>
      </c>
      <c r="U608" s="20">
        <v>0</v>
      </c>
      <c r="V608" s="20">
        <v>0</v>
      </c>
      <c r="W608" s="20">
        <v>1</v>
      </c>
      <c r="X608" s="20">
        <v>0</v>
      </c>
      <c r="Y608" s="20">
        <v>0</v>
      </c>
      <c r="Z608" s="9">
        <f>SUM(T608:Y608)</f>
        <v>1</v>
      </c>
      <c r="AO608" s="6" t="s">
        <v>1616</v>
      </c>
      <c r="AP608" s="62"/>
      <c r="AQ608" s="62"/>
      <c r="AR608" s="62"/>
      <c r="AS608" s="62"/>
      <c r="BR608" s="6"/>
    </row>
    <row r="609" spans="1:72" x14ac:dyDescent="0.25">
      <c r="A609" s="33" t="s">
        <v>180</v>
      </c>
      <c r="B609" s="33" t="s">
        <v>250</v>
      </c>
      <c r="C609" s="34">
        <v>3</v>
      </c>
      <c r="D609" s="47">
        <v>3</v>
      </c>
      <c r="E609" s="47">
        <v>0</v>
      </c>
      <c r="F609" s="47">
        <v>1</v>
      </c>
      <c r="G609" s="47">
        <v>0</v>
      </c>
      <c r="H609" s="47">
        <v>2</v>
      </c>
      <c r="I609" s="47">
        <v>0</v>
      </c>
      <c r="J609" s="47">
        <v>0</v>
      </c>
      <c r="K609" s="47">
        <v>0</v>
      </c>
      <c r="L609" s="35">
        <f t="shared" si="134"/>
        <v>3</v>
      </c>
      <c r="M609" s="6">
        <v>3</v>
      </c>
      <c r="S609" s="40" t="s">
        <v>1479</v>
      </c>
      <c r="T609" s="38">
        <v>0</v>
      </c>
      <c r="U609" s="38">
        <v>0</v>
      </c>
      <c r="V609" s="38">
        <v>0</v>
      </c>
      <c r="W609" s="38">
        <v>1</v>
      </c>
      <c r="X609" s="38">
        <v>0</v>
      </c>
      <c r="Y609" s="38">
        <v>0</v>
      </c>
      <c r="Z609" s="9">
        <f t="shared" ref="Z609:Z615" si="135">SUM(T609:Y609)</f>
        <v>1</v>
      </c>
      <c r="AO609" s="6" t="s">
        <v>1533</v>
      </c>
      <c r="AP609" s="62"/>
      <c r="AQ609" s="62"/>
      <c r="AR609" s="62"/>
      <c r="AS609" s="62"/>
      <c r="BL609" s="6" t="s">
        <v>1531</v>
      </c>
      <c r="BR609" s="6"/>
    </row>
    <row r="610" spans="1:72" x14ac:dyDescent="0.25">
      <c r="A610" s="55" t="s">
        <v>183</v>
      </c>
      <c r="B610" s="55" t="s">
        <v>571</v>
      </c>
      <c r="C610" s="89">
        <v>2</v>
      </c>
      <c r="D610" s="48">
        <v>2</v>
      </c>
      <c r="E610" s="48">
        <v>0</v>
      </c>
      <c r="F610" s="48">
        <v>1</v>
      </c>
      <c r="G610" s="48">
        <v>0</v>
      </c>
      <c r="H610" s="48">
        <v>1</v>
      </c>
      <c r="I610" s="48">
        <v>0</v>
      </c>
      <c r="J610" s="48">
        <v>0</v>
      </c>
      <c r="K610" s="48">
        <v>0</v>
      </c>
      <c r="L610" s="100">
        <f t="shared" si="134"/>
        <v>2</v>
      </c>
      <c r="S610" s="9" t="s">
        <v>1480</v>
      </c>
      <c r="T610" s="20">
        <v>0</v>
      </c>
      <c r="U610" s="20">
        <v>1</v>
      </c>
      <c r="V610" s="20">
        <v>0</v>
      </c>
      <c r="W610" s="20">
        <v>2</v>
      </c>
      <c r="X610" s="20">
        <v>0</v>
      </c>
      <c r="Y610" s="20">
        <v>0</v>
      </c>
      <c r="Z610" s="9">
        <f t="shared" si="135"/>
        <v>3</v>
      </c>
      <c r="AP610" s="64">
        <v>2009</v>
      </c>
      <c r="AQ610" s="64"/>
      <c r="AR610" s="64"/>
      <c r="AS610" s="64"/>
      <c r="AT610" s="7">
        <v>2010</v>
      </c>
      <c r="AU610" s="7"/>
      <c r="AV610" s="7"/>
      <c r="AW610" s="7"/>
      <c r="AX610" s="7">
        <v>2011</v>
      </c>
      <c r="AY610" s="7"/>
      <c r="AZ610" s="7"/>
      <c r="BA610" s="7"/>
      <c r="BB610" s="7">
        <v>2012</v>
      </c>
      <c r="BC610" s="7"/>
      <c r="BD610" s="7"/>
      <c r="BE610" s="7"/>
      <c r="BF610" s="7">
        <v>2013</v>
      </c>
      <c r="BG610" s="7"/>
      <c r="BH610" s="7"/>
      <c r="BI610" s="7"/>
      <c r="BJ610" s="7">
        <v>2014</v>
      </c>
      <c r="BK610" s="7"/>
      <c r="BL610" s="7"/>
      <c r="BM610" s="7"/>
      <c r="BN610" s="7">
        <v>2015</v>
      </c>
      <c r="BO610" s="7"/>
      <c r="BP610" s="7"/>
      <c r="BQ610" s="7"/>
      <c r="BR610" s="7">
        <v>2016</v>
      </c>
      <c r="BS610" s="7"/>
    </row>
    <row r="611" spans="1:72" x14ac:dyDescent="0.25">
      <c r="A611" s="55" t="s">
        <v>183</v>
      </c>
      <c r="B611" s="55" t="s">
        <v>688</v>
      </c>
      <c r="C611" s="89">
        <v>2</v>
      </c>
      <c r="D611" s="48">
        <v>2</v>
      </c>
      <c r="E611" s="48">
        <v>0</v>
      </c>
      <c r="F611" s="48">
        <v>2</v>
      </c>
      <c r="G611" s="48">
        <v>0</v>
      </c>
      <c r="H611" s="48">
        <v>0</v>
      </c>
      <c r="I611" s="48">
        <v>0</v>
      </c>
      <c r="J611" s="48">
        <v>0</v>
      </c>
      <c r="K611" s="48">
        <v>0</v>
      </c>
      <c r="L611" s="100">
        <f t="shared" si="134"/>
        <v>2</v>
      </c>
      <c r="S611" s="40" t="s">
        <v>1481</v>
      </c>
      <c r="T611" s="38">
        <v>0</v>
      </c>
      <c r="U611" s="38">
        <v>4</v>
      </c>
      <c r="V611" s="38">
        <v>0</v>
      </c>
      <c r="W611" s="38">
        <v>6</v>
      </c>
      <c r="X611" s="38">
        <v>17</v>
      </c>
      <c r="Y611" s="38">
        <v>0</v>
      </c>
      <c r="Z611" s="9">
        <f t="shared" si="135"/>
        <v>27</v>
      </c>
      <c r="AO611" s="6" t="s">
        <v>5</v>
      </c>
      <c r="AP611" s="6" t="s">
        <v>1541</v>
      </c>
      <c r="AQ611" s="6" t="s">
        <v>1542</v>
      </c>
      <c r="AR611" s="6" t="s">
        <v>1543</v>
      </c>
      <c r="AS611" s="6" t="s">
        <v>1544</v>
      </c>
      <c r="AT611" s="6" t="s">
        <v>1545</v>
      </c>
      <c r="AU611" s="6" t="s">
        <v>1546</v>
      </c>
      <c r="AV611" s="6" t="s">
        <v>1547</v>
      </c>
      <c r="AW611" s="65" t="s">
        <v>1548</v>
      </c>
      <c r="AX611" s="65" t="s">
        <v>1549</v>
      </c>
      <c r="AY611" s="6" t="s">
        <v>1550</v>
      </c>
      <c r="AZ611" s="6" t="s">
        <v>1551</v>
      </c>
      <c r="BA611" s="6" t="s">
        <v>1552</v>
      </c>
      <c r="BB611" s="6" t="s">
        <v>1553</v>
      </c>
      <c r="BC611" s="6" t="s">
        <v>1554</v>
      </c>
      <c r="BD611" s="6" t="s">
        <v>1555</v>
      </c>
      <c r="BE611" s="6" t="s">
        <v>1556</v>
      </c>
      <c r="BF611" s="6" t="s">
        <v>1557</v>
      </c>
      <c r="BG611" s="6" t="s">
        <v>1558</v>
      </c>
      <c r="BH611" s="6" t="s">
        <v>1559</v>
      </c>
      <c r="BI611" s="6" t="s">
        <v>1560</v>
      </c>
      <c r="BJ611" s="6" t="s">
        <v>1561</v>
      </c>
      <c r="BK611" s="6" t="s">
        <v>1562</v>
      </c>
      <c r="BL611" s="21" t="s">
        <v>1563</v>
      </c>
      <c r="BM611" s="6" t="s">
        <v>1564</v>
      </c>
      <c r="BN611" s="6" t="s">
        <v>1565</v>
      </c>
      <c r="BO611" s="6" t="s">
        <v>1566</v>
      </c>
      <c r="BP611" s="6" t="s">
        <v>1567</v>
      </c>
      <c r="BQ611" s="6" t="s">
        <v>1568</v>
      </c>
      <c r="BR611" s="6" t="s">
        <v>1569</v>
      </c>
      <c r="BS611" s="6" t="s">
        <v>1570</v>
      </c>
    </row>
    <row r="612" spans="1:72" x14ac:dyDescent="0.25">
      <c r="A612" s="55" t="s">
        <v>183</v>
      </c>
      <c r="B612" s="55" t="s">
        <v>248</v>
      </c>
      <c r="C612" s="89">
        <v>1</v>
      </c>
      <c r="D612" s="48">
        <v>1</v>
      </c>
      <c r="E612" s="48">
        <v>0</v>
      </c>
      <c r="F612" s="48">
        <v>0</v>
      </c>
      <c r="G612" s="48">
        <v>0</v>
      </c>
      <c r="H612" s="48">
        <v>1</v>
      </c>
      <c r="I612" s="48">
        <v>0</v>
      </c>
      <c r="J612" s="48">
        <v>0</v>
      </c>
      <c r="K612" s="48">
        <v>0</v>
      </c>
      <c r="L612" s="100">
        <f t="shared" si="134"/>
        <v>1</v>
      </c>
      <c r="S612" s="10" t="s">
        <v>1482</v>
      </c>
      <c r="T612" s="20">
        <v>5</v>
      </c>
      <c r="U612" s="20">
        <v>17</v>
      </c>
      <c r="V612" s="20">
        <v>3</v>
      </c>
      <c r="W612" s="20">
        <v>38</v>
      </c>
      <c r="X612" s="20">
        <v>335</v>
      </c>
      <c r="Y612" s="20">
        <v>0</v>
      </c>
      <c r="Z612" s="9">
        <f t="shared" si="135"/>
        <v>398</v>
      </c>
      <c r="AO612" s="6" t="s">
        <v>1579</v>
      </c>
      <c r="AP612" s="64">
        <v>0</v>
      </c>
      <c r="AQ612" s="64">
        <v>0</v>
      </c>
      <c r="AR612" s="64">
        <v>0</v>
      </c>
      <c r="AS612" s="64">
        <v>0</v>
      </c>
      <c r="AT612" s="64">
        <v>0</v>
      </c>
      <c r="AU612" s="64">
        <v>0</v>
      </c>
      <c r="AV612" s="64">
        <v>0</v>
      </c>
      <c r="AW612" s="66">
        <v>0</v>
      </c>
      <c r="AX612" s="66">
        <v>0</v>
      </c>
      <c r="AY612" s="64">
        <v>0</v>
      </c>
      <c r="AZ612" s="64">
        <v>0</v>
      </c>
      <c r="BA612" s="64">
        <v>0</v>
      </c>
      <c r="BB612" s="64">
        <v>0</v>
      </c>
      <c r="BC612" s="64">
        <v>0</v>
      </c>
      <c r="BD612" s="64">
        <v>0</v>
      </c>
      <c r="BE612" s="64">
        <v>0</v>
      </c>
      <c r="BF612" s="64">
        <v>0</v>
      </c>
      <c r="BG612" s="64">
        <v>0</v>
      </c>
      <c r="BH612" s="64">
        <v>0</v>
      </c>
      <c r="BI612" s="64">
        <v>0</v>
      </c>
      <c r="BJ612" s="64">
        <v>0</v>
      </c>
      <c r="BK612" s="64">
        <v>0</v>
      </c>
      <c r="BL612" s="64">
        <v>0</v>
      </c>
      <c r="BM612" s="64">
        <v>0</v>
      </c>
      <c r="BN612" s="67">
        <v>0</v>
      </c>
      <c r="BO612" s="67">
        <v>0</v>
      </c>
      <c r="BP612" s="67">
        <v>0</v>
      </c>
      <c r="BQ612" s="7">
        <v>0</v>
      </c>
      <c r="BR612" s="7">
        <v>0</v>
      </c>
      <c r="BS612" s="7">
        <v>0</v>
      </c>
      <c r="BT612" s="6" t="s">
        <v>1579</v>
      </c>
    </row>
    <row r="613" spans="1:72" x14ac:dyDescent="0.25">
      <c r="A613" s="55" t="s">
        <v>183</v>
      </c>
      <c r="B613" s="55" t="s">
        <v>250</v>
      </c>
      <c r="C613" s="89">
        <v>22</v>
      </c>
      <c r="D613" s="48">
        <v>22</v>
      </c>
      <c r="E613" s="48">
        <v>0</v>
      </c>
      <c r="F613" s="48">
        <v>1</v>
      </c>
      <c r="G613" s="48">
        <v>0</v>
      </c>
      <c r="H613" s="48">
        <v>4</v>
      </c>
      <c r="I613" s="48">
        <v>17</v>
      </c>
      <c r="J613" s="48">
        <v>0</v>
      </c>
      <c r="K613" s="48">
        <v>0</v>
      </c>
      <c r="L613" s="100">
        <f t="shared" si="134"/>
        <v>22</v>
      </c>
      <c r="M613" s="6">
        <v>27</v>
      </c>
      <c r="S613" s="40" t="s">
        <v>1483</v>
      </c>
      <c r="T613" s="38">
        <v>117</v>
      </c>
      <c r="U613" s="38">
        <v>177</v>
      </c>
      <c r="V613" s="38">
        <v>30</v>
      </c>
      <c r="W613" s="38">
        <v>279</v>
      </c>
      <c r="X613" s="38">
        <v>358</v>
      </c>
      <c r="Y613" s="38">
        <v>0</v>
      </c>
      <c r="Z613" s="9">
        <f t="shared" si="135"/>
        <v>961</v>
      </c>
      <c r="AO613" s="6" t="s">
        <v>1580</v>
      </c>
      <c r="AP613" s="64">
        <v>0</v>
      </c>
      <c r="AQ613" s="64">
        <v>0</v>
      </c>
      <c r="AR613" s="64">
        <v>0</v>
      </c>
      <c r="AS613" s="64">
        <v>0</v>
      </c>
      <c r="AT613" s="64">
        <v>0</v>
      </c>
      <c r="AU613" s="64">
        <v>0</v>
      </c>
      <c r="AV613" s="64">
        <v>0</v>
      </c>
      <c r="AW613" s="66">
        <v>0</v>
      </c>
      <c r="AX613" s="66">
        <v>0</v>
      </c>
      <c r="AY613" s="64">
        <v>0</v>
      </c>
      <c r="AZ613" s="64">
        <v>0</v>
      </c>
      <c r="BA613" s="64">
        <v>0</v>
      </c>
      <c r="BB613" s="64">
        <v>0</v>
      </c>
      <c r="BC613" s="64">
        <v>0</v>
      </c>
      <c r="BD613" s="64">
        <v>0</v>
      </c>
      <c r="BE613" s="64">
        <v>0</v>
      </c>
      <c r="BF613" s="64">
        <v>0</v>
      </c>
      <c r="BG613" s="64">
        <v>0</v>
      </c>
      <c r="BH613" s="64">
        <v>0</v>
      </c>
      <c r="BI613" s="64">
        <v>0</v>
      </c>
      <c r="BJ613" s="64">
        <v>0</v>
      </c>
      <c r="BK613" s="64">
        <v>0</v>
      </c>
      <c r="BL613" s="64">
        <v>0</v>
      </c>
      <c r="BM613" s="64">
        <v>0</v>
      </c>
      <c r="BN613" s="67">
        <v>0</v>
      </c>
      <c r="BO613" s="67">
        <v>0</v>
      </c>
      <c r="BP613" s="67">
        <v>0</v>
      </c>
      <c r="BQ613" s="7">
        <v>0</v>
      </c>
      <c r="BR613" s="7">
        <v>0</v>
      </c>
      <c r="BS613" s="7">
        <v>0</v>
      </c>
      <c r="BT613" s="6" t="s">
        <v>1580</v>
      </c>
    </row>
    <row r="614" spans="1:72" x14ac:dyDescent="0.25">
      <c r="A614" s="33" t="s">
        <v>186</v>
      </c>
      <c r="B614" s="33" t="s">
        <v>571</v>
      </c>
      <c r="C614" s="43">
        <v>7</v>
      </c>
      <c r="D614" s="47">
        <v>6</v>
      </c>
      <c r="E614" s="47">
        <v>0</v>
      </c>
      <c r="F614" s="47">
        <v>4</v>
      </c>
      <c r="G614" s="47">
        <v>0</v>
      </c>
      <c r="H614" s="47">
        <v>2</v>
      </c>
      <c r="I614" s="47">
        <v>0</v>
      </c>
      <c r="J614" s="47">
        <v>0</v>
      </c>
      <c r="K614" s="47">
        <v>0</v>
      </c>
      <c r="L614" s="35">
        <f t="shared" si="134"/>
        <v>6</v>
      </c>
      <c r="S614" s="10" t="s">
        <v>1484</v>
      </c>
      <c r="T614" s="20">
        <v>0</v>
      </c>
      <c r="U614" s="20">
        <v>0</v>
      </c>
      <c r="V614" s="20">
        <v>4</v>
      </c>
      <c r="W614" s="20">
        <v>41</v>
      </c>
      <c r="X614" s="20">
        <v>0</v>
      </c>
      <c r="Y614" s="20">
        <v>0</v>
      </c>
      <c r="Z614" s="9">
        <f t="shared" si="135"/>
        <v>45</v>
      </c>
      <c r="AO614" s="6" t="s">
        <v>1581</v>
      </c>
      <c r="AP614" s="64">
        <v>0</v>
      </c>
      <c r="AQ614" s="64">
        <v>0</v>
      </c>
      <c r="AR614" s="64">
        <v>0</v>
      </c>
      <c r="AS614" s="64">
        <v>0</v>
      </c>
      <c r="AT614" s="64">
        <v>0</v>
      </c>
      <c r="AU614" s="64">
        <v>0</v>
      </c>
      <c r="AV614" s="64">
        <v>0</v>
      </c>
      <c r="AW614" s="66">
        <v>0</v>
      </c>
      <c r="AX614" s="66">
        <v>0</v>
      </c>
      <c r="AY614" s="64">
        <v>0</v>
      </c>
      <c r="AZ614" s="64">
        <v>0</v>
      </c>
      <c r="BA614" s="64">
        <v>1</v>
      </c>
      <c r="BB614" s="64">
        <v>0</v>
      </c>
      <c r="BC614" s="64">
        <v>0</v>
      </c>
      <c r="BD614" s="64">
        <v>0</v>
      </c>
      <c r="BE614" s="64">
        <v>0</v>
      </c>
      <c r="BF614" s="64">
        <v>0</v>
      </c>
      <c r="BG614" s="64">
        <v>0</v>
      </c>
      <c r="BH614" s="64">
        <v>0</v>
      </c>
      <c r="BI614" s="64">
        <v>0</v>
      </c>
      <c r="BJ614" s="64">
        <v>0</v>
      </c>
      <c r="BK614" s="64">
        <v>0</v>
      </c>
      <c r="BL614" s="64">
        <v>0</v>
      </c>
      <c r="BM614" s="64">
        <v>0</v>
      </c>
      <c r="BN614" s="67">
        <v>0</v>
      </c>
      <c r="BO614" s="67">
        <v>0</v>
      </c>
      <c r="BP614" s="67">
        <v>0</v>
      </c>
      <c r="BQ614" s="7">
        <v>0</v>
      </c>
      <c r="BR614" s="7">
        <v>0</v>
      </c>
      <c r="BS614" s="7">
        <v>0</v>
      </c>
      <c r="BT614" s="6" t="s">
        <v>1581</v>
      </c>
    </row>
    <row r="615" spans="1:72" x14ac:dyDescent="0.25">
      <c r="A615" s="33" t="s">
        <v>186</v>
      </c>
      <c r="B615" s="33" t="s">
        <v>688</v>
      </c>
      <c r="C615" s="34">
        <v>17</v>
      </c>
      <c r="D615" s="47">
        <v>17</v>
      </c>
      <c r="E615" s="47">
        <v>0</v>
      </c>
      <c r="F615" s="47">
        <v>0</v>
      </c>
      <c r="G615" s="47">
        <v>0</v>
      </c>
      <c r="H615" s="47">
        <v>0</v>
      </c>
      <c r="I615" s="47">
        <v>17</v>
      </c>
      <c r="J615" s="47">
        <v>0</v>
      </c>
      <c r="K615" s="47">
        <v>0</v>
      </c>
      <c r="L615" s="35">
        <f t="shared" si="134"/>
        <v>17</v>
      </c>
      <c r="T615" s="6">
        <f>SUM(T608:T614)</f>
        <v>122</v>
      </c>
      <c r="U615" s="6">
        <f t="shared" ref="U615:Y615" si="136">SUM(U608:U614)</f>
        <v>199</v>
      </c>
      <c r="V615" s="6">
        <f t="shared" si="136"/>
        <v>37</v>
      </c>
      <c r="W615" s="6">
        <f t="shared" si="136"/>
        <v>368</v>
      </c>
      <c r="X615" s="6">
        <f t="shared" si="136"/>
        <v>710</v>
      </c>
      <c r="Y615" s="6">
        <f t="shared" si="136"/>
        <v>0</v>
      </c>
      <c r="Z615" s="9">
        <f t="shared" si="135"/>
        <v>1436</v>
      </c>
      <c r="AO615" s="6" t="s">
        <v>1582</v>
      </c>
      <c r="AP615" s="64">
        <v>0</v>
      </c>
      <c r="AQ615" s="64">
        <v>0</v>
      </c>
      <c r="AR615" s="64">
        <v>0</v>
      </c>
      <c r="AS615" s="64">
        <v>0</v>
      </c>
      <c r="AT615" s="64">
        <v>0</v>
      </c>
      <c r="AU615" s="64">
        <v>0</v>
      </c>
      <c r="AV615" s="64">
        <v>0</v>
      </c>
      <c r="AW615" s="66">
        <v>0</v>
      </c>
      <c r="AX615" s="66">
        <v>0</v>
      </c>
      <c r="AY615" s="64">
        <v>0</v>
      </c>
      <c r="AZ615" s="64">
        <v>0</v>
      </c>
      <c r="BA615" s="64">
        <v>1</v>
      </c>
      <c r="BB615" s="64">
        <v>0</v>
      </c>
      <c r="BC615" s="64">
        <v>0</v>
      </c>
      <c r="BD615" s="64">
        <v>0</v>
      </c>
      <c r="BE615" s="64">
        <v>0</v>
      </c>
      <c r="BF615" s="64">
        <v>0</v>
      </c>
      <c r="BG615" s="64">
        <v>0</v>
      </c>
      <c r="BH615" s="64">
        <v>0</v>
      </c>
      <c r="BI615" s="64">
        <v>0</v>
      </c>
      <c r="BJ615" s="64">
        <v>0</v>
      </c>
      <c r="BK615" s="64">
        <v>0</v>
      </c>
      <c r="BL615" s="64">
        <v>0</v>
      </c>
      <c r="BM615" s="64">
        <v>0</v>
      </c>
      <c r="BN615" s="67">
        <v>0</v>
      </c>
      <c r="BO615" s="67">
        <v>0</v>
      </c>
      <c r="BP615" s="67">
        <v>0</v>
      </c>
      <c r="BQ615" s="7">
        <v>0</v>
      </c>
      <c r="BR615" s="7">
        <v>0</v>
      </c>
      <c r="BS615" s="7">
        <v>0</v>
      </c>
      <c r="BT615" s="6" t="s">
        <v>1582</v>
      </c>
    </row>
    <row r="616" spans="1:72" x14ac:dyDescent="0.25">
      <c r="A616" s="33" t="s">
        <v>186</v>
      </c>
      <c r="B616" s="33" t="s">
        <v>690</v>
      </c>
      <c r="C616" s="34">
        <v>1</v>
      </c>
      <c r="D616" s="47">
        <v>0</v>
      </c>
      <c r="E616" s="47">
        <v>0</v>
      </c>
      <c r="F616" s="47">
        <v>0</v>
      </c>
      <c r="G616" s="47">
        <v>0</v>
      </c>
      <c r="H616" s="47">
        <v>0</v>
      </c>
      <c r="I616" s="47">
        <v>0</v>
      </c>
      <c r="J616" s="47">
        <v>0</v>
      </c>
      <c r="K616" s="47">
        <v>0</v>
      </c>
      <c r="L616" s="35">
        <f t="shared" si="134"/>
        <v>0</v>
      </c>
      <c r="AO616" s="6" t="s">
        <v>1583</v>
      </c>
      <c r="AP616" s="64">
        <v>364</v>
      </c>
      <c r="AQ616" s="64">
        <v>349</v>
      </c>
      <c r="AR616" s="64">
        <v>510</v>
      </c>
      <c r="AS616" s="64">
        <v>535</v>
      </c>
      <c r="AT616" s="90">
        <v>579</v>
      </c>
      <c r="AU616" s="64">
        <v>91</v>
      </c>
      <c r="AV616" s="64">
        <v>181</v>
      </c>
      <c r="AW616" s="66">
        <v>166</v>
      </c>
      <c r="AX616" s="66">
        <v>123</v>
      </c>
      <c r="AY616" s="64">
        <v>6</v>
      </c>
      <c r="AZ616" s="64">
        <v>0</v>
      </c>
      <c r="BA616" s="64">
        <v>1</v>
      </c>
      <c r="BB616" s="64">
        <v>0</v>
      </c>
      <c r="BC616" s="64">
        <v>0</v>
      </c>
      <c r="BD616" s="64">
        <v>0</v>
      </c>
      <c r="BE616" s="64">
        <v>0</v>
      </c>
      <c r="BF616" s="64">
        <v>0</v>
      </c>
      <c r="BG616" s="64">
        <v>0</v>
      </c>
      <c r="BH616" s="64">
        <v>0</v>
      </c>
      <c r="BI616" s="64">
        <v>0</v>
      </c>
      <c r="BJ616" s="64">
        <v>0</v>
      </c>
      <c r="BK616" s="64">
        <v>0</v>
      </c>
      <c r="BL616" s="64">
        <v>0</v>
      </c>
      <c r="BM616" s="64">
        <v>0</v>
      </c>
      <c r="BN616" s="67">
        <v>0</v>
      </c>
      <c r="BO616" s="67">
        <v>1</v>
      </c>
      <c r="BP616" s="67">
        <v>0</v>
      </c>
      <c r="BQ616" s="7">
        <v>0</v>
      </c>
      <c r="BR616" s="7">
        <v>0</v>
      </c>
      <c r="BS616" s="7">
        <v>0</v>
      </c>
      <c r="BT616" s="6" t="s">
        <v>1583</v>
      </c>
    </row>
    <row r="617" spans="1:72" x14ac:dyDescent="0.25">
      <c r="A617" s="33" t="s">
        <v>186</v>
      </c>
      <c r="B617" s="33" t="s">
        <v>250</v>
      </c>
      <c r="C617" s="34">
        <v>378</v>
      </c>
      <c r="D617" s="47">
        <v>375</v>
      </c>
      <c r="E617" s="47">
        <v>5</v>
      </c>
      <c r="F617" s="47">
        <v>13</v>
      </c>
      <c r="G617" s="47">
        <v>3</v>
      </c>
      <c r="H617" s="47">
        <v>36</v>
      </c>
      <c r="I617" s="47">
        <v>318</v>
      </c>
      <c r="J617" s="47">
        <v>0</v>
      </c>
      <c r="K617" s="47">
        <v>0</v>
      </c>
      <c r="L617" s="35">
        <f t="shared" si="134"/>
        <v>375</v>
      </c>
      <c r="M617" s="6">
        <v>398</v>
      </c>
      <c r="S617" s="9" t="s">
        <v>1505</v>
      </c>
      <c r="T617" s="9" t="s">
        <v>80</v>
      </c>
      <c r="U617" s="9" t="s">
        <v>51</v>
      </c>
      <c r="V617" s="9" t="s">
        <v>97</v>
      </c>
      <c r="W617" s="9" t="s">
        <v>63</v>
      </c>
      <c r="X617" s="9" t="s">
        <v>59</v>
      </c>
      <c r="Y617" s="9" t="s">
        <v>98</v>
      </c>
      <c r="Z617" s="9" t="s">
        <v>55</v>
      </c>
      <c r="AO617" s="25" t="s">
        <v>1586</v>
      </c>
      <c r="AP617" s="64">
        <v>0</v>
      </c>
      <c r="AQ617" s="64">
        <v>0</v>
      </c>
      <c r="AR617" s="64">
        <v>0</v>
      </c>
      <c r="AS617" s="64">
        <v>0</v>
      </c>
      <c r="AT617" s="64">
        <v>0</v>
      </c>
      <c r="AU617" s="64">
        <v>415</v>
      </c>
      <c r="AV617" s="64">
        <v>435</v>
      </c>
      <c r="AW617" s="66">
        <v>345</v>
      </c>
      <c r="AX617" s="66">
        <v>433</v>
      </c>
      <c r="AY617" s="64">
        <v>457</v>
      </c>
      <c r="AZ617" s="90">
        <v>568</v>
      </c>
      <c r="BA617" s="64">
        <v>453</v>
      </c>
      <c r="BB617" s="64">
        <v>391</v>
      </c>
      <c r="BC617" s="64">
        <v>236</v>
      </c>
      <c r="BD617" s="64">
        <v>35</v>
      </c>
      <c r="BE617" s="64">
        <v>44</v>
      </c>
      <c r="BF617" s="64">
        <v>12</v>
      </c>
      <c r="BG617" s="27">
        <v>15</v>
      </c>
      <c r="BH617" s="27">
        <v>11</v>
      </c>
      <c r="BI617" s="27">
        <v>1</v>
      </c>
      <c r="BJ617" s="64">
        <v>0</v>
      </c>
      <c r="BK617" s="92">
        <v>0</v>
      </c>
      <c r="BL617" s="64">
        <v>0</v>
      </c>
      <c r="BM617" s="64">
        <v>0</v>
      </c>
      <c r="BN617" s="67">
        <v>0</v>
      </c>
      <c r="BO617" s="67">
        <v>1</v>
      </c>
      <c r="BP617" s="67">
        <v>0</v>
      </c>
      <c r="BQ617" s="27">
        <v>0</v>
      </c>
      <c r="BR617" s="7">
        <v>0</v>
      </c>
      <c r="BS617" s="7">
        <v>0</v>
      </c>
      <c r="BT617" s="25" t="s">
        <v>1586</v>
      </c>
    </row>
    <row r="618" spans="1:72" x14ac:dyDescent="0.25">
      <c r="A618" s="36" t="s">
        <v>100</v>
      </c>
      <c r="B618" s="36" t="s">
        <v>571</v>
      </c>
      <c r="C618" s="37">
        <v>47</v>
      </c>
      <c r="D618" s="37">
        <v>44</v>
      </c>
      <c r="E618" s="37">
        <v>5</v>
      </c>
      <c r="F618" s="37">
        <v>11</v>
      </c>
      <c r="G618" s="37">
        <v>2</v>
      </c>
      <c r="H618" s="37">
        <v>26</v>
      </c>
      <c r="I618" s="37">
        <v>0</v>
      </c>
      <c r="J618" s="37">
        <v>0</v>
      </c>
      <c r="K618" s="37">
        <v>0</v>
      </c>
      <c r="L618" s="100">
        <f t="shared" si="134"/>
        <v>44</v>
      </c>
      <c r="S618" s="9" t="s">
        <v>1478</v>
      </c>
      <c r="T618" s="20">
        <v>0</v>
      </c>
      <c r="U618" s="20">
        <v>0</v>
      </c>
      <c r="V618" s="20">
        <v>0</v>
      </c>
      <c r="W618" s="45">
        <v>0</v>
      </c>
      <c r="X618" s="20">
        <v>0</v>
      </c>
      <c r="Y618" s="20">
        <v>0</v>
      </c>
      <c r="Z618" s="9">
        <f>SUM(T618:Y618)</f>
        <v>0</v>
      </c>
      <c r="AO618" s="25" t="s">
        <v>1587</v>
      </c>
      <c r="AP618" s="64">
        <v>0</v>
      </c>
      <c r="AQ618" s="64">
        <v>0</v>
      </c>
      <c r="AR618" s="64">
        <v>0</v>
      </c>
      <c r="AS618" s="64">
        <v>0</v>
      </c>
      <c r="AT618" s="64">
        <v>0</v>
      </c>
      <c r="AU618" s="64">
        <v>0</v>
      </c>
      <c r="AV618" s="64">
        <v>0</v>
      </c>
      <c r="AW618" s="64">
        <v>0</v>
      </c>
      <c r="AX618" s="64">
        <v>0</v>
      </c>
      <c r="AY618" s="64">
        <v>2</v>
      </c>
      <c r="AZ618" s="64">
        <v>10</v>
      </c>
      <c r="BA618" s="64">
        <v>51</v>
      </c>
      <c r="BB618" s="64">
        <v>115</v>
      </c>
      <c r="BC618" s="64">
        <v>428</v>
      </c>
      <c r="BD618" s="90">
        <v>525</v>
      </c>
      <c r="BE618" s="64">
        <v>467</v>
      </c>
      <c r="BF618" s="64">
        <v>379</v>
      </c>
      <c r="BG618" s="27">
        <v>320</v>
      </c>
      <c r="BH618" s="27">
        <v>115</v>
      </c>
      <c r="BI618" s="64">
        <v>91</v>
      </c>
      <c r="BJ618" s="64">
        <v>54</v>
      </c>
      <c r="BK618" s="92">
        <v>62</v>
      </c>
      <c r="BL618" s="64">
        <v>37</v>
      </c>
      <c r="BM618" s="64">
        <v>45</v>
      </c>
      <c r="BN618" s="64">
        <v>34</v>
      </c>
      <c r="BO618" s="64">
        <v>33</v>
      </c>
      <c r="BP618" s="64">
        <v>0</v>
      </c>
      <c r="BQ618" s="27">
        <v>7</v>
      </c>
      <c r="BR618" s="27">
        <v>0</v>
      </c>
      <c r="BS618" s="7">
        <v>0</v>
      </c>
      <c r="BT618" s="25" t="s">
        <v>1587</v>
      </c>
    </row>
    <row r="619" spans="1:72" x14ac:dyDescent="0.25">
      <c r="A619" s="36" t="s">
        <v>100</v>
      </c>
      <c r="B619" s="36" t="s">
        <v>688</v>
      </c>
      <c r="C619" s="37">
        <v>143</v>
      </c>
      <c r="D619" s="37">
        <v>134</v>
      </c>
      <c r="E619" s="37">
        <v>6</v>
      </c>
      <c r="F619" s="37">
        <v>13</v>
      </c>
      <c r="G619" s="37">
        <v>8</v>
      </c>
      <c r="H619" s="37">
        <v>107</v>
      </c>
      <c r="I619" s="37">
        <v>0</v>
      </c>
      <c r="J619" s="37">
        <v>0</v>
      </c>
      <c r="K619" s="37">
        <v>0</v>
      </c>
      <c r="L619" s="100">
        <f t="shared" si="134"/>
        <v>134</v>
      </c>
      <c r="S619" s="40" t="s">
        <v>1479</v>
      </c>
      <c r="T619" s="38">
        <v>0</v>
      </c>
      <c r="U619" s="38">
        <v>0</v>
      </c>
      <c r="V619" s="38">
        <v>0</v>
      </c>
      <c r="W619" s="46">
        <v>0</v>
      </c>
      <c r="X619" s="38">
        <v>0</v>
      </c>
      <c r="Y619" s="38">
        <v>0</v>
      </c>
      <c r="Z619" s="9">
        <f t="shared" ref="Z619:Z625" si="137">SUM(T619:Y619)</f>
        <v>0</v>
      </c>
      <c r="AO619" s="6" t="s">
        <v>1599</v>
      </c>
      <c r="AP619" s="64">
        <v>3</v>
      </c>
      <c r="AQ619" s="64">
        <v>0</v>
      </c>
      <c r="AR619" s="64">
        <v>1</v>
      </c>
      <c r="AS619" s="64">
        <v>1</v>
      </c>
      <c r="AT619" s="64">
        <v>1</v>
      </c>
      <c r="AU619" s="64">
        <v>0</v>
      </c>
      <c r="AV619" s="64">
        <v>0</v>
      </c>
      <c r="AW619" s="66">
        <v>0</v>
      </c>
      <c r="AX619" s="66">
        <v>0</v>
      </c>
      <c r="AY619" s="64">
        <v>1</v>
      </c>
      <c r="AZ619" s="64">
        <v>2</v>
      </c>
      <c r="BA619" s="64">
        <v>1</v>
      </c>
      <c r="BB619" s="64">
        <v>1</v>
      </c>
      <c r="BC619" s="64">
        <v>0</v>
      </c>
      <c r="BD619" s="64">
        <v>0</v>
      </c>
      <c r="BE619" s="64">
        <v>1</v>
      </c>
      <c r="BF619" s="64">
        <v>0</v>
      </c>
      <c r="BG619" s="64">
        <v>0</v>
      </c>
      <c r="BH619" s="64">
        <v>0</v>
      </c>
      <c r="BI619" s="64">
        <v>1</v>
      </c>
      <c r="BJ619" s="64">
        <v>1</v>
      </c>
      <c r="BK619" s="64">
        <v>0</v>
      </c>
      <c r="BL619" s="64">
        <v>0</v>
      </c>
      <c r="BM619" s="64">
        <v>0</v>
      </c>
      <c r="BN619" s="67">
        <v>0</v>
      </c>
      <c r="BO619" s="67">
        <v>0</v>
      </c>
      <c r="BP619" s="67">
        <v>0</v>
      </c>
      <c r="BQ619" s="7">
        <v>0</v>
      </c>
      <c r="BR619" s="7">
        <v>0</v>
      </c>
      <c r="BS619" s="7">
        <v>0</v>
      </c>
      <c r="BT619" s="6" t="s">
        <v>1599</v>
      </c>
    </row>
    <row r="620" spans="1:72" x14ac:dyDescent="0.25">
      <c r="A620" s="36" t="s">
        <v>100</v>
      </c>
      <c r="B620" s="36" t="s">
        <v>690</v>
      </c>
      <c r="C620" s="37">
        <v>6</v>
      </c>
      <c r="D620" s="37">
        <v>5</v>
      </c>
      <c r="E620" s="37">
        <v>0</v>
      </c>
      <c r="F620" s="37">
        <v>4</v>
      </c>
      <c r="G620" s="37">
        <v>0</v>
      </c>
      <c r="H620" s="37">
        <v>1</v>
      </c>
      <c r="I620" s="37">
        <v>0</v>
      </c>
      <c r="J620" s="37">
        <v>0</v>
      </c>
      <c r="K620" s="37">
        <v>0</v>
      </c>
      <c r="L620" s="100">
        <f t="shared" si="134"/>
        <v>5</v>
      </c>
      <c r="S620" s="9" t="s">
        <v>1480</v>
      </c>
      <c r="T620" s="18">
        <v>0</v>
      </c>
      <c r="U620" s="18">
        <v>0</v>
      </c>
      <c r="V620" s="18">
        <v>0</v>
      </c>
      <c r="W620" s="45">
        <v>0</v>
      </c>
      <c r="X620" s="20">
        <v>0</v>
      </c>
      <c r="Y620" s="20">
        <v>0</v>
      </c>
      <c r="Z620" s="9">
        <f t="shared" si="137"/>
        <v>0</v>
      </c>
      <c r="AO620" s="6" t="s">
        <v>1600</v>
      </c>
      <c r="AP620" s="64">
        <v>3</v>
      </c>
      <c r="AQ620" s="64">
        <v>3</v>
      </c>
      <c r="AR620" s="64">
        <v>1</v>
      </c>
      <c r="AS620" s="64">
        <v>1</v>
      </c>
      <c r="AT620" s="64">
        <v>1</v>
      </c>
      <c r="AU620" s="64">
        <v>0</v>
      </c>
      <c r="AV620" s="64">
        <v>0</v>
      </c>
      <c r="AW620" s="66">
        <v>0</v>
      </c>
      <c r="AX620" s="66">
        <v>1</v>
      </c>
      <c r="AY620" s="64">
        <v>1</v>
      </c>
      <c r="AZ620" s="64">
        <v>0</v>
      </c>
      <c r="BA620" s="64">
        <v>0</v>
      </c>
      <c r="BB620" s="64">
        <v>1</v>
      </c>
      <c r="BC620" s="64">
        <v>0</v>
      </c>
      <c r="BD620" s="64">
        <v>0</v>
      </c>
      <c r="BE620" s="64">
        <v>1</v>
      </c>
      <c r="BF620" s="64">
        <v>0</v>
      </c>
      <c r="BG620" s="64">
        <v>0</v>
      </c>
      <c r="BH620" s="64">
        <v>0</v>
      </c>
      <c r="BI620" s="64">
        <v>0</v>
      </c>
      <c r="BJ620" s="64">
        <v>1</v>
      </c>
      <c r="BK620" s="64">
        <v>0</v>
      </c>
      <c r="BL620" s="64">
        <v>0</v>
      </c>
      <c r="BM620" s="64">
        <v>0</v>
      </c>
      <c r="BN620" s="67">
        <v>0</v>
      </c>
      <c r="BO620" s="67">
        <v>0</v>
      </c>
      <c r="BP620" s="67">
        <v>0</v>
      </c>
      <c r="BQ620" s="7">
        <v>0</v>
      </c>
      <c r="BR620" s="7">
        <v>0</v>
      </c>
      <c r="BS620" s="7">
        <v>0</v>
      </c>
      <c r="BT620" s="6" t="s">
        <v>1600</v>
      </c>
    </row>
    <row r="621" spans="1:72" x14ac:dyDescent="0.25">
      <c r="A621" s="36" t="s">
        <v>100</v>
      </c>
      <c r="B621" s="36" t="s">
        <v>248</v>
      </c>
      <c r="C621" s="37">
        <v>3</v>
      </c>
      <c r="D621" s="37">
        <v>3</v>
      </c>
      <c r="E621" s="37">
        <v>1</v>
      </c>
      <c r="F621" s="37">
        <v>0</v>
      </c>
      <c r="G621" s="37">
        <v>0</v>
      </c>
      <c r="H621" s="37">
        <v>2</v>
      </c>
      <c r="I621" s="37">
        <v>0</v>
      </c>
      <c r="J621" s="37">
        <v>0</v>
      </c>
      <c r="K621" s="37">
        <v>0</v>
      </c>
      <c r="L621" s="100">
        <f t="shared" si="134"/>
        <v>3</v>
      </c>
      <c r="S621" s="40" t="s">
        <v>1481</v>
      </c>
      <c r="T621" s="38">
        <v>0</v>
      </c>
      <c r="U621" s="38">
        <v>1</v>
      </c>
      <c r="V621" s="38">
        <v>0</v>
      </c>
      <c r="W621" s="46">
        <v>1</v>
      </c>
      <c r="X621" s="38">
        <v>0</v>
      </c>
      <c r="Y621" s="38">
        <v>0</v>
      </c>
      <c r="Z621" s="9">
        <f t="shared" si="137"/>
        <v>2</v>
      </c>
      <c r="AO621" s="6" t="s">
        <v>1601</v>
      </c>
      <c r="AP621" s="64">
        <v>10</v>
      </c>
      <c r="AQ621" s="64">
        <v>3</v>
      </c>
      <c r="AR621" s="64">
        <v>5</v>
      </c>
      <c r="AS621" s="64">
        <v>3</v>
      </c>
      <c r="AT621" s="64">
        <v>2</v>
      </c>
      <c r="AU621" s="64">
        <v>0</v>
      </c>
      <c r="AV621" s="64">
        <v>0</v>
      </c>
      <c r="AW621" s="66">
        <v>0</v>
      </c>
      <c r="AX621" s="66">
        <v>1</v>
      </c>
      <c r="AY621" s="64">
        <v>1</v>
      </c>
      <c r="AZ621" s="64">
        <v>0</v>
      </c>
      <c r="BA621" s="64">
        <v>0</v>
      </c>
      <c r="BB621" s="64">
        <v>1</v>
      </c>
      <c r="BC621" s="64">
        <v>0</v>
      </c>
      <c r="BD621" s="64">
        <v>0</v>
      </c>
      <c r="BE621" s="64">
        <v>1</v>
      </c>
      <c r="BF621" s="64">
        <v>0</v>
      </c>
      <c r="BG621" s="64">
        <v>0</v>
      </c>
      <c r="BH621" s="64">
        <v>0</v>
      </c>
      <c r="BI621" s="64">
        <v>0</v>
      </c>
      <c r="BJ621" s="64">
        <v>1</v>
      </c>
      <c r="BK621" s="64">
        <v>0</v>
      </c>
      <c r="BL621" s="64">
        <v>0</v>
      </c>
      <c r="BM621" s="64">
        <v>0</v>
      </c>
      <c r="BN621" s="67">
        <v>0</v>
      </c>
      <c r="BO621" s="67">
        <v>0</v>
      </c>
      <c r="BP621" s="67">
        <v>0</v>
      </c>
      <c r="BQ621" s="7">
        <v>0</v>
      </c>
      <c r="BR621" s="7">
        <v>0</v>
      </c>
      <c r="BS621" s="7">
        <v>0</v>
      </c>
      <c r="BT621" s="6" t="s">
        <v>1601</v>
      </c>
    </row>
    <row r="622" spans="1:72" x14ac:dyDescent="0.25">
      <c r="A622" s="36" t="s">
        <v>100</v>
      </c>
      <c r="B622" s="36" t="s">
        <v>250</v>
      </c>
      <c r="C622" s="37">
        <v>782</v>
      </c>
      <c r="D622" s="37">
        <v>775</v>
      </c>
      <c r="E622" s="37">
        <v>105</v>
      </c>
      <c r="F622" s="37">
        <v>149</v>
      </c>
      <c r="G622" s="37">
        <v>20</v>
      </c>
      <c r="H622" s="37">
        <v>143</v>
      </c>
      <c r="I622" s="37">
        <v>358</v>
      </c>
      <c r="J622" s="37">
        <v>0</v>
      </c>
      <c r="K622" s="37">
        <v>0</v>
      </c>
      <c r="L622" s="100">
        <f t="shared" si="134"/>
        <v>775</v>
      </c>
      <c r="M622" s="6">
        <f>SUM(L618:L622)</f>
        <v>961</v>
      </c>
      <c r="S622" s="10" t="s">
        <v>1482</v>
      </c>
      <c r="T622" s="20">
        <v>0</v>
      </c>
      <c r="U622" s="20">
        <v>4</v>
      </c>
      <c r="V622" s="20">
        <v>0</v>
      </c>
      <c r="W622" s="45">
        <v>2</v>
      </c>
      <c r="X622" s="20">
        <v>0</v>
      </c>
      <c r="Y622" s="20">
        <v>0</v>
      </c>
      <c r="Z622" s="9">
        <f t="shared" si="137"/>
        <v>6</v>
      </c>
      <c r="AO622" s="6" t="s">
        <v>1603</v>
      </c>
      <c r="AP622" s="64">
        <v>51</v>
      </c>
      <c r="AQ622" s="64">
        <v>46</v>
      </c>
      <c r="AR622" s="64">
        <v>37</v>
      </c>
      <c r="AS622" s="64">
        <v>28</v>
      </c>
      <c r="AT622" s="64">
        <v>23</v>
      </c>
      <c r="AU622" s="64">
        <v>12</v>
      </c>
      <c r="AV622" s="64">
        <v>18</v>
      </c>
      <c r="AW622" s="66">
        <v>8</v>
      </c>
      <c r="AX622" s="66">
        <v>10</v>
      </c>
      <c r="AY622" s="64">
        <v>4</v>
      </c>
      <c r="AZ622" s="64">
        <v>1</v>
      </c>
      <c r="BA622" s="64">
        <v>5</v>
      </c>
      <c r="BB622" s="64">
        <v>3</v>
      </c>
      <c r="BC622" s="64">
        <v>0</v>
      </c>
      <c r="BD622" s="64">
        <v>0</v>
      </c>
      <c r="BE622" s="64">
        <v>2</v>
      </c>
      <c r="BF622" s="64">
        <v>0</v>
      </c>
      <c r="BG622" s="64">
        <v>0</v>
      </c>
      <c r="BH622" s="64">
        <v>0</v>
      </c>
      <c r="BI622" s="64">
        <v>4</v>
      </c>
      <c r="BJ622" s="64">
        <v>1</v>
      </c>
      <c r="BK622" s="64">
        <v>1</v>
      </c>
      <c r="BL622" s="64">
        <v>0</v>
      </c>
      <c r="BM622" s="64">
        <v>0</v>
      </c>
      <c r="BN622" s="67">
        <v>0</v>
      </c>
      <c r="BO622" s="67">
        <v>0</v>
      </c>
      <c r="BP622" s="67">
        <v>0</v>
      </c>
      <c r="BQ622" s="7">
        <v>0</v>
      </c>
      <c r="BR622" s="7">
        <v>0</v>
      </c>
      <c r="BS622" s="7">
        <v>0</v>
      </c>
      <c r="BT622" s="6" t="s">
        <v>1603</v>
      </c>
    </row>
    <row r="623" spans="1:72" x14ac:dyDescent="0.25">
      <c r="A623" s="33" t="s">
        <v>101</v>
      </c>
      <c r="B623" s="33" t="s">
        <v>688</v>
      </c>
      <c r="C623" s="34">
        <v>44</v>
      </c>
      <c r="D623" s="34">
        <v>43</v>
      </c>
      <c r="E623" s="34">
        <v>0</v>
      </c>
      <c r="F623" s="34">
        <v>0</v>
      </c>
      <c r="G623" s="34">
        <v>4</v>
      </c>
      <c r="H623" s="34">
        <v>39</v>
      </c>
      <c r="I623" s="34">
        <v>0</v>
      </c>
      <c r="J623" s="34">
        <v>0</v>
      </c>
      <c r="K623" s="34">
        <v>0</v>
      </c>
      <c r="L623" s="35">
        <f t="shared" si="134"/>
        <v>43</v>
      </c>
      <c r="S623" s="40" t="s">
        <v>1483</v>
      </c>
      <c r="T623" s="38">
        <v>5</v>
      </c>
      <c r="U623" s="38">
        <v>11</v>
      </c>
      <c r="V623" s="38">
        <v>2</v>
      </c>
      <c r="W623" s="39">
        <v>26</v>
      </c>
      <c r="X623" s="38">
        <v>0</v>
      </c>
      <c r="Y623" s="38">
        <v>0</v>
      </c>
      <c r="Z623" s="9">
        <f t="shared" si="137"/>
        <v>44</v>
      </c>
      <c r="AO623" s="6" t="s">
        <v>1620</v>
      </c>
      <c r="AP623" s="90">
        <v>713</v>
      </c>
      <c r="AQ623" s="64">
        <v>352</v>
      </c>
      <c r="AR623" s="64">
        <v>266</v>
      </c>
      <c r="AS623" s="64">
        <v>249</v>
      </c>
      <c r="AT623" s="64">
        <v>156</v>
      </c>
      <c r="AU623" s="64">
        <v>84</v>
      </c>
      <c r="AV623" s="64">
        <v>62</v>
      </c>
      <c r="AW623" s="66">
        <v>82</v>
      </c>
      <c r="AX623" s="66">
        <v>42</v>
      </c>
      <c r="AY623" s="64">
        <v>52</v>
      </c>
      <c r="AZ623" s="64">
        <v>37</v>
      </c>
      <c r="BA623" s="64">
        <v>17</v>
      </c>
      <c r="BB623" s="64">
        <v>19</v>
      </c>
      <c r="BC623" s="64">
        <v>37</v>
      </c>
      <c r="BD623" s="64">
        <v>13</v>
      </c>
      <c r="BE623" s="64">
        <v>19</v>
      </c>
      <c r="BF623" s="64">
        <v>16</v>
      </c>
      <c r="BG623" s="7">
        <v>11</v>
      </c>
      <c r="BH623" s="64">
        <v>3</v>
      </c>
      <c r="BI623" s="64">
        <v>6</v>
      </c>
      <c r="BJ623" s="64">
        <v>2</v>
      </c>
      <c r="BK623" s="64">
        <v>3</v>
      </c>
      <c r="BL623" s="64">
        <v>5</v>
      </c>
      <c r="BM623" s="64">
        <v>3</v>
      </c>
      <c r="BN623" s="64">
        <v>0</v>
      </c>
      <c r="BO623" s="64">
        <v>0</v>
      </c>
      <c r="BP623" s="67">
        <v>0</v>
      </c>
      <c r="BQ623" s="7">
        <v>1</v>
      </c>
      <c r="BR623" s="7">
        <v>2</v>
      </c>
      <c r="BS623" s="7">
        <v>1</v>
      </c>
      <c r="BT623" s="6" t="s">
        <v>1620</v>
      </c>
    </row>
    <row r="624" spans="1:72" x14ac:dyDescent="0.25">
      <c r="A624" s="33" t="s">
        <v>101</v>
      </c>
      <c r="B624" s="33" t="s">
        <v>250</v>
      </c>
      <c r="C624" s="34">
        <v>2</v>
      </c>
      <c r="D624" s="34">
        <v>2</v>
      </c>
      <c r="E624" s="34">
        <v>0</v>
      </c>
      <c r="F624" s="34">
        <v>0</v>
      </c>
      <c r="G624" s="34">
        <v>0</v>
      </c>
      <c r="H624" s="34">
        <v>2</v>
      </c>
      <c r="I624" s="34">
        <v>0</v>
      </c>
      <c r="J624" s="34">
        <v>0</v>
      </c>
      <c r="K624" s="34">
        <v>0</v>
      </c>
      <c r="L624" s="35">
        <f t="shared" si="134"/>
        <v>2</v>
      </c>
      <c r="M624" s="6">
        <v>45</v>
      </c>
      <c r="S624" s="10" t="s">
        <v>1484</v>
      </c>
      <c r="T624" s="20">
        <v>0</v>
      </c>
      <c r="U624" s="20">
        <v>0</v>
      </c>
      <c r="V624" s="20">
        <v>0</v>
      </c>
      <c r="W624" s="45">
        <v>0</v>
      </c>
      <c r="X624" s="20">
        <v>0</v>
      </c>
      <c r="Y624" s="20">
        <v>0</v>
      </c>
      <c r="Z624" s="9">
        <f t="shared" si="137"/>
        <v>0</v>
      </c>
      <c r="AO624" s="6" t="s">
        <v>1621</v>
      </c>
      <c r="AP624" s="64">
        <v>1</v>
      </c>
      <c r="AQ624" s="64">
        <v>28</v>
      </c>
      <c r="AR624" s="64">
        <v>72</v>
      </c>
      <c r="AS624" s="64">
        <v>273</v>
      </c>
      <c r="AT624" s="90">
        <v>355</v>
      </c>
      <c r="AU624" s="64">
        <v>161</v>
      </c>
      <c r="AV624" s="64">
        <v>145</v>
      </c>
      <c r="AW624" s="66">
        <v>92</v>
      </c>
      <c r="AX624" s="66">
        <v>72</v>
      </c>
      <c r="AY624" s="64">
        <v>60</v>
      </c>
      <c r="AZ624" s="64">
        <v>43</v>
      </c>
      <c r="BA624" s="64">
        <v>40</v>
      </c>
      <c r="BB624" s="64">
        <v>31</v>
      </c>
      <c r="BC624" s="64">
        <v>39</v>
      </c>
      <c r="BD624" s="64">
        <v>28</v>
      </c>
      <c r="BE624" s="64">
        <v>32</v>
      </c>
      <c r="BF624" s="64">
        <v>17</v>
      </c>
      <c r="BG624" s="7">
        <v>29</v>
      </c>
      <c r="BH624" s="64">
        <v>10</v>
      </c>
      <c r="BI624" s="64">
        <v>15</v>
      </c>
      <c r="BJ624" s="64">
        <v>6</v>
      </c>
      <c r="BK624" s="64">
        <v>14</v>
      </c>
      <c r="BL624" s="64">
        <v>7</v>
      </c>
      <c r="BM624" s="64">
        <v>4</v>
      </c>
      <c r="BN624" s="64">
        <v>1</v>
      </c>
      <c r="BO624" s="64">
        <v>0</v>
      </c>
      <c r="BP624" s="67">
        <v>0</v>
      </c>
      <c r="BQ624" s="7">
        <v>5</v>
      </c>
      <c r="BR624" s="7">
        <v>1</v>
      </c>
      <c r="BS624" s="7">
        <v>1</v>
      </c>
      <c r="BT624" s="6" t="s">
        <v>1621</v>
      </c>
    </row>
    <row r="625" spans="1:72" x14ac:dyDescent="0.25">
      <c r="A625" s="42" t="s">
        <v>1504</v>
      </c>
      <c r="B625" s="43"/>
      <c r="C625" s="43">
        <f>SUM(C607:C624)</f>
        <v>1462</v>
      </c>
      <c r="D625" s="43">
        <f t="shared" ref="D625:K625" si="138">SUM(D607:D624)</f>
        <v>1436</v>
      </c>
      <c r="E625" s="43">
        <f t="shared" si="138"/>
        <v>122</v>
      </c>
      <c r="F625" s="43">
        <f t="shared" si="138"/>
        <v>199</v>
      </c>
      <c r="G625" s="43">
        <f t="shared" si="138"/>
        <v>37</v>
      </c>
      <c r="H625" s="43">
        <f t="shared" si="138"/>
        <v>368</v>
      </c>
      <c r="I625" s="43">
        <f t="shared" si="138"/>
        <v>710</v>
      </c>
      <c r="J625" s="43">
        <f t="shared" si="138"/>
        <v>0</v>
      </c>
      <c r="K625" s="43">
        <f t="shared" si="138"/>
        <v>0</v>
      </c>
      <c r="L625" s="101">
        <f t="shared" si="134"/>
        <v>1436</v>
      </c>
      <c r="M625" s="6">
        <f>SUM(M607:M624)</f>
        <v>1436</v>
      </c>
      <c r="T625" s="24">
        <f>SUM(T618:T624)</f>
        <v>5</v>
      </c>
      <c r="U625" s="24">
        <f t="shared" ref="U625:Y625" si="139">SUM(U618:U624)</f>
        <v>16</v>
      </c>
      <c r="V625" s="24">
        <f t="shared" si="139"/>
        <v>2</v>
      </c>
      <c r="W625" s="24">
        <f t="shared" si="139"/>
        <v>29</v>
      </c>
      <c r="X625" s="24">
        <f t="shared" si="139"/>
        <v>0</v>
      </c>
      <c r="Y625" s="24">
        <f t="shared" si="139"/>
        <v>0</v>
      </c>
      <c r="Z625" s="9">
        <f t="shared" si="137"/>
        <v>52</v>
      </c>
      <c r="AO625" s="6" t="s">
        <v>1622</v>
      </c>
      <c r="AP625" s="64">
        <v>0</v>
      </c>
      <c r="AQ625" s="64">
        <v>0</v>
      </c>
      <c r="AR625" s="64">
        <v>0</v>
      </c>
      <c r="AS625" s="64">
        <v>0</v>
      </c>
      <c r="AT625" s="64">
        <v>2</v>
      </c>
      <c r="AU625" s="64">
        <v>15</v>
      </c>
      <c r="AV625" s="64">
        <v>39</v>
      </c>
      <c r="AW625" s="66">
        <v>174</v>
      </c>
      <c r="AX625" s="66">
        <v>257</v>
      </c>
      <c r="AY625" s="90">
        <v>409</v>
      </c>
      <c r="AZ625" s="64">
        <v>233</v>
      </c>
      <c r="BA625" s="64">
        <v>203</v>
      </c>
      <c r="BB625" s="64">
        <v>114</v>
      </c>
      <c r="BC625" s="64">
        <v>154</v>
      </c>
      <c r="BD625" s="64">
        <v>112</v>
      </c>
      <c r="BE625" s="64">
        <v>124</v>
      </c>
      <c r="BF625" s="64">
        <v>60</v>
      </c>
      <c r="BG625" s="7">
        <v>87</v>
      </c>
      <c r="BH625" s="64">
        <v>39</v>
      </c>
      <c r="BI625" s="64">
        <v>57</v>
      </c>
      <c r="BJ625" s="64">
        <v>29</v>
      </c>
      <c r="BK625" s="64">
        <v>50</v>
      </c>
      <c r="BL625" s="64">
        <v>34</v>
      </c>
      <c r="BM625" s="64">
        <v>35</v>
      </c>
      <c r="BN625" s="64">
        <v>18</v>
      </c>
      <c r="BO625" s="64">
        <v>21</v>
      </c>
      <c r="BP625" s="67">
        <v>18</v>
      </c>
      <c r="BQ625" s="7">
        <v>25</v>
      </c>
      <c r="BR625" s="7">
        <v>6</v>
      </c>
      <c r="BS625" s="7">
        <v>3</v>
      </c>
      <c r="BT625" s="6" t="s">
        <v>1622</v>
      </c>
    </row>
    <row r="626" spans="1:72" x14ac:dyDescent="0.25">
      <c r="A626" s="110"/>
      <c r="B626" s="111"/>
      <c r="C626" s="111"/>
      <c r="D626" s="111"/>
      <c r="E626" s="111"/>
      <c r="F626" s="111"/>
      <c r="G626" s="111"/>
      <c r="H626" s="111"/>
      <c r="I626" s="111"/>
      <c r="J626" s="111"/>
      <c r="K626" s="111"/>
      <c r="L626" s="112"/>
      <c r="BL626" s="25"/>
      <c r="BR626" s="6"/>
    </row>
    <row r="627" spans="1:72" x14ac:dyDescent="0.25">
      <c r="S627" s="9" t="s">
        <v>1507</v>
      </c>
      <c r="T627" s="9" t="s">
        <v>80</v>
      </c>
      <c r="U627" s="9" t="s">
        <v>51</v>
      </c>
      <c r="V627" s="9" t="s">
        <v>97</v>
      </c>
      <c r="W627" s="9" t="s">
        <v>63</v>
      </c>
      <c r="X627" s="9" t="s">
        <v>59</v>
      </c>
      <c r="Y627" s="9" t="s">
        <v>98</v>
      </c>
      <c r="Z627" s="9" t="s">
        <v>1508</v>
      </c>
      <c r="AS627" s="6" t="s">
        <v>1470</v>
      </c>
      <c r="AX627" s="6" t="s">
        <v>1472</v>
      </c>
      <c r="BD627" s="6" t="s">
        <v>1471</v>
      </c>
      <c r="BL627" s="25" t="s">
        <v>1473</v>
      </c>
      <c r="BQ627" s="6" t="s">
        <v>1474</v>
      </c>
      <c r="BR627" s="6"/>
    </row>
    <row r="628" spans="1:72" x14ac:dyDescent="0.25">
      <c r="S628" s="9" t="s">
        <v>1478</v>
      </c>
      <c r="T628" s="113">
        <v>0</v>
      </c>
      <c r="U628" s="113">
        <v>0</v>
      </c>
      <c r="V628" s="113">
        <v>0</v>
      </c>
      <c r="W628" s="113">
        <v>1</v>
      </c>
      <c r="X628" s="113">
        <v>0</v>
      </c>
      <c r="Y628" s="113">
        <v>0</v>
      </c>
      <c r="Z628" s="10">
        <f>SUM(T628:W628)+Y628</f>
        <v>1</v>
      </c>
      <c r="AA628" s="9" t="s">
        <v>1478</v>
      </c>
      <c r="AO628" s="6" t="s">
        <v>5</v>
      </c>
      <c r="AP628" s="6" t="s">
        <v>1585</v>
      </c>
      <c r="AQ628" s="6" t="s">
        <v>1542</v>
      </c>
      <c r="AR628" s="6" t="s">
        <v>1543</v>
      </c>
      <c r="AS628" s="6" t="s">
        <v>1544</v>
      </c>
      <c r="AT628" s="6" t="s">
        <v>1545</v>
      </c>
      <c r="AU628" s="6" t="s">
        <v>1546</v>
      </c>
      <c r="AV628" s="6" t="s">
        <v>1547</v>
      </c>
      <c r="AW628" s="65" t="s">
        <v>1548</v>
      </c>
      <c r="AX628" s="65" t="s">
        <v>1549</v>
      </c>
      <c r="AY628" s="6" t="s">
        <v>1550</v>
      </c>
      <c r="AZ628" s="6" t="s">
        <v>1551</v>
      </c>
      <c r="BA628" s="6" t="s">
        <v>1552</v>
      </c>
      <c r="BB628" s="6" t="s">
        <v>1553</v>
      </c>
      <c r="BC628" s="6" t="s">
        <v>1554</v>
      </c>
      <c r="BD628" s="6" t="s">
        <v>1555</v>
      </c>
      <c r="BE628" s="6" t="s">
        <v>1556</v>
      </c>
      <c r="BF628" s="6" t="s">
        <v>1557</v>
      </c>
      <c r="BG628" s="6" t="s">
        <v>1558</v>
      </c>
      <c r="BH628" s="6" t="s">
        <v>1559</v>
      </c>
      <c r="BI628" s="6" t="s">
        <v>1560</v>
      </c>
      <c r="BJ628" s="6" t="s">
        <v>1561</v>
      </c>
      <c r="BK628" s="6" t="s">
        <v>1562</v>
      </c>
      <c r="BL628" s="23" t="s">
        <v>1624</v>
      </c>
      <c r="BM628" s="6" t="s">
        <v>1564</v>
      </c>
      <c r="BN628" s="6" t="s">
        <v>1565</v>
      </c>
      <c r="BO628" s="6" t="s">
        <v>1566</v>
      </c>
      <c r="BP628" s="6" t="s">
        <v>1567</v>
      </c>
      <c r="BQ628" s="6" t="s">
        <v>1568</v>
      </c>
      <c r="BR628" s="6" t="s">
        <v>1569</v>
      </c>
      <c r="BS628" s="6" t="s">
        <v>1570</v>
      </c>
    </row>
    <row r="629" spans="1:72" x14ac:dyDescent="0.25">
      <c r="S629" s="40" t="s">
        <v>1479</v>
      </c>
      <c r="T629" s="46">
        <v>0</v>
      </c>
      <c r="U629" s="46">
        <v>0</v>
      </c>
      <c r="V629" s="46">
        <v>0</v>
      </c>
      <c r="W629" s="46">
        <v>1</v>
      </c>
      <c r="X629" s="46">
        <v>0</v>
      </c>
      <c r="Y629" s="46">
        <v>0</v>
      </c>
      <c r="Z629" s="10">
        <f t="shared" ref="Z629:Z635" si="140">SUM(T629:W629)+Y629</f>
        <v>1</v>
      </c>
      <c r="AA629" s="40" t="s">
        <v>1479</v>
      </c>
      <c r="AO629" s="9" t="s">
        <v>1608</v>
      </c>
      <c r="AP629" s="68">
        <v>0</v>
      </c>
      <c r="AQ629" s="68">
        <v>0</v>
      </c>
      <c r="AR629" s="68">
        <v>0</v>
      </c>
      <c r="AS629" s="68">
        <v>0</v>
      </c>
      <c r="AT629" s="68">
        <v>0</v>
      </c>
      <c r="AU629" s="68">
        <v>0</v>
      </c>
      <c r="AV629" s="68">
        <v>0</v>
      </c>
      <c r="AW629" s="68">
        <v>0</v>
      </c>
      <c r="AX629" s="68">
        <v>0</v>
      </c>
      <c r="AY629" s="68">
        <v>1</v>
      </c>
      <c r="AZ629" s="68">
        <v>7</v>
      </c>
      <c r="BA629" s="68">
        <v>40</v>
      </c>
      <c r="BB629" s="68">
        <v>42</v>
      </c>
      <c r="BC629" s="68">
        <v>161</v>
      </c>
      <c r="BD629" s="68">
        <v>182</v>
      </c>
      <c r="BE629" s="69">
        <v>349</v>
      </c>
      <c r="BF629" s="68">
        <v>202</v>
      </c>
      <c r="BG629" s="20">
        <v>211</v>
      </c>
      <c r="BH629" s="68">
        <v>120</v>
      </c>
      <c r="BI629" s="68">
        <v>162</v>
      </c>
      <c r="BJ629" s="68">
        <v>71</v>
      </c>
      <c r="BK629" s="68">
        <v>109</v>
      </c>
      <c r="BL629" s="68">
        <v>69</v>
      </c>
      <c r="BM629" s="68">
        <v>64</v>
      </c>
      <c r="BN629" s="68">
        <v>30</v>
      </c>
      <c r="BO629" s="68">
        <v>38</v>
      </c>
      <c r="BP629" s="72">
        <v>21</v>
      </c>
      <c r="BQ629" s="20">
        <v>59</v>
      </c>
      <c r="BR629" s="20">
        <v>18</v>
      </c>
      <c r="BS629" s="20">
        <v>8</v>
      </c>
      <c r="BT629" s="9" t="s">
        <v>1608</v>
      </c>
    </row>
    <row r="630" spans="1:72" x14ac:dyDescent="0.25">
      <c r="S630" s="9" t="s">
        <v>1480</v>
      </c>
      <c r="T630" s="45">
        <v>0</v>
      </c>
      <c r="U630" s="45">
        <v>1</v>
      </c>
      <c r="V630" s="45">
        <v>0</v>
      </c>
      <c r="W630" s="45">
        <v>2</v>
      </c>
      <c r="X630" s="45">
        <v>0</v>
      </c>
      <c r="Y630" s="45">
        <v>0</v>
      </c>
      <c r="Z630" s="10">
        <f t="shared" si="140"/>
        <v>3</v>
      </c>
      <c r="AA630" s="9" t="s">
        <v>1480</v>
      </c>
      <c r="AO630" s="97" t="s">
        <v>1589</v>
      </c>
      <c r="AP630" s="78">
        <v>0</v>
      </c>
      <c r="AQ630" s="78">
        <v>0</v>
      </c>
      <c r="AR630" s="78">
        <v>0</v>
      </c>
      <c r="AS630" s="78">
        <v>0</v>
      </c>
      <c r="AT630" s="78">
        <v>0</v>
      </c>
      <c r="AU630" s="78">
        <v>0</v>
      </c>
      <c r="AV630" s="78">
        <v>0</v>
      </c>
      <c r="AW630" s="78">
        <v>0</v>
      </c>
      <c r="AX630" s="78">
        <v>0</v>
      </c>
      <c r="AY630" s="78">
        <v>0</v>
      </c>
      <c r="AZ630" s="78">
        <v>0</v>
      </c>
      <c r="BA630" s="78">
        <v>13</v>
      </c>
      <c r="BB630" s="78">
        <v>33</v>
      </c>
      <c r="BC630" s="78">
        <v>51</v>
      </c>
      <c r="BD630" s="78">
        <v>28</v>
      </c>
      <c r="BE630" s="78">
        <v>181</v>
      </c>
      <c r="BF630" s="78">
        <v>177</v>
      </c>
      <c r="BG630" s="98">
        <v>386</v>
      </c>
      <c r="BH630" s="98">
        <v>395</v>
      </c>
      <c r="BI630" s="69">
        <v>522</v>
      </c>
      <c r="BJ630" s="78">
        <v>271</v>
      </c>
      <c r="BK630" s="80">
        <v>333</v>
      </c>
      <c r="BL630" s="99">
        <v>316</v>
      </c>
      <c r="BM630" s="99">
        <v>325</v>
      </c>
      <c r="BN630" s="99">
        <v>83</v>
      </c>
      <c r="BO630" s="99">
        <v>73</v>
      </c>
      <c r="BP630" s="99">
        <v>14</v>
      </c>
      <c r="BQ630" s="98">
        <v>43</v>
      </c>
      <c r="BR630" s="38">
        <v>23</v>
      </c>
      <c r="BS630" s="38">
        <v>17</v>
      </c>
      <c r="BT630" s="97" t="s">
        <v>1589</v>
      </c>
    </row>
    <row r="631" spans="1:72" x14ac:dyDescent="0.25">
      <c r="S631" s="40" t="s">
        <v>1481</v>
      </c>
      <c r="T631" s="46">
        <v>0</v>
      </c>
      <c r="U631" s="46">
        <v>3</v>
      </c>
      <c r="V631" s="46">
        <v>0</v>
      </c>
      <c r="W631" s="46">
        <v>5</v>
      </c>
      <c r="X631" s="46">
        <v>17</v>
      </c>
      <c r="Y631" s="46">
        <v>0</v>
      </c>
      <c r="Z631" s="10">
        <f t="shared" si="140"/>
        <v>8</v>
      </c>
      <c r="AA631" s="40" t="s">
        <v>1481</v>
      </c>
      <c r="AO631" s="9" t="s">
        <v>1609</v>
      </c>
      <c r="AP631" s="68">
        <v>0</v>
      </c>
      <c r="AQ631" s="68">
        <v>0</v>
      </c>
      <c r="AR631" s="68">
        <v>0</v>
      </c>
      <c r="AS631" s="68">
        <v>0</v>
      </c>
      <c r="AT631" s="68">
        <v>0</v>
      </c>
      <c r="AU631" s="68">
        <v>0</v>
      </c>
      <c r="AV631" s="68">
        <v>0</v>
      </c>
      <c r="AW631" s="68">
        <v>0</v>
      </c>
      <c r="AX631" s="68">
        <v>0</v>
      </c>
      <c r="AY631" s="68">
        <v>0</v>
      </c>
      <c r="AZ631" s="68">
        <v>0</v>
      </c>
      <c r="BA631" s="68">
        <v>0</v>
      </c>
      <c r="BB631" s="68">
        <v>0</v>
      </c>
      <c r="BC631" s="68">
        <v>0</v>
      </c>
      <c r="BD631" s="68">
        <v>0</v>
      </c>
      <c r="BE631" s="68">
        <v>0</v>
      </c>
      <c r="BF631" s="68">
        <v>0</v>
      </c>
      <c r="BG631" s="20">
        <v>61</v>
      </c>
      <c r="BH631" s="68">
        <v>57</v>
      </c>
      <c r="BI631" s="68">
        <v>152</v>
      </c>
      <c r="BJ631" s="68">
        <v>72</v>
      </c>
      <c r="BK631" s="68">
        <v>204</v>
      </c>
      <c r="BL631" s="68">
        <v>229</v>
      </c>
      <c r="BM631" s="69">
        <v>320</v>
      </c>
      <c r="BN631" s="68">
        <v>186</v>
      </c>
      <c r="BO631" s="68">
        <v>291</v>
      </c>
      <c r="BP631" s="72">
        <v>114</v>
      </c>
      <c r="BQ631" s="20">
        <v>126</v>
      </c>
      <c r="BR631" s="20">
        <v>56</v>
      </c>
      <c r="BS631" s="20">
        <v>57</v>
      </c>
      <c r="BT631" s="9" t="s">
        <v>1609</v>
      </c>
    </row>
    <row r="632" spans="1:72" x14ac:dyDescent="0.25">
      <c r="S632" s="10" t="s">
        <v>1482</v>
      </c>
      <c r="T632" s="113">
        <v>5</v>
      </c>
      <c r="U632" s="113">
        <v>13</v>
      </c>
      <c r="V632" s="113">
        <v>3</v>
      </c>
      <c r="W632" s="113">
        <v>36</v>
      </c>
      <c r="X632" s="113">
        <v>335</v>
      </c>
      <c r="Y632" s="113">
        <v>0</v>
      </c>
      <c r="Z632" s="10">
        <f t="shared" si="140"/>
        <v>57</v>
      </c>
      <c r="AA632" s="10" t="s">
        <v>1482</v>
      </c>
      <c r="AO632" s="97" t="s">
        <v>1590</v>
      </c>
      <c r="AP632" s="78">
        <v>0</v>
      </c>
      <c r="AQ632" s="78">
        <v>0</v>
      </c>
      <c r="AR632" s="78">
        <v>0</v>
      </c>
      <c r="AS632" s="78">
        <v>0</v>
      </c>
      <c r="AT632" s="78">
        <v>0</v>
      </c>
      <c r="AU632" s="78">
        <v>0</v>
      </c>
      <c r="AV632" s="78">
        <v>0</v>
      </c>
      <c r="AW632" s="78">
        <v>0</v>
      </c>
      <c r="AX632" s="78">
        <v>0</v>
      </c>
      <c r="AY632" s="78">
        <v>0</v>
      </c>
      <c r="AZ632" s="78">
        <v>0</v>
      </c>
      <c r="BA632" s="78">
        <v>0</v>
      </c>
      <c r="BB632" s="78">
        <v>0</v>
      </c>
      <c r="BC632" s="78">
        <v>0</v>
      </c>
      <c r="BD632" s="78">
        <v>0</v>
      </c>
      <c r="BE632" s="78">
        <v>0</v>
      </c>
      <c r="BF632" s="78">
        <v>0</v>
      </c>
      <c r="BG632" s="98">
        <v>0</v>
      </c>
      <c r="BH632" s="98">
        <v>0</v>
      </c>
      <c r="BI632" s="78">
        <v>76</v>
      </c>
      <c r="BJ632" s="78">
        <v>315</v>
      </c>
      <c r="BK632" s="80">
        <v>456</v>
      </c>
      <c r="BL632" s="99">
        <v>337</v>
      </c>
      <c r="BM632" s="99">
        <v>386</v>
      </c>
      <c r="BN632" s="99">
        <v>515</v>
      </c>
      <c r="BO632" s="99">
        <v>623</v>
      </c>
      <c r="BP632" s="69">
        <v>676</v>
      </c>
      <c r="BQ632" s="98">
        <v>642</v>
      </c>
      <c r="BR632" s="38">
        <v>484</v>
      </c>
      <c r="BS632" s="38">
        <v>335</v>
      </c>
      <c r="BT632" s="97" t="s">
        <v>1590</v>
      </c>
    </row>
    <row r="633" spans="1:72" x14ac:dyDescent="0.25">
      <c r="S633" s="40" t="s">
        <v>1483</v>
      </c>
      <c r="T633" s="114">
        <v>112</v>
      </c>
      <c r="U633" s="114">
        <v>166</v>
      </c>
      <c r="V633" s="114">
        <v>28</v>
      </c>
      <c r="W633" s="114">
        <v>253</v>
      </c>
      <c r="X633" s="114">
        <v>358</v>
      </c>
      <c r="Y633" s="114">
        <v>0</v>
      </c>
      <c r="Z633" s="10">
        <f t="shared" si="140"/>
        <v>559</v>
      </c>
      <c r="AA633" s="40" t="s">
        <v>1483</v>
      </c>
      <c r="AO633" s="9" t="s">
        <v>1610</v>
      </c>
      <c r="AP633" s="68">
        <v>0</v>
      </c>
      <c r="AQ633" s="68">
        <v>0</v>
      </c>
      <c r="AR633" s="68">
        <v>0</v>
      </c>
      <c r="AS633" s="68">
        <v>0</v>
      </c>
      <c r="AT633" s="68">
        <v>0</v>
      </c>
      <c r="AU633" s="68">
        <v>0</v>
      </c>
      <c r="AV633" s="68">
        <v>0</v>
      </c>
      <c r="AW633" s="68">
        <v>0</v>
      </c>
      <c r="AX633" s="68">
        <v>0</v>
      </c>
      <c r="AY633" s="68">
        <v>0</v>
      </c>
      <c r="AZ633" s="68">
        <v>0</v>
      </c>
      <c r="BA633" s="68">
        <v>0</v>
      </c>
      <c r="BB633" s="68">
        <v>0</v>
      </c>
      <c r="BC633" s="68">
        <v>0</v>
      </c>
      <c r="BD633" s="68">
        <v>0</v>
      </c>
      <c r="BE633" s="68">
        <v>0</v>
      </c>
      <c r="BF633" s="68">
        <v>0</v>
      </c>
      <c r="BG633" s="68">
        <v>0</v>
      </c>
      <c r="BH633" s="68">
        <v>0</v>
      </c>
      <c r="BI633" s="68">
        <v>0</v>
      </c>
      <c r="BJ633" s="68">
        <v>0</v>
      </c>
      <c r="BK633" s="68">
        <v>0</v>
      </c>
      <c r="BL633" s="68">
        <v>0</v>
      </c>
      <c r="BM633" s="68">
        <v>4</v>
      </c>
      <c r="BN633" s="68">
        <v>1</v>
      </c>
      <c r="BO633" s="68">
        <v>40</v>
      </c>
      <c r="BP633" s="72">
        <v>50</v>
      </c>
      <c r="BQ633" s="18">
        <v>364</v>
      </c>
      <c r="BR633" s="20">
        <v>319</v>
      </c>
      <c r="BS633" s="82">
        <v>559</v>
      </c>
      <c r="BT633" s="9" t="s">
        <v>1610</v>
      </c>
    </row>
    <row r="634" spans="1:72" x14ac:dyDescent="0.25">
      <c r="S634" s="10" t="s">
        <v>1484</v>
      </c>
      <c r="T634" s="113">
        <v>0</v>
      </c>
      <c r="U634" s="113">
        <v>0</v>
      </c>
      <c r="V634" s="113">
        <v>4</v>
      </c>
      <c r="W634" s="113">
        <v>41</v>
      </c>
      <c r="X634" s="113">
        <v>0</v>
      </c>
      <c r="Y634" s="113">
        <v>0</v>
      </c>
      <c r="Z634" s="10">
        <f t="shared" si="140"/>
        <v>45</v>
      </c>
      <c r="AA634" s="10" t="s">
        <v>1484</v>
      </c>
      <c r="AO634" s="97" t="s">
        <v>1591</v>
      </c>
      <c r="AP634" s="78">
        <v>0</v>
      </c>
      <c r="AQ634" s="78">
        <v>0</v>
      </c>
      <c r="AR634" s="78">
        <v>0</v>
      </c>
      <c r="AS634" s="78">
        <v>0</v>
      </c>
      <c r="AT634" s="78">
        <v>0</v>
      </c>
      <c r="AU634" s="78">
        <v>0</v>
      </c>
      <c r="AV634" s="78">
        <v>0</v>
      </c>
      <c r="AW634" s="78">
        <v>0</v>
      </c>
      <c r="AX634" s="78">
        <v>0</v>
      </c>
      <c r="AY634" s="78">
        <v>0</v>
      </c>
      <c r="AZ634" s="78">
        <v>0</v>
      </c>
      <c r="BA634" s="78">
        <v>0</v>
      </c>
      <c r="BB634" s="78">
        <v>0</v>
      </c>
      <c r="BC634" s="78">
        <v>0</v>
      </c>
      <c r="BD634" s="78">
        <v>0</v>
      </c>
      <c r="BE634" s="78">
        <v>0</v>
      </c>
      <c r="BF634" s="78">
        <v>0</v>
      </c>
      <c r="BG634" s="98">
        <v>0</v>
      </c>
      <c r="BH634" s="98">
        <v>0</v>
      </c>
      <c r="BI634" s="98">
        <v>0</v>
      </c>
      <c r="BJ634" s="98">
        <v>0</v>
      </c>
      <c r="BK634" s="98">
        <v>0</v>
      </c>
      <c r="BL634" s="98">
        <v>0</v>
      </c>
      <c r="BM634" s="98">
        <v>0</v>
      </c>
      <c r="BN634" s="98">
        <v>0</v>
      </c>
      <c r="BO634" s="98">
        <v>0</v>
      </c>
      <c r="BP634" s="98">
        <v>1</v>
      </c>
      <c r="BQ634" s="98">
        <v>17</v>
      </c>
      <c r="BR634" s="38">
        <v>191</v>
      </c>
      <c r="BS634" s="38">
        <v>358</v>
      </c>
      <c r="BT634" s="97" t="s">
        <v>1591</v>
      </c>
    </row>
    <row r="635" spans="1:72" x14ac:dyDescent="0.25">
      <c r="T635" s="16">
        <f>SUM(T628:T634)</f>
        <v>117</v>
      </c>
      <c r="U635" s="16">
        <f t="shared" ref="U635:Y635" si="141">SUM(U628:U634)</f>
        <v>183</v>
      </c>
      <c r="V635" s="16">
        <f t="shared" si="141"/>
        <v>35</v>
      </c>
      <c r="W635" s="16">
        <f t="shared" si="141"/>
        <v>339</v>
      </c>
      <c r="X635" s="16">
        <f t="shared" si="141"/>
        <v>710</v>
      </c>
      <c r="Y635" s="16">
        <f t="shared" si="141"/>
        <v>0</v>
      </c>
      <c r="Z635" s="10">
        <f t="shared" si="140"/>
        <v>674</v>
      </c>
      <c r="AO635" s="9" t="s">
        <v>1611</v>
      </c>
      <c r="AP635" s="68">
        <v>0</v>
      </c>
      <c r="AQ635" s="68">
        <v>0</v>
      </c>
      <c r="AR635" s="68">
        <v>0</v>
      </c>
      <c r="AS635" s="68">
        <v>0</v>
      </c>
      <c r="AT635" s="68">
        <v>0</v>
      </c>
      <c r="AU635" s="68">
        <v>0</v>
      </c>
      <c r="AV635" s="68">
        <v>0</v>
      </c>
      <c r="AW635" s="68">
        <v>0</v>
      </c>
      <c r="AX635" s="68">
        <v>0</v>
      </c>
      <c r="AY635" s="68">
        <v>0</v>
      </c>
      <c r="AZ635" s="68">
        <v>0</v>
      </c>
      <c r="BA635" s="68">
        <v>0</v>
      </c>
      <c r="BB635" s="68">
        <v>0</v>
      </c>
      <c r="BC635" s="68">
        <v>0</v>
      </c>
      <c r="BD635" s="68">
        <v>0</v>
      </c>
      <c r="BE635" s="68">
        <v>0</v>
      </c>
      <c r="BF635" s="68">
        <v>0</v>
      </c>
      <c r="BG635" s="68">
        <v>0</v>
      </c>
      <c r="BH635" s="68">
        <v>0</v>
      </c>
      <c r="BI635" s="68">
        <v>0</v>
      </c>
      <c r="BJ635" s="68">
        <v>0</v>
      </c>
      <c r="BK635" s="68">
        <v>0</v>
      </c>
      <c r="BL635" s="68">
        <v>0</v>
      </c>
      <c r="BM635" s="68">
        <v>0</v>
      </c>
      <c r="BN635" s="68">
        <v>0</v>
      </c>
      <c r="BO635" s="68">
        <v>0</v>
      </c>
      <c r="BP635" s="72">
        <v>0</v>
      </c>
      <c r="BQ635" s="20">
        <v>0</v>
      </c>
      <c r="BR635" s="20">
        <v>0</v>
      </c>
      <c r="BS635" s="20">
        <v>45</v>
      </c>
      <c r="BT635" s="9" t="s">
        <v>1611</v>
      </c>
    </row>
    <row r="636" spans="1:72" x14ac:dyDescent="0.25">
      <c r="AO636" s="97" t="s">
        <v>1593</v>
      </c>
      <c r="AP636" s="78">
        <v>0</v>
      </c>
      <c r="AQ636" s="78">
        <v>0</v>
      </c>
      <c r="AR636" s="78">
        <v>0</v>
      </c>
      <c r="AS636" s="78">
        <v>0</v>
      </c>
      <c r="AT636" s="78">
        <v>0</v>
      </c>
      <c r="AU636" s="78">
        <v>0</v>
      </c>
      <c r="AV636" s="78">
        <v>0</v>
      </c>
      <c r="AW636" s="78">
        <v>0</v>
      </c>
      <c r="AX636" s="78">
        <v>0</v>
      </c>
      <c r="AY636" s="78">
        <v>0</v>
      </c>
      <c r="AZ636" s="78">
        <v>0</v>
      </c>
      <c r="BA636" s="78">
        <v>0</v>
      </c>
      <c r="BB636" s="78">
        <v>0</v>
      </c>
      <c r="BC636" s="78">
        <v>0</v>
      </c>
      <c r="BD636" s="78">
        <v>0</v>
      </c>
      <c r="BE636" s="78">
        <v>0</v>
      </c>
      <c r="BF636" s="78">
        <v>0</v>
      </c>
      <c r="BG636" s="98">
        <v>0</v>
      </c>
      <c r="BH636" s="98">
        <v>0</v>
      </c>
      <c r="BI636" s="98">
        <v>0</v>
      </c>
      <c r="BJ636" s="98">
        <v>0</v>
      </c>
      <c r="BK636" s="98">
        <v>0</v>
      </c>
      <c r="BL636" s="98">
        <v>0</v>
      </c>
      <c r="BM636" s="98">
        <v>0</v>
      </c>
      <c r="BN636" s="98">
        <v>0</v>
      </c>
      <c r="BO636" s="98">
        <v>0</v>
      </c>
      <c r="BP636" s="98">
        <v>0</v>
      </c>
      <c r="BQ636" s="98">
        <v>0</v>
      </c>
      <c r="BR636" s="38">
        <v>0</v>
      </c>
      <c r="BS636" s="38">
        <v>0</v>
      </c>
      <c r="BT636" s="97" t="s">
        <v>1593</v>
      </c>
    </row>
    <row r="638" spans="1:72" x14ac:dyDescent="0.25">
      <c r="T638" s="115"/>
      <c r="U638" s="115"/>
      <c r="V638" s="115"/>
      <c r="W638" s="115"/>
      <c r="X638" s="115"/>
    </row>
    <row r="639" spans="1:72" x14ac:dyDescent="0.25">
      <c r="T639" s="116"/>
      <c r="U639" s="116"/>
      <c r="V639" s="116"/>
      <c r="W639" s="116"/>
      <c r="X639" s="116"/>
    </row>
    <row r="640" spans="1:72" x14ac:dyDescent="0.25">
      <c r="T640" s="116"/>
      <c r="U640" s="116"/>
      <c r="V640" s="116"/>
      <c r="W640" s="116"/>
      <c r="X640" s="116"/>
    </row>
    <row r="641" spans="1:68" x14ac:dyDescent="0.25">
      <c r="T641" s="116"/>
      <c r="U641" s="116"/>
      <c r="V641" s="116"/>
      <c r="W641" s="116"/>
      <c r="X641" s="116"/>
    </row>
    <row r="642" spans="1:68" x14ac:dyDescent="0.25">
      <c r="T642" s="116"/>
      <c r="U642" s="116"/>
      <c r="V642" s="116"/>
      <c r="W642" s="116"/>
      <c r="X642" s="116"/>
    </row>
    <row r="651" spans="1:68" ht="42" customHeight="1" x14ac:dyDescent="0.25">
      <c r="A651" s="28" t="s">
        <v>1569</v>
      </c>
      <c r="B651" s="28" t="s">
        <v>1492</v>
      </c>
      <c r="C651" s="28" t="s">
        <v>1468</v>
      </c>
      <c r="D651" s="28" t="s">
        <v>1493</v>
      </c>
      <c r="E651" s="28" t="s">
        <v>1494</v>
      </c>
      <c r="F651" s="28" t="s">
        <v>1495</v>
      </c>
      <c r="G651" s="28" t="s">
        <v>1496</v>
      </c>
      <c r="H651" s="28" t="s">
        <v>1497</v>
      </c>
      <c r="I651" s="28" t="s">
        <v>1498</v>
      </c>
      <c r="J651" s="31" t="s">
        <v>1500</v>
      </c>
      <c r="K651" s="32" t="s">
        <v>1501</v>
      </c>
      <c r="M651" s="12" t="s">
        <v>1630</v>
      </c>
      <c r="S651" s="21" t="s">
        <v>1569</v>
      </c>
      <c r="AL651" s="13" t="s">
        <v>1530</v>
      </c>
      <c r="AM651" s="61" t="s">
        <v>1569</v>
      </c>
      <c r="AN651" s="62"/>
      <c r="AO651" s="62"/>
      <c r="AP651" s="62"/>
    </row>
    <row r="652" spans="1:68" x14ac:dyDescent="0.25">
      <c r="A652" s="33" t="s">
        <v>174</v>
      </c>
      <c r="B652" s="33" t="s">
        <v>248</v>
      </c>
      <c r="C652" s="34">
        <v>1</v>
      </c>
      <c r="D652" s="47">
        <v>1</v>
      </c>
      <c r="E652" s="47">
        <v>0</v>
      </c>
      <c r="F652" s="47">
        <v>0</v>
      </c>
      <c r="G652" s="47">
        <v>0</v>
      </c>
      <c r="H652" s="47">
        <v>1</v>
      </c>
      <c r="I652" s="47">
        <v>0</v>
      </c>
      <c r="J652" s="47">
        <v>0</v>
      </c>
      <c r="K652" s="35">
        <f t="shared" ref="K652:K672" si="142">SUM(E652:J652)</f>
        <v>1</v>
      </c>
      <c r="S652" s="9" t="s">
        <v>1503</v>
      </c>
      <c r="T652" s="9" t="s">
        <v>80</v>
      </c>
      <c r="U652" s="9" t="s">
        <v>51</v>
      </c>
      <c r="V652" s="9" t="s">
        <v>97</v>
      </c>
      <c r="W652" s="9" t="s">
        <v>63</v>
      </c>
      <c r="X652" s="9" t="s">
        <v>59</v>
      </c>
      <c r="Y652" s="9" t="s">
        <v>55</v>
      </c>
      <c r="AL652" s="6" t="s">
        <v>1616</v>
      </c>
      <c r="AM652" s="62"/>
      <c r="AN652" s="62"/>
      <c r="AO652" s="62"/>
      <c r="AP652" s="62"/>
    </row>
    <row r="653" spans="1:68" x14ac:dyDescent="0.25">
      <c r="A653" s="33" t="s">
        <v>174</v>
      </c>
      <c r="B653" s="33" t="s">
        <v>250</v>
      </c>
      <c r="C653" s="34">
        <v>1</v>
      </c>
      <c r="D653" s="47">
        <v>1</v>
      </c>
      <c r="E653" s="47">
        <v>0</v>
      </c>
      <c r="F653" s="47">
        <v>0</v>
      </c>
      <c r="G653" s="47">
        <v>0</v>
      </c>
      <c r="H653" s="47">
        <v>1</v>
      </c>
      <c r="I653" s="47">
        <v>0</v>
      </c>
      <c r="J653" s="47">
        <v>0</v>
      </c>
      <c r="K653" s="35">
        <f t="shared" si="142"/>
        <v>1</v>
      </c>
      <c r="M653" s="6">
        <v>2</v>
      </c>
      <c r="S653" s="9" t="s">
        <v>1478</v>
      </c>
      <c r="T653" s="20">
        <v>0</v>
      </c>
      <c r="U653" s="20">
        <v>0</v>
      </c>
      <c r="V653" s="20">
        <v>0</v>
      </c>
      <c r="W653" s="20">
        <v>2</v>
      </c>
      <c r="X653" s="20">
        <v>0</v>
      </c>
      <c r="Y653" s="9">
        <f t="shared" ref="Y653:Y659" si="143">SUM(T653:X653)</f>
        <v>2</v>
      </c>
      <c r="AL653" s="6" t="s">
        <v>1533</v>
      </c>
      <c r="AM653" s="62"/>
      <c r="AN653" s="62"/>
      <c r="AO653" s="62"/>
      <c r="AP653" s="62"/>
      <c r="BI653" s="6" t="s">
        <v>1531</v>
      </c>
    </row>
    <row r="654" spans="1:68" x14ac:dyDescent="0.25">
      <c r="A654" s="55" t="s">
        <v>177</v>
      </c>
      <c r="B654" s="55" t="s">
        <v>571</v>
      </c>
      <c r="C654" s="117">
        <v>2</v>
      </c>
      <c r="D654" s="48">
        <v>2</v>
      </c>
      <c r="E654" s="48">
        <v>0</v>
      </c>
      <c r="F654" s="48">
        <v>0</v>
      </c>
      <c r="G654" s="48">
        <v>0</v>
      </c>
      <c r="H654" s="48">
        <v>2</v>
      </c>
      <c r="I654" s="48">
        <v>0</v>
      </c>
      <c r="J654" s="48">
        <v>0</v>
      </c>
      <c r="K654" s="118">
        <f t="shared" si="142"/>
        <v>2</v>
      </c>
      <c r="S654" s="40" t="s">
        <v>1479</v>
      </c>
      <c r="T654" s="38">
        <v>0</v>
      </c>
      <c r="U654" s="38">
        <v>0</v>
      </c>
      <c r="V654" s="38">
        <v>0</v>
      </c>
      <c r="W654" s="38">
        <v>3</v>
      </c>
      <c r="X654" s="38">
        <v>0</v>
      </c>
      <c r="Y654" s="9">
        <f t="shared" si="143"/>
        <v>3</v>
      </c>
      <c r="AM654" s="62"/>
      <c r="AN654" s="62"/>
      <c r="AO654" s="62"/>
      <c r="AP654" s="62"/>
    </row>
    <row r="655" spans="1:68" x14ac:dyDescent="0.25">
      <c r="A655" s="55" t="s">
        <v>177</v>
      </c>
      <c r="B655" s="36" t="s">
        <v>688</v>
      </c>
      <c r="C655" s="37">
        <v>1</v>
      </c>
      <c r="D655" s="48">
        <v>1</v>
      </c>
      <c r="E655" s="48">
        <v>0</v>
      </c>
      <c r="F655" s="48">
        <v>0</v>
      </c>
      <c r="G655" s="48">
        <v>0</v>
      </c>
      <c r="H655" s="48">
        <v>1</v>
      </c>
      <c r="I655" s="48">
        <v>0</v>
      </c>
      <c r="J655" s="48">
        <v>0</v>
      </c>
      <c r="K655" s="100">
        <f t="shared" si="142"/>
        <v>1</v>
      </c>
      <c r="M655" s="6">
        <v>3</v>
      </c>
      <c r="S655" s="9" t="s">
        <v>1480</v>
      </c>
      <c r="T655" s="20">
        <v>0</v>
      </c>
      <c r="U655" s="20">
        <v>0</v>
      </c>
      <c r="V655" s="20">
        <v>0</v>
      </c>
      <c r="W655" s="20">
        <v>6</v>
      </c>
      <c r="X655" s="20">
        <v>0</v>
      </c>
      <c r="Y655" s="9">
        <f t="shared" si="143"/>
        <v>6</v>
      </c>
      <c r="AL655" s="6" t="s">
        <v>5</v>
      </c>
      <c r="AM655" s="6" t="s">
        <v>1541</v>
      </c>
      <c r="AN655" s="6" t="s">
        <v>1542</v>
      </c>
      <c r="AO655" s="6" t="s">
        <v>1543</v>
      </c>
      <c r="AP655" s="6" t="s">
        <v>1544</v>
      </c>
      <c r="AQ655" s="6" t="s">
        <v>1545</v>
      </c>
      <c r="AR655" s="6" t="s">
        <v>1546</v>
      </c>
      <c r="AS655" s="6" t="s">
        <v>1547</v>
      </c>
      <c r="AT655" s="65" t="s">
        <v>1548</v>
      </c>
      <c r="AU655" s="65" t="s">
        <v>1549</v>
      </c>
      <c r="AV655" s="6" t="s">
        <v>1550</v>
      </c>
      <c r="AW655" s="6" t="s">
        <v>1551</v>
      </c>
      <c r="AX655" s="6" t="s">
        <v>1552</v>
      </c>
      <c r="AY655" s="6" t="s">
        <v>1553</v>
      </c>
      <c r="AZ655" s="6" t="s">
        <v>1554</v>
      </c>
      <c r="BA655" s="6" t="s">
        <v>1555</v>
      </c>
      <c r="BB655" s="6" t="s">
        <v>1556</v>
      </c>
      <c r="BC655" s="6" t="s">
        <v>1557</v>
      </c>
      <c r="BD655" s="6" t="s">
        <v>1558</v>
      </c>
      <c r="BE655" s="6" t="s">
        <v>1559</v>
      </c>
      <c r="BF655" s="6" t="s">
        <v>1560</v>
      </c>
      <c r="BG655" s="6" t="s">
        <v>1561</v>
      </c>
      <c r="BH655" s="6" t="s">
        <v>1562</v>
      </c>
      <c r="BI655" s="21" t="s">
        <v>1563</v>
      </c>
      <c r="BJ655" s="6" t="s">
        <v>1564</v>
      </c>
      <c r="BK655" s="6" t="s">
        <v>1565</v>
      </c>
      <c r="BL655" s="6" t="s">
        <v>1566</v>
      </c>
      <c r="BM655" s="6" t="s">
        <v>1567</v>
      </c>
      <c r="BN655" s="6" t="s">
        <v>1568</v>
      </c>
      <c r="BO655" s="6" t="s">
        <v>1569</v>
      </c>
    </row>
    <row r="656" spans="1:68" x14ac:dyDescent="0.25">
      <c r="A656" s="33" t="s">
        <v>180</v>
      </c>
      <c r="B656" s="33" t="s">
        <v>688</v>
      </c>
      <c r="C656" s="34">
        <v>3</v>
      </c>
      <c r="D656" s="47">
        <v>3</v>
      </c>
      <c r="E656" s="47">
        <v>0</v>
      </c>
      <c r="F656" s="47">
        <v>0</v>
      </c>
      <c r="G656" s="47">
        <v>0</v>
      </c>
      <c r="H656" s="47">
        <v>3</v>
      </c>
      <c r="I656" s="47">
        <v>0</v>
      </c>
      <c r="J656" s="47">
        <v>0</v>
      </c>
      <c r="K656" s="35">
        <f t="shared" si="142"/>
        <v>3</v>
      </c>
      <c r="S656" s="40" t="s">
        <v>1481</v>
      </c>
      <c r="T656" s="38">
        <v>1</v>
      </c>
      <c r="U656" s="38">
        <v>2</v>
      </c>
      <c r="V656" s="38">
        <v>0</v>
      </c>
      <c r="W656" s="38">
        <v>17</v>
      </c>
      <c r="X656" s="38">
        <v>23</v>
      </c>
      <c r="Y656" s="9">
        <f t="shared" si="143"/>
        <v>43</v>
      </c>
      <c r="AL656" s="6" t="s">
        <v>1579</v>
      </c>
      <c r="AM656" s="62">
        <v>0</v>
      </c>
      <c r="AN656" s="62">
        <v>0</v>
      </c>
      <c r="AO656" s="62">
        <v>0</v>
      </c>
      <c r="AP656" s="62">
        <v>0</v>
      </c>
      <c r="AQ656" s="62">
        <v>0</v>
      </c>
      <c r="AR656" s="62">
        <v>0</v>
      </c>
      <c r="AS656" s="62">
        <v>0</v>
      </c>
      <c r="AT656" s="61">
        <v>0</v>
      </c>
      <c r="AU656" s="61">
        <v>0</v>
      </c>
      <c r="AV656" s="62">
        <v>0</v>
      </c>
      <c r="AW656" s="62">
        <v>0</v>
      </c>
      <c r="AX656" s="62">
        <v>0</v>
      </c>
      <c r="AY656" s="62">
        <v>0</v>
      </c>
      <c r="AZ656" s="62">
        <v>0</v>
      </c>
      <c r="BA656" s="62">
        <v>0</v>
      </c>
      <c r="BB656" s="62">
        <v>0</v>
      </c>
      <c r="BC656" s="62">
        <v>0</v>
      </c>
      <c r="BD656" s="62">
        <v>0</v>
      </c>
      <c r="BE656" s="62">
        <v>0</v>
      </c>
      <c r="BF656" s="62">
        <v>0</v>
      </c>
      <c r="BG656" s="62">
        <v>0</v>
      </c>
      <c r="BH656" s="62">
        <v>0</v>
      </c>
      <c r="BI656" s="62">
        <v>0</v>
      </c>
      <c r="BJ656" s="62">
        <v>0</v>
      </c>
      <c r="BK656" s="13">
        <v>0</v>
      </c>
      <c r="BL656" s="13">
        <v>0</v>
      </c>
      <c r="BM656" s="13">
        <v>0</v>
      </c>
      <c r="BN656" s="6">
        <v>0</v>
      </c>
      <c r="BO656" s="6">
        <v>0</v>
      </c>
      <c r="BP656" s="6" t="s">
        <v>1579</v>
      </c>
    </row>
    <row r="657" spans="1:68" x14ac:dyDescent="0.25">
      <c r="A657" s="33" t="s">
        <v>180</v>
      </c>
      <c r="B657" s="33" t="s">
        <v>248</v>
      </c>
      <c r="C657" s="34">
        <v>1</v>
      </c>
      <c r="D657" s="47">
        <v>1</v>
      </c>
      <c r="E657" s="47">
        <v>0</v>
      </c>
      <c r="F657" s="47">
        <v>0</v>
      </c>
      <c r="G657" s="47">
        <v>0</v>
      </c>
      <c r="H657" s="47">
        <v>1</v>
      </c>
      <c r="I657" s="47">
        <v>0</v>
      </c>
      <c r="J657" s="47">
        <v>0</v>
      </c>
      <c r="K657" s="35">
        <f t="shared" si="142"/>
        <v>1</v>
      </c>
      <c r="S657" s="10" t="s">
        <v>1482</v>
      </c>
      <c r="T657" s="20">
        <v>2</v>
      </c>
      <c r="U657" s="20">
        <v>19</v>
      </c>
      <c r="V657" s="20">
        <v>2</v>
      </c>
      <c r="W657" s="20">
        <v>47</v>
      </c>
      <c r="X657" s="20">
        <v>484</v>
      </c>
      <c r="Y657" s="9">
        <f t="shared" si="143"/>
        <v>554</v>
      </c>
      <c r="AL657" s="6" t="s">
        <v>1580</v>
      </c>
      <c r="AM657" s="62">
        <v>0</v>
      </c>
      <c r="AN657" s="62">
        <v>0</v>
      </c>
      <c r="AO657" s="62">
        <v>0</v>
      </c>
      <c r="AP657" s="62">
        <v>0</v>
      </c>
      <c r="AQ657" s="62">
        <v>0</v>
      </c>
      <c r="AR657" s="62">
        <v>0</v>
      </c>
      <c r="AS657" s="62">
        <v>0</v>
      </c>
      <c r="AT657" s="61">
        <v>0</v>
      </c>
      <c r="AU657" s="61">
        <v>0</v>
      </c>
      <c r="AV657" s="62">
        <v>0</v>
      </c>
      <c r="AW657" s="62">
        <v>0</v>
      </c>
      <c r="AX657" s="62">
        <v>0</v>
      </c>
      <c r="AY657" s="62">
        <v>0</v>
      </c>
      <c r="AZ657" s="62">
        <v>0</v>
      </c>
      <c r="BA657" s="62">
        <v>0</v>
      </c>
      <c r="BB657" s="62">
        <v>0</v>
      </c>
      <c r="BC657" s="62">
        <v>0</v>
      </c>
      <c r="BD657" s="62">
        <v>0</v>
      </c>
      <c r="BE657" s="62">
        <v>0</v>
      </c>
      <c r="BF657" s="62">
        <v>0</v>
      </c>
      <c r="BG657" s="62">
        <v>0</v>
      </c>
      <c r="BH657" s="62">
        <v>0</v>
      </c>
      <c r="BI657" s="62">
        <v>0</v>
      </c>
      <c r="BJ657" s="62">
        <v>0</v>
      </c>
      <c r="BK657" s="13">
        <v>0</v>
      </c>
      <c r="BL657" s="13">
        <v>0</v>
      </c>
      <c r="BM657" s="13">
        <v>0</v>
      </c>
      <c r="BN657" s="6">
        <v>0</v>
      </c>
      <c r="BO657" s="6">
        <v>0</v>
      </c>
      <c r="BP657" s="6" t="s">
        <v>1580</v>
      </c>
    </row>
    <row r="658" spans="1:68" x14ac:dyDescent="0.25">
      <c r="A658" s="33" t="s">
        <v>180</v>
      </c>
      <c r="B658" s="33" t="s">
        <v>250</v>
      </c>
      <c r="C658" s="34">
        <v>2</v>
      </c>
      <c r="D658" s="47">
        <v>2</v>
      </c>
      <c r="E658" s="47">
        <v>0</v>
      </c>
      <c r="F658" s="47">
        <v>0</v>
      </c>
      <c r="G658" s="47">
        <v>0</v>
      </c>
      <c r="H658" s="47">
        <v>2</v>
      </c>
      <c r="I658" s="47">
        <v>0</v>
      </c>
      <c r="J658" s="47">
        <v>0</v>
      </c>
      <c r="K658" s="35">
        <f t="shared" si="142"/>
        <v>2</v>
      </c>
      <c r="M658" s="6">
        <v>6</v>
      </c>
      <c r="S658" s="40" t="s">
        <v>1483</v>
      </c>
      <c r="T658" s="38">
        <v>69</v>
      </c>
      <c r="U658" s="38">
        <v>129</v>
      </c>
      <c r="V658" s="38">
        <v>39</v>
      </c>
      <c r="W658" s="38">
        <v>135</v>
      </c>
      <c r="X658" s="38">
        <v>191</v>
      </c>
      <c r="Y658" s="9">
        <f t="shared" si="143"/>
        <v>563</v>
      </c>
      <c r="AL658" s="6" t="s">
        <v>1581</v>
      </c>
      <c r="AM658" s="62">
        <v>0</v>
      </c>
      <c r="AN658" s="62">
        <v>0</v>
      </c>
      <c r="AO658" s="62">
        <v>0</v>
      </c>
      <c r="AP658" s="62">
        <v>0</v>
      </c>
      <c r="AQ658" s="62">
        <v>0</v>
      </c>
      <c r="AR658" s="62">
        <v>0</v>
      </c>
      <c r="AS658" s="62">
        <v>0</v>
      </c>
      <c r="AT658" s="61">
        <v>0</v>
      </c>
      <c r="AU658" s="61">
        <v>0</v>
      </c>
      <c r="AV658" s="62">
        <v>0</v>
      </c>
      <c r="AW658" s="62">
        <v>0</v>
      </c>
      <c r="AX658" s="62">
        <v>1</v>
      </c>
      <c r="AY658" s="62">
        <v>0</v>
      </c>
      <c r="AZ658" s="62">
        <v>0</v>
      </c>
      <c r="BA658" s="62">
        <v>0</v>
      </c>
      <c r="BB658" s="62">
        <v>0</v>
      </c>
      <c r="BC658" s="62">
        <v>0</v>
      </c>
      <c r="BD658" s="62">
        <v>0</v>
      </c>
      <c r="BE658" s="62">
        <v>0</v>
      </c>
      <c r="BF658" s="62">
        <v>0</v>
      </c>
      <c r="BG658" s="62">
        <v>0</v>
      </c>
      <c r="BH658" s="62">
        <v>0</v>
      </c>
      <c r="BI658" s="62">
        <v>0</v>
      </c>
      <c r="BJ658" s="62">
        <v>0</v>
      </c>
      <c r="BK658" s="13">
        <v>0</v>
      </c>
      <c r="BL658" s="13">
        <v>0</v>
      </c>
      <c r="BM658" s="13">
        <v>0</v>
      </c>
      <c r="BN658" s="6">
        <v>0</v>
      </c>
      <c r="BO658" s="6">
        <v>0</v>
      </c>
      <c r="BP658" s="6" t="s">
        <v>1581</v>
      </c>
    </row>
    <row r="659" spans="1:68" x14ac:dyDescent="0.25">
      <c r="A659" s="55" t="s">
        <v>183</v>
      </c>
      <c r="B659" s="55" t="s">
        <v>571</v>
      </c>
      <c r="C659" s="89">
        <v>2</v>
      </c>
      <c r="D659" s="48">
        <v>2</v>
      </c>
      <c r="E659" s="48">
        <v>0</v>
      </c>
      <c r="F659" s="48">
        <v>0</v>
      </c>
      <c r="G659" s="48">
        <v>0</v>
      </c>
      <c r="H659" s="48">
        <v>2</v>
      </c>
      <c r="I659" s="48">
        <v>0</v>
      </c>
      <c r="J659" s="48">
        <v>0</v>
      </c>
      <c r="K659" s="118">
        <f t="shared" si="142"/>
        <v>2</v>
      </c>
      <c r="T659" s="6">
        <f>SUM(T653:T658)</f>
        <v>72</v>
      </c>
      <c r="U659" s="6">
        <f>SUM(U653:U658)</f>
        <v>150</v>
      </c>
      <c r="V659" s="6">
        <f>SUM(V653:V658)</f>
        <v>41</v>
      </c>
      <c r="W659" s="6">
        <f>SUM(W653:W658)</f>
        <v>210</v>
      </c>
      <c r="X659" s="6">
        <f>SUM(X653:X658)</f>
        <v>698</v>
      </c>
      <c r="Y659" s="9">
        <f t="shared" si="143"/>
        <v>1171</v>
      </c>
      <c r="AL659" s="6" t="s">
        <v>1582</v>
      </c>
      <c r="AM659" s="62">
        <v>0</v>
      </c>
      <c r="AN659" s="62">
        <v>0</v>
      </c>
      <c r="AO659" s="62">
        <v>0</v>
      </c>
      <c r="AP659" s="62">
        <v>0</v>
      </c>
      <c r="AQ659" s="62">
        <v>0</v>
      </c>
      <c r="AR659" s="62">
        <v>0</v>
      </c>
      <c r="AS659" s="62">
        <v>0</v>
      </c>
      <c r="AT659" s="61">
        <v>0</v>
      </c>
      <c r="AU659" s="61">
        <v>0</v>
      </c>
      <c r="AV659" s="62">
        <v>0</v>
      </c>
      <c r="AW659" s="62">
        <v>0</v>
      </c>
      <c r="AX659" s="62">
        <v>1</v>
      </c>
      <c r="AY659" s="62">
        <v>0</v>
      </c>
      <c r="AZ659" s="62">
        <v>0</v>
      </c>
      <c r="BA659" s="62">
        <v>0</v>
      </c>
      <c r="BB659" s="62">
        <v>0</v>
      </c>
      <c r="BC659" s="62">
        <v>0</v>
      </c>
      <c r="BD659" s="62">
        <v>0</v>
      </c>
      <c r="BE659" s="62">
        <v>0</v>
      </c>
      <c r="BF659" s="62">
        <v>0</v>
      </c>
      <c r="BG659" s="62">
        <v>0</v>
      </c>
      <c r="BH659" s="62">
        <v>0</v>
      </c>
      <c r="BI659" s="62">
        <v>0</v>
      </c>
      <c r="BJ659" s="62">
        <v>0</v>
      </c>
      <c r="BK659" s="13">
        <v>0</v>
      </c>
      <c r="BL659" s="13">
        <v>0</v>
      </c>
      <c r="BM659" s="13">
        <v>0</v>
      </c>
      <c r="BN659" s="6">
        <v>0</v>
      </c>
      <c r="BO659" s="6">
        <v>0</v>
      </c>
      <c r="BP659" s="6" t="s">
        <v>1582</v>
      </c>
    </row>
    <row r="660" spans="1:68" x14ac:dyDescent="0.25">
      <c r="A660" s="55" t="s">
        <v>183</v>
      </c>
      <c r="B660" s="55" t="s">
        <v>688</v>
      </c>
      <c r="C660" s="89">
        <v>10</v>
      </c>
      <c r="D660" s="48">
        <v>10</v>
      </c>
      <c r="E660" s="48">
        <v>0</v>
      </c>
      <c r="F660" s="48">
        <v>0</v>
      </c>
      <c r="G660" s="48">
        <v>0</v>
      </c>
      <c r="H660" s="48">
        <v>4</v>
      </c>
      <c r="I660" s="48">
        <v>6</v>
      </c>
      <c r="J660" s="48">
        <v>0</v>
      </c>
      <c r="K660" s="118">
        <f t="shared" si="142"/>
        <v>10</v>
      </c>
      <c r="AL660" s="6" t="s">
        <v>1583</v>
      </c>
      <c r="AM660" s="62">
        <v>364</v>
      </c>
      <c r="AN660" s="62">
        <v>349</v>
      </c>
      <c r="AO660" s="62">
        <v>510</v>
      </c>
      <c r="AP660" s="62">
        <v>535</v>
      </c>
      <c r="AQ660" s="62">
        <v>579</v>
      </c>
      <c r="AR660" s="62">
        <v>91</v>
      </c>
      <c r="AS660" s="62">
        <v>181</v>
      </c>
      <c r="AT660" s="61">
        <v>166</v>
      </c>
      <c r="AU660" s="61">
        <v>123</v>
      </c>
      <c r="AV660" s="62">
        <v>6</v>
      </c>
      <c r="AW660" s="62">
        <v>0</v>
      </c>
      <c r="AX660" s="62">
        <v>1</v>
      </c>
      <c r="AY660" s="62">
        <v>0</v>
      </c>
      <c r="AZ660" s="62">
        <v>0</v>
      </c>
      <c r="BA660" s="62">
        <v>0</v>
      </c>
      <c r="BB660" s="62">
        <v>0</v>
      </c>
      <c r="BC660" s="62">
        <v>0</v>
      </c>
      <c r="BD660" s="62">
        <v>0</v>
      </c>
      <c r="BE660" s="62">
        <v>0</v>
      </c>
      <c r="BF660" s="62">
        <v>0</v>
      </c>
      <c r="BG660" s="62">
        <v>0</v>
      </c>
      <c r="BH660" s="62">
        <v>0</v>
      </c>
      <c r="BI660" s="62">
        <v>0</v>
      </c>
      <c r="BJ660" s="62">
        <v>0</v>
      </c>
      <c r="BK660" s="13">
        <v>0</v>
      </c>
      <c r="BL660" s="13">
        <v>1</v>
      </c>
      <c r="BM660" s="13">
        <v>0</v>
      </c>
      <c r="BN660" s="6">
        <v>0</v>
      </c>
      <c r="BO660" s="6">
        <v>0</v>
      </c>
      <c r="BP660" s="6" t="s">
        <v>1583</v>
      </c>
    </row>
    <row r="661" spans="1:68" x14ac:dyDescent="0.25">
      <c r="A661" s="55" t="s">
        <v>183</v>
      </c>
      <c r="B661" s="55" t="s">
        <v>248</v>
      </c>
      <c r="C661" s="89">
        <v>1</v>
      </c>
      <c r="D661" s="48">
        <v>1</v>
      </c>
      <c r="E661" s="48">
        <v>0</v>
      </c>
      <c r="F661" s="48">
        <v>0</v>
      </c>
      <c r="G661" s="48">
        <v>0</v>
      </c>
      <c r="H661" s="48">
        <v>1</v>
      </c>
      <c r="I661" s="48">
        <v>0</v>
      </c>
      <c r="J661" s="48">
        <v>0</v>
      </c>
      <c r="K661" s="118">
        <f t="shared" si="142"/>
        <v>1</v>
      </c>
      <c r="AL661" s="25" t="s">
        <v>1586</v>
      </c>
      <c r="AM661" s="62">
        <v>0</v>
      </c>
      <c r="AN661" s="62">
        <v>0</v>
      </c>
      <c r="AO661" s="62">
        <v>0</v>
      </c>
      <c r="AP661" s="62">
        <v>0</v>
      </c>
      <c r="AQ661" s="62">
        <v>0</v>
      </c>
      <c r="AR661" s="62">
        <v>415</v>
      </c>
      <c r="AS661" s="62">
        <v>435</v>
      </c>
      <c r="AT661" s="61">
        <v>345</v>
      </c>
      <c r="AU661" s="61">
        <v>433</v>
      </c>
      <c r="AV661" s="62">
        <v>457</v>
      </c>
      <c r="AW661" s="62">
        <v>568</v>
      </c>
      <c r="AX661" s="62">
        <v>453</v>
      </c>
      <c r="AY661" s="62">
        <v>391</v>
      </c>
      <c r="AZ661" s="62">
        <v>236</v>
      </c>
      <c r="BA661" s="62">
        <v>35</v>
      </c>
      <c r="BB661" s="62">
        <v>44</v>
      </c>
      <c r="BC661" s="62">
        <v>12</v>
      </c>
      <c r="BD661" s="119">
        <v>15</v>
      </c>
      <c r="BE661" s="119">
        <v>11</v>
      </c>
      <c r="BF661" s="119">
        <v>1</v>
      </c>
      <c r="BG661" s="62">
        <v>0</v>
      </c>
      <c r="BH661" s="120">
        <v>0</v>
      </c>
      <c r="BI661" s="62">
        <v>0</v>
      </c>
      <c r="BJ661" s="62">
        <v>0</v>
      </c>
      <c r="BK661" s="13">
        <v>0</v>
      </c>
      <c r="BL661" s="13">
        <v>1</v>
      </c>
      <c r="BM661" s="13">
        <v>0</v>
      </c>
      <c r="BN661" s="25">
        <v>0</v>
      </c>
      <c r="BO661" s="6">
        <v>0</v>
      </c>
      <c r="BP661" s="25" t="s">
        <v>1586</v>
      </c>
    </row>
    <row r="662" spans="1:68" x14ac:dyDescent="0.25">
      <c r="A662" s="55" t="s">
        <v>183</v>
      </c>
      <c r="B662" s="55" t="s">
        <v>250</v>
      </c>
      <c r="C662" s="89">
        <v>31</v>
      </c>
      <c r="D662" s="48">
        <v>30</v>
      </c>
      <c r="E662" s="48">
        <v>1</v>
      </c>
      <c r="F662" s="48">
        <v>2</v>
      </c>
      <c r="G662" s="48">
        <v>0</v>
      </c>
      <c r="H662" s="48">
        <v>10</v>
      </c>
      <c r="I662" s="48">
        <v>17</v>
      </c>
      <c r="J662" s="48">
        <v>0</v>
      </c>
      <c r="K662" s="118">
        <f t="shared" si="142"/>
        <v>30</v>
      </c>
      <c r="M662" s="6">
        <f>SUM(K659:K662)</f>
        <v>43</v>
      </c>
      <c r="S662" s="9" t="s">
        <v>1505</v>
      </c>
      <c r="T662" s="9" t="s">
        <v>80</v>
      </c>
      <c r="U662" s="9" t="s">
        <v>51</v>
      </c>
      <c r="V662" s="9" t="s">
        <v>97</v>
      </c>
      <c r="W662" s="9" t="s">
        <v>63</v>
      </c>
      <c r="X662" s="9" t="s">
        <v>59</v>
      </c>
      <c r="Y662" s="9" t="s">
        <v>55</v>
      </c>
      <c r="AL662" s="6" t="s">
        <v>1599</v>
      </c>
      <c r="AM662" s="62">
        <v>3</v>
      </c>
      <c r="AN662" s="62">
        <v>0</v>
      </c>
      <c r="AO662" s="62">
        <v>1</v>
      </c>
      <c r="AP662" s="62">
        <v>1</v>
      </c>
      <c r="AQ662" s="62">
        <v>1</v>
      </c>
      <c r="AR662" s="62">
        <v>0</v>
      </c>
      <c r="AS662" s="62">
        <v>0</v>
      </c>
      <c r="AT662" s="61">
        <v>0</v>
      </c>
      <c r="AU662" s="61">
        <v>0</v>
      </c>
      <c r="AV662" s="62">
        <v>1</v>
      </c>
      <c r="AW662" s="62">
        <v>2</v>
      </c>
      <c r="AX662" s="62">
        <v>1</v>
      </c>
      <c r="AY662" s="62">
        <v>1</v>
      </c>
      <c r="AZ662" s="62">
        <v>0</v>
      </c>
      <c r="BA662" s="62">
        <v>0</v>
      </c>
      <c r="BB662" s="62">
        <v>1</v>
      </c>
      <c r="BC662" s="62">
        <v>0</v>
      </c>
      <c r="BD662" s="62">
        <v>0</v>
      </c>
      <c r="BE662" s="62">
        <v>0</v>
      </c>
      <c r="BF662" s="62">
        <v>1</v>
      </c>
      <c r="BG662" s="62">
        <v>1</v>
      </c>
      <c r="BH662" s="62">
        <v>0</v>
      </c>
      <c r="BI662" s="62">
        <v>0</v>
      </c>
      <c r="BJ662" s="62">
        <v>0</v>
      </c>
      <c r="BK662" s="13">
        <v>0</v>
      </c>
      <c r="BL662" s="13">
        <v>0</v>
      </c>
      <c r="BM662" s="13">
        <v>0</v>
      </c>
      <c r="BN662" s="6">
        <v>0</v>
      </c>
      <c r="BO662" s="6">
        <v>0</v>
      </c>
      <c r="BP662" s="6" t="s">
        <v>1599</v>
      </c>
    </row>
    <row r="663" spans="1:68" x14ac:dyDescent="0.25">
      <c r="A663" s="33" t="s">
        <v>186</v>
      </c>
      <c r="B663" s="33" t="s">
        <v>571</v>
      </c>
      <c r="C663" s="43">
        <v>15</v>
      </c>
      <c r="D663" s="47">
        <v>14</v>
      </c>
      <c r="E663" s="47">
        <v>1</v>
      </c>
      <c r="F663" s="47">
        <v>2</v>
      </c>
      <c r="G663" s="47">
        <v>0</v>
      </c>
      <c r="H663" s="47">
        <v>11</v>
      </c>
      <c r="I663" s="47">
        <v>0</v>
      </c>
      <c r="J663" s="47">
        <v>0</v>
      </c>
      <c r="K663" s="35">
        <f t="shared" si="142"/>
        <v>14</v>
      </c>
      <c r="S663" s="9" t="s">
        <v>1478</v>
      </c>
      <c r="T663" s="20">
        <v>0</v>
      </c>
      <c r="U663" s="20">
        <v>0</v>
      </c>
      <c r="V663" s="20">
        <v>0</v>
      </c>
      <c r="W663" s="45">
        <v>0</v>
      </c>
      <c r="X663" s="20">
        <v>0</v>
      </c>
      <c r="Y663" s="9">
        <f t="shared" ref="Y663:Y669" si="144">SUM(T663:X663)</f>
        <v>0</v>
      </c>
      <c r="AL663" s="6" t="s">
        <v>1600</v>
      </c>
      <c r="AM663" s="62">
        <v>3</v>
      </c>
      <c r="AN663" s="62">
        <v>3</v>
      </c>
      <c r="AO663" s="62">
        <v>1</v>
      </c>
      <c r="AP663" s="62">
        <v>1</v>
      </c>
      <c r="AQ663" s="62">
        <v>1</v>
      </c>
      <c r="AR663" s="62">
        <v>0</v>
      </c>
      <c r="AS663" s="62">
        <v>0</v>
      </c>
      <c r="AT663" s="61">
        <v>0</v>
      </c>
      <c r="AU663" s="61">
        <v>1</v>
      </c>
      <c r="AV663" s="62">
        <v>1</v>
      </c>
      <c r="AW663" s="62">
        <v>0</v>
      </c>
      <c r="AX663" s="62">
        <v>0</v>
      </c>
      <c r="AY663" s="62">
        <v>1</v>
      </c>
      <c r="AZ663" s="62">
        <v>0</v>
      </c>
      <c r="BA663" s="62">
        <v>0</v>
      </c>
      <c r="BB663" s="62">
        <v>1</v>
      </c>
      <c r="BC663" s="62">
        <v>0</v>
      </c>
      <c r="BD663" s="62">
        <v>0</v>
      </c>
      <c r="BE663" s="62">
        <v>0</v>
      </c>
      <c r="BF663" s="62">
        <v>0</v>
      </c>
      <c r="BG663" s="62">
        <v>1</v>
      </c>
      <c r="BH663" s="62">
        <v>0</v>
      </c>
      <c r="BI663" s="62">
        <v>0</v>
      </c>
      <c r="BJ663" s="62">
        <v>0</v>
      </c>
      <c r="BK663" s="13">
        <v>0</v>
      </c>
      <c r="BL663" s="13">
        <v>0</v>
      </c>
      <c r="BM663" s="13">
        <v>0</v>
      </c>
      <c r="BN663" s="6">
        <v>0</v>
      </c>
      <c r="BO663" s="6">
        <v>0</v>
      </c>
      <c r="BP663" s="6" t="s">
        <v>1600</v>
      </c>
    </row>
    <row r="664" spans="1:68" x14ac:dyDescent="0.25">
      <c r="A664" s="33" t="s">
        <v>186</v>
      </c>
      <c r="B664" s="33" t="s">
        <v>688</v>
      </c>
      <c r="C664" s="34">
        <v>32</v>
      </c>
      <c r="D664" s="47">
        <v>32</v>
      </c>
      <c r="E664" s="47">
        <v>0</v>
      </c>
      <c r="F664" s="47">
        <v>0</v>
      </c>
      <c r="G664" s="47">
        <v>0</v>
      </c>
      <c r="H664" s="47">
        <v>4</v>
      </c>
      <c r="I664" s="47">
        <v>28</v>
      </c>
      <c r="J664" s="47">
        <v>0</v>
      </c>
      <c r="K664" s="35">
        <f t="shared" si="142"/>
        <v>32</v>
      </c>
      <c r="S664" s="40" t="s">
        <v>1479</v>
      </c>
      <c r="T664" s="38">
        <v>0</v>
      </c>
      <c r="U664" s="38">
        <v>0</v>
      </c>
      <c r="V664" s="38">
        <v>0</v>
      </c>
      <c r="W664" s="46">
        <v>2</v>
      </c>
      <c r="X664" s="38">
        <v>0</v>
      </c>
      <c r="Y664" s="9">
        <f t="shared" si="144"/>
        <v>2</v>
      </c>
      <c r="AL664" s="6" t="s">
        <v>1601</v>
      </c>
      <c r="AM664" s="62">
        <v>10</v>
      </c>
      <c r="AN664" s="62">
        <v>3</v>
      </c>
      <c r="AO664" s="62">
        <v>5</v>
      </c>
      <c r="AP664" s="62">
        <v>3</v>
      </c>
      <c r="AQ664" s="62">
        <v>2</v>
      </c>
      <c r="AR664" s="62">
        <v>0</v>
      </c>
      <c r="AS664" s="62">
        <v>0</v>
      </c>
      <c r="AT664" s="61">
        <v>0</v>
      </c>
      <c r="AU664" s="61">
        <v>1</v>
      </c>
      <c r="AV664" s="62">
        <v>1</v>
      </c>
      <c r="AW664" s="62">
        <v>0</v>
      </c>
      <c r="AX664" s="62">
        <v>0</v>
      </c>
      <c r="AY664" s="62">
        <v>1</v>
      </c>
      <c r="AZ664" s="62">
        <v>0</v>
      </c>
      <c r="BA664" s="62">
        <v>0</v>
      </c>
      <c r="BB664" s="62">
        <v>1</v>
      </c>
      <c r="BC664" s="62">
        <v>0</v>
      </c>
      <c r="BD664" s="62">
        <v>0</v>
      </c>
      <c r="BE664" s="62">
        <v>0</v>
      </c>
      <c r="BF664" s="62">
        <v>0</v>
      </c>
      <c r="BG664" s="62">
        <v>1</v>
      </c>
      <c r="BH664" s="62">
        <v>0</v>
      </c>
      <c r="BI664" s="62">
        <v>0</v>
      </c>
      <c r="BJ664" s="62">
        <v>0</v>
      </c>
      <c r="BK664" s="13">
        <v>0</v>
      </c>
      <c r="BL664" s="13">
        <v>0</v>
      </c>
      <c r="BM664" s="13">
        <v>0</v>
      </c>
      <c r="BN664" s="6">
        <v>0</v>
      </c>
      <c r="BO664" s="6">
        <v>0</v>
      </c>
      <c r="BP664" s="6" t="s">
        <v>1601</v>
      </c>
    </row>
    <row r="665" spans="1:68" x14ac:dyDescent="0.25">
      <c r="A665" s="33" t="s">
        <v>186</v>
      </c>
      <c r="B665" s="33" t="s">
        <v>690</v>
      </c>
      <c r="C665" s="34">
        <v>4</v>
      </c>
      <c r="D665" s="47">
        <v>3</v>
      </c>
      <c r="E665" s="47">
        <v>0</v>
      </c>
      <c r="F665" s="47">
        <v>3</v>
      </c>
      <c r="G665" s="47">
        <v>0</v>
      </c>
      <c r="H665" s="47">
        <v>0</v>
      </c>
      <c r="I665" s="47">
        <v>0</v>
      </c>
      <c r="J665" s="47">
        <v>0</v>
      </c>
      <c r="K665" s="35">
        <f t="shared" si="142"/>
        <v>3</v>
      </c>
      <c r="S665" s="9" t="s">
        <v>1480</v>
      </c>
      <c r="T665" s="18">
        <v>0</v>
      </c>
      <c r="U665" s="18">
        <v>0</v>
      </c>
      <c r="V665" s="18">
        <v>0</v>
      </c>
      <c r="W665" s="45">
        <v>0</v>
      </c>
      <c r="X665" s="20">
        <v>0</v>
      </c>
      <c r="Y665" s="9">
        <f t="shared" si="144"/>
        <v>0</v>
      </c>
      <c r="AL665" s="6" t="s">
        <v>1603</v>
      </c>
      <c r="AM665" s="62">
        <v>51</v>
      </c>
      <c r="AN665" s="62">
        <v>46</v>
      </c>
      <c r="AO665" s="62">
        <v>37</v>
      </c>
      <c r="AP665" s="62">
        <v>28</v>
      </c>
      <c r="AQ665" s="62">
        <v>23</v>
      </c>
      <c r="AR665" s="62">
        <v>12</v>
      </c>
      <c r="AS665" s="62">
        <v>18</v>
      </c>
      <c r="AT665" s="61">
        <v>8</v>
      </c>
      <c r="AU665" s="61">
        <v>10</v>
      </c>
      <c r="AV665" s="62">
        <v>4</v>
      </c>
      <c r="AW665" s="62">
        <v>1</v>
      </c>
      <c r="AX665" s="62">
        <v>5</v>
      </c>
      <c r="AY665" s="62">
        <v>3</v>
      </c>
      <c r="AZ665" s="62">
        <v>0</v>
      </c>
      <c r="BA665" s="62">
        <v>0</v>
      </c>
      <c r="BB665" s="62">
        <v>2</v>
      </c>
      <c r="BC665" s="62">
        <v>0</v>
      </c>
      <c r="BD665" s="62">
        <v>0</v>
      </c>
      <c r="BE665" s="62">
        <v>0</v>
      </c>
      <c r="BF665" s="62">
        <v>4</v>
      </c>
      <c r="BG665" s="62">
        <v>1</v>
      </c>
      <c r="BH665" s="62">
        <v>1</v>
      </c>
      <c r="BI665" s="62">
        <v>0</v>
      </c>
      <c r="BJ665" s="62">
        <v>0</v>
      </c>
      <c r="BK665" s="13">
        <v>0</v>
      </c>
      <c r="BL665" s="13">
        <v>0</v>
      </c>
      <c r="BM665" s="13">
        <v>0</v>
      </c>
      <c r="BN665" s="6">
        <v>0</v>
      </c>
      <c r="BO665" s="6">
        <v>0</v>
      </c>
      <c r="BP665" s="6" t="s">
        <v>1603</v>
      </c>
    </row>
    <row r="666" spans="1:68" x14ac:dyDescent="0.25">
      <c r="A666" s="33" t="s">
        <v>186</v>
      </c>
      <c r="B666" s="33" t="s">
        <v>250</v>
      </c>
      <c r="C666" s="34">
        <v>505</v>
      </c>
      <c r="D666" s="47">
        <v>505</v>
      </c>
      <c r="E666" s="47">
        <v>1</v>
      </c>
      <c r="F666" s="47">
        <v>14</v>
      </c>
      <c r="G666" s="47">
        <v>2</v>
      </c>
      <c r="H666" s="47">
        <v>32</v>
      </c>
      <c r="I666" s="47">
        <v>456</v>
      </c>
      <c r="J666" s="47">
        <v>0</v>
      </c>
      <c r="K666" s="35">
        <f t="shared" si="142"/>
        <v>505</v>
      </c>
      <c r="M666" s="6">
        <f>SUM(K663:K666)</f>
        <v>554</v>
      </c>
      <c r="S666" s="40" t="s">
        <v>1481</v>
      </c>
      <c r="T666" s="38">
        <v>0</v>
      </c>
      <c r="U666" s="38">
        <v>0</v>
      </c>
      <c r="V666" s="38">
        <v>0</v>
      </c>
      <c r="W666" s="46">
        <v>2</v>
      </c>
      <c r="X666" s="38">
        <v>0</v>
      </c>
      <c r="Y666" s="9">
        <f t="shared" si="144"/>
        <v>2</v>
      </c>
      <c r="AL666" s="6" t="s">
        <v>1620</v>
      </c>
      <c r="AM666" s="62">
        <v>713</v>
      </c>
      <c r="AN666" s="62">
        <v>352</v>
      </c>
      <c r="AO666" s="62">
        <v>266</v>
      </c>
      <c r="AP666" s="62">
        <v>249</v>
      </c>
      <c r="AQ666" s="62">
        <v>156</v>
      </c>
      <c r="AR666" s="62">
        <v>84</v>
      </c>
      <c r="AS666" s="62">
        <v>62</v>
      </c>
      <c r="AT666" s="61">
        <v>82</v>
      </c>
      <c r="AU666" s="61">
        <v>42</v>
      </c>
      <c r="AV666" s="62">
        <v>52</v>
      </c>
      <c r="AW666" s="62">
        <v>37</v>
      </c>
      <c r="AX666" s="62">
        <v>17</v>
      </c>
      <c r="AY666" s="62">
        <v>19</v>
      </c>
      <c r="AZ666" s="62">
        <v>37</v>
      </c>
      <c r="BA666" s="62">
        <v>13</v>
      </c>
      <c r="BB666" s="62">
        <v>19</v>
      </c>
      <c r="BC666" s="62">
        <v>16</v>
      </c>
      <c r="BD666" s="121">
        <v>11</v>
      </c>
      <c r="BE666" s="62">
        <v>3</v>
      </c>
      <c r="BF666" s="62">
        <v>6</v>
      </c>
      <c r="BG666" s="62">
        <v>2</v>
      </c>
      <c r="BH666" s="62">
        <v>3</v>
      </c>
      <c r="BI666" s="62">
        <v>5</v>
      </c>
      <c r="BJ666" s="62">
        <v>3</v>
      </c>
      <c r="BK666" s="62">
        <v>0</v>
      </c>
      <c r="BL666" s="62">
        <v>0</v>
      </c>
      <c r="BM666" s="13">
        <v>0</v>
      </c>
      <c r="BN666" s="6">
        <v>1</v>
      </c>
      <c r="BO666" s="6">
        <v>2</v>
      </c>
      <c r="BP666" s="6" t="s">
        <v>1620</v>
      </c>
    </row>
    <row r="667" spans="1:68" x14ac:dyDescent="0.25">
      <c r="A667" s="36" t="s">
        <v>100</v>
      </c>
      <c r="B667" s="36" t="s">
        <v>571</v>
      </c>
      <c r="C667" s="37">
        <v>54</v>
      </c>
      <c r="D667" s="37">
        <v>53</v>
      </c>
      <c r="E667" s="37">
        <v>2</v>
      </c>
      <c r="F667" s="37">
        <v>16</v>
      </c>
      <c r="G667" s="37">
        <v>2</v>
      </c>
      <c r="H667" s="37">
        <v>33</v>
      </c>
      <c r="I667" s="37">
        <v>0</v>
      </c>
      <c r="J667" s="37">
        <v>0</v>
      </c>
      <c r="K667" s="118">
        <f t="shared" si="142"/>
        <v>53</v>
      </c>
      <c r="S667" s="10" t="s">
        <v>1482</v>
      </c>
      <c r="T667" s="20">
        <v>1</v>
      </c>
      <c r="U667" s="20">
        <v>2</v>
      </c>
      <c r="V667" s="20">
        <v>0</v>
      </c>
      <c r="W667" s="45">
        <v>11</v>
      </c>
      <c r="X667" s="20">
        <v>0</v>
      </c>
      <c r="Y667" s="9">
        <f t="shared" si="144"/>
        <v>14</v>
      </c>
      <c r="AL667" s="6" t="s">
        <v>1621</v>
      </c>
      <c r="AM667" s="62">
        <v>1</v>
      </c>
      <c r="AN667" s="62">
        <v>28</v>
      </c>
      <c r="AO667" s="62">
        <v>72</v>
      </c>
      <c r="AP667" s="62">
        <v>273</v>
      </c>
      <c r="AQ667" s="62">
        <v>355</v>
      </c>
      <c r="AR667" s="62">
        <v>161</v>
      </c>
      <c r="AS667" s="62">
        <v>145</v>
      </c>
      <c r="AT667" s="61">
        <v>92</v>
      </c>
      <c r="AU667" s="61">
        <v>72</v>
      </c>
      <c r="AV667" s="62">
        <v>60</v>
      </c>
      <c r="AW667" s="62">
        <v>43</v>
      </c>
      <c r="AX667" s="62">
        <v>40</v>
      </c>
      <c r="AY667" s="62">
        <v>31</v>
      </c>
      <c r="AZ667" s="62">
        <v>39</v>
      </c>
      <c r="BA667" s="62">
        <v>28</v>
      </c>
      <c r="BB667" s="62">
        <v>32</v>
      </c>
      <c r="BC667" s="62">
        <v>17</v>
      </c>
      <c r="BD667" s="121">
        <v>29</v>
      </c>
      <c r="BE667" s="62">
        <v>10</v>
      </c>
      <c r="BF667" s="62">
        <v>15</v>
      </c>
      <c r="BG667" s="62">
        <v>6</v>
      </c>
      <c r="BH667" s="62">
        <v>14</v>
      </c>
      <c r="BI667" s="62">
        <v>7</v>
      </c>
      <c r="BJ667" s="62">
        <v>4</v>
      </c>
      <c r="BK667" s="62">
        <v>1</v>
      </c>
      <c r="BL667" s="62">
        <v>0</v>
      </c>
      <c r="BM667" s="13">
        <v>0</v>
      </c>
      <c r="BN667" s="6">
        <v>5</v>
      </c>
      <c r="BO667" s="6">
        <v>1</v>
      </c>
      <c r="BP667" s="6" t="s">
        <v>1621</v>
      </c>
    </row>
    <row r="668" spans="1:68" x14ac:dyDescent="0.25">
      <c r="A668" s="36" t="s">
        <v>100</v>
      </c>
      <c r="B668" s="36" t="s">
        <v>688</v>
      </c>
      <c r="C668" s="37">
        <v>108</v>
      </c>
      <c r="D668" s="37">
        <v>89</v>
      </c>
      <c r="E668" s="37">
        <v>5</v>
      </c>
      <c r="F668" s="37">
        <v>22</v>
      </c>
      <c r="G668" s="37">
        <v>9</v>
      </c>
      <c r="H668" s="37">
        <v>53</v>
      </c>
      <c r="I668" s="37">
        <v>0</v>
      </c>
      <c r="J668" s="37">
        <v>0</v>
      </c>
      <c r="K668" s="118">
        <f t="shared" si="142"/>
        <v>89</v>
      </c>
      <c r="S668" s="40" t="s">
        <v>1483</v>
      </c>
      <c r="T668" s="38">
        <v>2</v>
      </c>
      <c r="U668" s="38">
        <v>16</v>
      </c>
      <c r="V668" s="38">
        <v>2</v>
      </c>
      <c r="W668" s="39">
        <v>33</v>
      </c>
      <c r="X668" s="38">
        <v>0</v>
      </c>
      <c r="Y668" s="9">
        <f t="shared" si="144"/>
        <v>53</v>
      </c>
      <c r="BI668" s="25"/>
    </row>
    <row r="669" spans="1:68" x14ac:dyDescent="0.25">
      <c r="A669" s="36" t="s">
        <v>100</v>
      </c>
      <c r="B669" s="36" t="s">
        <v>690</v>
      </c>
      <c r="C669" s="37">
        <v>12</v>
      </c>
      <c r="D669" s="37">
        <v>12</v>
      </c>
      <c r="E669" s="37">
        <v>0</v>
      </c>
      <c r="F669" s="37">
        <v>10</v>
      </c>
      <c r="G669" s="37">
        <v>2</v>
      </c>
      <c r="H669" s="37">
        <v>0</v>
      </c>
      <c r="I669" s="37">
        <v>0</v>
      </c>
      <c r="J669" s="37">
        <v>0</v>
      </c>
      <c r="K669" s="118">
        <f t="shared" si="142"/>
        <v>12</v>
      </c>
      <c r="S669" s="73"/>
      <c r="T669" s="24">
        <f>SUM(T663:T668)</f>
        <v>3</v>
      </c>
      <c r="U669" s="24">
        <f>SUM(U663:U668)</f>
        <v>18</v>
      </c>
      <c r="V669" s="24">
        <f>SUM(V663:V668)</f>
        <v>2</v>
      </c>
      <c r="W669" s="24">
        <f>SUM(W663:W668)</f>
        <v>48</v>
      </c>
      <c r="X669" s="24">
        <f>SUM(X663:X668)</f>
        <v>0</v>
      </c>
      <c r="Y669" s="9">
        <f t="shared" si="144"/>
        <v>71</v>
      </c>
      <c r="BI669" s="25"/>
    </row>
    <row r="670" spans="1:68" x14ac:dyDescent="0.25">
      <c r="A670" s="36" t="s">
        <v>100</v>
      </c>
      <c r="B670" s="36" t="s">
        <v>248</v>
      </c>
      <c r="C670" s="37">
        <v>16</v>
      </c>
      <c r="D670" s="37">
        <v>16</v>
      </c>
      <c r="E670" s="37">
        <v>0</v>
      </c>
      <c r="F670" s="37">
        <v>3</v>
      </c>
      <c r="G670" s="37">
        <v>12</v>
      </c>
      <c r="H670" s="37">
        <v>1</v>
      </c>
      <c r="I670" s="37">
        <v>0</v>
      </c>
      <c r="J670" s="37">
        <v>0</v>
      </c>
      <c r="K670" s="118">
        <f t="shared" si="142"/>
        <v>16</v>
      </c>
      <c r="AP670" s="6" t="s">
        <v>1470</v>
      </c>
      <c r="AU670" s="6" t="s">
        <v>1472</v>
      </c>
      <c r="BA670" s="6" t="s">
        <v>1471</v>
      </c>
      <c r="BI670" s="25" t="s">
        <v>1473</v>
      </c>
      <c r="BN670" s="6" t="s">
        <v>1474</v>
      </c>
    </row>
    <row r="671" spans="1:68" x14ac:dyDescent="0.25">
      <c r="A671" s="36" t="s">
        <v>100</v>
      </c>
      <c r="B671" s="36" t="s">
        <v>250</v>
      </c>
      <c r="C671" s="37">
        <v>399</v>
      </c>
      <c r="D671" s="37">
        <v>393</v>
      </c>
      <c r="E671" s="37">
        <v>62</v>
      </c>
      <c r="F671" s="37">
        <v>78</v>
      </c>
      <c r="G671" s="37">
        <v>14</v>
      </c>
      <c r="H671" s="37">
        <v>48</v>
      </c>
      <c r="I671" s="37">
        <v>191</v>
      </c>
      <c r="J671" s="37">
        <v>0</v>
      </c>
      <c r="K671" s="118">
        <f t="shared" si="142"/>
        <v>393</v>
      </c>
      <c r="M671" s="6">
        <f>SUM(K667:K671)</f>
        <v>563</v>
      </c>
      <c r="AL671" s="6" t="s">
        <v>5</v>
      </c>
      <c r="AM671" s="6" t="s">
        <v>1585</v>
      </c>
      <c r="AN671" s="6" t="s">
        <v>1542</v>
      </c>
      <c r="AO671" s="6" t="s">
        <v>1543</v>
      </c>
      <c r="AP671" s="6" t="s">
        <v>1544</v>
      </c>
      <c r="AQ671" s="6" t="s">
        <v>1545</v>
      </c>
      <c r="AR671" s="6" t="s">
        <v>1546</v>
      </c>
      <c r="AS671" s="6" t="s">
        <v>1547</v>
      </c>
      <c r="AT671" s="65" t="s">
        <v>1548</v>
      </c>
      <c r="AU671" s="65" t="s">
        <v>1549</v>
      </c>
      <c r="AV671" s="6" t="s">
        <v>1550</v>
      </c>
      <c r="AW671" s="6" t="s">
        <v>1551</v>
      </c>
      <c r="AX671" s="6" t="s">
        <v>1552</v>
      </c>
      <c r="AY671" s="6" t="s">
        <v>1553</v>
      </c>
      <c r="AZ671" s="6" t="s">
        <v>1554</v>
      </c>
      <c r="BA671" s="6" t="s">
        <v>1555</v>
      </c>
      <c r="BB671" s="6" t="s">
        <v>1556</v>
      </c>
      <c r="BC671" s="6" t="s">
        <v>1557</v>
      </c>
      <c r="BD671" s="6" t="s">
        <v>1558</v>
      </c>
      <c r="BE671" s="6" t="s">
        <v>1559</v>
      </c>
      <c r="BF671" s="6" t="s">
        <v>1560</v>
      </c>
      <c r="BG671" s="6" t="s">
        <v>1561</v>
      </c>
      <c r="BH671" s="6" t="s">
        <v>1562</v>
      </c>
      <c r="BI671" s="23" t="s">
        <v>1624</v>
      </c>
      <c r="BJ671" s="6" t="s">
        <v>1564</v>
      </c>
      <c r="BK671" s="6" t="s">
        <v>1565</v>
      </c>
      <c r="BL671" s="6" t="s">
        <v>1566</v>
      </c>
      <c r="BM671" s="6" t="s">
        <v>1567</v>
      </c>
      <c r="BN671" s="6" t="s">
        <v>1568</v>
      </c>
      <c r="BO671" s="6" t="s">
        <v>1569</v>
      </c>
    </row>
    <row r="672" spans="1:68" x14ac:dyDescent="0.25">
      <c r="A672" s="42" t="s">
        <v>1504</v>
      </c>
      <c r="B672" s="43"/>
      <c r="C672" s="43">
        <f t="shared" ref="C672:J672" si="145">SUM(C652:C671)</f>
        <v>1200</v>
      </c>
      <c r="D672" s="43">
        <f t="shared" si="145"/>
        <v>1171</v>
      </c>
      <c r="E672" s="43">
        <f t="shared" si="145"/>
        <v>72</v>
      </c>
      <c r="F672" s="43">
        <f t="shared" si="145"/>
        <v>150</v>
      </c>
      <c r="G672" s="43">
        <f t="shared" si="145"/>
        <v>41</v>
      </c>
      <c r="H672" s="43">
        <f t="shared" si="145"/>
        <v>210</v>
      </c>
      <c r="I672" s="43">
        <f t="shared" si="145"/>
        <v>698</v>
      </c>
      <c r="J672" s="43">
        <f t="shared" si="145"/>
        <v>0</v>
      </c>
      <c r="K672" s="35">
        <f t="shared" si="142"/>
        <v>1171</v>
      </c>
      <c r="M672" s="6">
        <f>SUM(M652:M671)</f>
        <v>1171</v>
      </c>
      <c r="S672" s="9" t="s">
        <v>1507</v>
      </c>
      <c r="T672" s="9" t="s">
        <v>80</v>
      </c>
      <c r="U672" s="9" t="s">
        <v>51</v>
      </c>
      <c r="V672" s="9" t="s">
        <v>97</v>
      </c>
      <c r="W672" s="9" t="s">
        <v>63</v>
      </c>
      <c r="X672" s="9" t="s">
        <v>59</v>
      </c>
      <c r="Y672" s="9" t="s">
        <v>1508</v>
      </c>
      <c r="AL672" s="6" t="s">
        <v>1622</v>
      </c>
      <c r="AM672" s="62">
        <v>0</v>
      </c>
      <c r="AN672" s="62">
        <v>0</v>
      </c>
      <c r="AO672" s="62">
        <v>0</v>
      </c>
      <c r="AP672" s="62">
        <v>0</v>
      </c>
      <c r="AQ672" s="62">
        <v>2</v>
      </c>
      <c r="AR672" s="62">
        <v>15</v>
      </c>
      <c r="AS672" s="62">
        <v>39</v>
      </c>
      <c r="AT672" s="61">
        <v>174</v>
      </c>
      <c r="AU672" s="61">
        <v>257</v>
      </c>
      <c r="AV672" s="62">
        <v>409</v>
      </c>
      <c r="AW672" s="62">
        <v>233</v>
      </c>
      <c r="AX672" s="62">
        <v>203</v>
      </c>
      <c r="AY672" s="62">
        <v>114</v>
      </c>
      <c r="AZ672" s="62">
        <v>154</v>
      </c>
      <c r="BA672" s="62">
        <v>112</v>
      </c>
      <c r="BB672" s="62">
        <v>124</v>
      </c>
      <c r="BC672" s="62">
        <v>60</v>
      </c>
      <c r="BD672" s="121">
        <v>87</v>
      </c>
      <c r="BE672" s="62">
        <v>39</v>
      </c>
      <c r="BF672" s="62">
        <v>57</v>
      </c>
      <c r="BG672" s="62">
        <v>29</v>
      </c>
      <c r="BH672" s="62">
        <v>50</v>
      </c>
      <c r="BI672" s="62">
        <v>34</v>
      </c>
      <c r="BJ672" s="62">
        <v>35</v>
      </c>
      <c r="BK672" s="62">
        <v>18</v>
      </c>
      <c r="BL672" s="62">
        <v>21</v>
      </c>
      <c r="BM672" s="13">
        <v>18</v>
      </c>
      <c r="BN672" s="6">
        <v>25</v>
      </c>
      <c r="BO672" s="6">
        <v>6</v>
      </c>
      <c r="BP672" s="6" t="s">
        <v>1622</v>
      </c>
    </row>
    <row r="673" spans="19:68" x14ac:dyDescent="0.25">
      <c r="S673" s="9" t="s">
        <v>1478</v>
      </c>
      <c r="T673" s="113">
        <v>0</v>
      </c>
      <c r="U673" s="113">
        <v>0</v>
      </c>
      <c r="V673" s="113">
        <v>0</v>
      </c>
      <c r="W673" s="113">
        <v>2</v>
      </c>
      <c r="X673" s="113">
        <v>0</v>
      </c>
      <c r="Y673" s="10">
        <f>SUM(T673:W673)</f>
        <v>2</v>
      </c>
      <c r="Z673" s="9" t="s">
        <v>1478</v>
      </c>
      <c r="AL673" s="122" t="s">
        <v>1587</v>
      </c>
      <c r="AM673" s="123">
        <v>0</v>
      </c>
      <c r="AN673" s="123">
        <v>0</v>
      </c>
      <c r="AO673" s="123">
        <v>0</v>
      </c>
      <c r="AP673" s="123">
        <v>0</v>
      </c>
      <c r="AQ673" s="123">
        <v>0</v>
      </c>
      <c r="AR673" s="123">
        <v>0</v>
      </c>
      <c r="AS673" s="123">
        <v>0</v>
      </c>
      <c r="AT673" s="123">
        <v>0</v>
      </c>
      <c r="AU673" s="123">
        <v>0</v>
      </c>
      <c r="AV673" s="123">
        <v>2</v>
      </c>
      <c r="AW673" s="123">
        <v>10</v>
      </c>
      <c r="AX673" s="123">
        <v>51</v>
      </c>
      <c r="AY673" s="123">
        <v>115</v>
      </c>
      <c r="AZ673" s="123">
        <v>428</v>
      </c>
      <c r="BA673" s="123">
        <v>525</v>
      </c>
      <c r="BB673" s="123">
        <v>467</v>
      </c>
      <c r="BC673" s="123">
        <v>379</v>
      </c>
      <c r="BD673" s="124">
        <v>320</v>
      </c>
      <c r="BE673" s="124">
        <v>115</v>
      </c>
      <c r="BF673" s="123">
        <v>91</v>
      </c>
      <c r="BG673" s="123">
        <v>54</v>
      </c>
      <c r="BH673" s="125">
        <v>62</v>
      </c>
      <c r="BI673" s="126">
        <v>37</v>
      </c>
      <c r="BJ673" s="126">
        <v>45</v>
      </c>
      <c r="BK673" s="126">
        <v>34</v>
      </c>
      <c r="BL673" s="126">
        <v>33</v>
      </c>
      <c r="BM673" s="126">
        <v>0</v>
      </c>
      <c r="BN673" s="122">
        <v>7</v>
      </c>
      <c r="BO673" s="127">
        <v>0</v>
      </c>
      <c r="BP673" s="122" t="s">
        <v>1587</v>
      </c>
    </row>
    <row r="674" spans="19:68" x14ac:dyDescent="0.25">
      <c r="S674" s="40" t="s">
        <v>1479</v>
      </c>
      <c r="T674" s="46">
        <v>0</v>
      </c>
      <c r="U674" s="46">
        <v>0</v>
      </c>
      <c r="V674" s="46">
        <v>0</v>
      </c>
      <c r="W674" s="46">
        <v>1</v>
      </c>
      <c r="X674" s="46">
        <v>0</v>
      </c>
      <c r="Y674" s="10">
        <f t="shared" ref="Y674:Y679" si="146">SUM(T674:W674)</f>
        <v>1</v>
      </c>
      <c r="Z674" s="40" t="s">
        <v>1479</v>
      </c>
      <c r="AL674" s="6" t="s">
        <v>1631</v>
      </c>
      <c r="AM674" s="62">
        <v>0</v>
      </c>
      <c r="AN674" s="62">
        <v>0</v>
      </c>
      <c r="AO674" s="62">
        <v>0</v>
      </c>
      <c r="AP674" s="62">
        <v>0</v>
      </c>
      <c r="AQ674" s="62">
        <v>0</v>
      </c>
      <c r="AR674" s="62">
        <v>0</v>
      </c>
      <c r="AS674" s="62">
        <v>0</v>
      </c>
      <c r="AT674" s="62">
        <v>0</v>
      </c>
      <c r="AU674" s="62">
        <v>0</v>
      </c>
      <c r="AV674" s="62">
        <v>1</v>
      </c>
      <c r="AW674" s="62">
        <v>7</v>
      </c>
      <c r="AX674" s="62">
        <v>40</v>
      </c>
      <c r="AY674" s="62">
        <v>42</v>
      </c>
      <c r="AZ674" s="62">
        <v>161</v>
      </c>
      <c r="BA674" s="62">
        <v>182</v>
      </c>
      <c r="BB674" s="62">
        <v>349</v>
      </c>
      <c r="BC674" s="62">
        <v>202</v>
      </c>
      <c r="BD674" s="121">
        <v>211</v>
      </c>
      <c r="BE674" s="62">
        <v>120</v>
      </c>
      <c r="BF674" s="62">
        <v>162</v>
      </c>
      <c r="BG674" s="62">
        <v>71</v>
      </c>
      <c r="BH674" s="62">
        <v>109</v>
      </c>
      <c r="BI674" s="62">
        <v>69</v>
      </c>
      <c r="BJ674" s="62">
        <v>64</v>
      </c>
      <c r="BK674" s="62">
        <v>30</v>
      </c>
      <c r="BL674" s="62">
        <v>38</v>
      </c>
      <c r="BM674" s="13">
        <v>21</v>
      </c>
      <c r="BN674" s="6">
        <v>59</v>
      </c>
      <c r="BO674" s="6">
        <v>18</v>
      </c>
      <c r="BP674" s="6" t="s">
        <v>1631</v>
      </c>
    </row>
    <row r="675" spans="19:68" x14ac:dyDescent="0.25">
      <c r="S675" s="9" t="s">
        <v>1480</v>
      </c>
      <c r="T675" s="45">
        <v>0</v>
      </c>
      <c r="U675" s="45">
        <v>0</v>
      </c>
      <c r="V675" s="45">
        <v>0</v>
      </c>
      <c r="W675" s="45">
        <v>6</v>
      </c>
      <c r="X675" s="45">
        <v>0</v>
      </c>
      <c r="Y675" s="10">
        <f t="shared" si="146"/>
        <v>6</v>
      </c>
      <c r="Z675" s="9" t="s">
        <v>1480</v>
      </c>
      <c r="AL675" s="122" t="s">
        <v>1589</v>
      </c>
      <c r="AM675" s="123">
        <v>0</v>
      </c>
      <c r="AN675" s="123">
        <v>0</v>
      </c>
      <c r="AO675" s="123">
        <v>0</v>
      </c>
      <c r="AP675" s="123">
        <v>0</v>
      </c>
      <c r="AQ675" s="123">
        <v>0</v>
      </c>
      <c r="AR675" s="123">
        <v>0</v>
      </c>
      <c r="AS675" s="123">
        <v>0</v>
      </c>
      <c r="AT675" s="123">
        <v>0</v>
      </c>
      <c r="AU675" s="123">
        <v>0</v>
      </c>
      <c r="AV675" s="123">
        <v>0</v>
      </c>
      <c r="AW675" s="123">
        <v>0</v>
      </c>
      <c r="AX675" s="123">
        <v>13</v>
      </c>
      <c r="AY675" s="123">
        <v>33</v>
      </c>
      <c r="AZ675" s="123">
        <v>51</v>
      </c>
      <c r="BA675" s="123">
        <v>28</v>
      </c>
      <c r="BB675" s="123">
        <v>181</v>
      </c>
      <c r="BC675" s="123">
        <v>177</v>
      </c>
      <c r="BD675" s="124">
        <v>386</v>
      </c>
      <c r="BE675" s="124">
        <v>395</v>
      </c>
      <c r="BF675" s="123">
        <v>522</v>
      </c>
      <c r="BG675" s="123">
        <v>271</v>
      </c>
      <c r="BH675" s="125">
        <v>333</v>
      </c>
      <c r="BI675" s="126">
        <v>316</v>
      </c>
      <c r="BJ675" s="126">
        <v>325</v>
      </c>
      <c r="BK675" s="126">
        <v>83</v>
      </c>
      <c r="BL675" s="126">
        <v>73</v>
      </c>
      <c r="BM675" s="126">
        <v>14</v>
      </c>
      <c r="BN675" s="122">
        <v>43</v>
      </c>
      <c r="BO675" s="127">
        <v>23</v>
      </c>
      <c r="BP675" s="122" t="s">
        <v>1589</v>
      </c>
    </row>
    <row r="676" spans="19:68" x14ac:dyDescent="0.25">
      <c r="S676" s="40" t="s">
        <v>1481</v>
      </c>
      <c r="T676" s="46">
        <v>1</v>
      </c>
      <c r="U676" s="46">
        <v>2</v>
      </c>
      <c r="V676" s="46">
        <v>0</v>
      </c>
      <c r="W676" s="46">
        <v>15</v>
      </c>
      <c r="X676" s="46">
        <v>23</v>
      </c>
      <c r="Y676" s="10">
        <f t="shared" si="146"/>
        <v>18</v>
      </c>
      <c r="Z676" s="40" t="s">
        <v>1481</v>
      </c>
      <c r="AL676" s="6" t="s">
        <v>1632</v>
      </c>
      <c r="AM676" s="62">
        <v>0</v>
      </c>
      <c r="AN676" s="62">
        <v>0</v>
      </c>
      <c r="AO676" s="62">
        <v>0</v>
      </c>
      <c r="AP676" s="62">
        <v>0</v>
      </c>
      <c r="AQ676" s="62">
        <v>0</v>
      </c>
      <c r="AR676" s="62">
        <v>0</v>
      </c>
      <c r="AS676" s="62">
        <v>0</v>
      </c>
      <c r="AT676" s="62">
        <v>0</v>
      </c>
      <c r="AU676" s="62">
        <v>0</v>
      </c>
      <c r="AV676" s="62">
        <v>0</v>
      </c>
      <c r="AW676" s="62">
        <v>0</v>
      </c>
      <c r="AX676" s="62">
        <v>0</v>
      </c>
      <c r="AY676" s="62">
        <v>0</v>
      </c>
      <c r="AZ676" s="62">
        <v>0</v>
      </c>
      <c r="BA676" s="62">
        <v>0</v>
      </c>
      <c r="BB676" s="62">
        <v>0</v>
      </c>
      <c r="BC676" s="62">
        <v>0</v>
      </c>
      <c r="BD676" s="121">
        <v>61</v>
      </c>
      <c r="BE676" s="62">
        <v>57</v>
      </c>
      <c r="BF676" s="62">
        <v>152</v>
      </c>
      <c r="BG676" s="62">
        <v>72</v>
      </c>
      <c r="BH676" s="62">
        <v>204</v>
      </c>
      <c r="BI676" s="62">
        <v>229</v>
      </c>
      <c r="BJ676" s="62">
        <v>320</v>
      </c>
      <c r="BK676" s="62">
        <v>186</v>
      </c>
      <c r="BL676" s="62">
        <v>291</v>
      </c>
      <c r="BM676" s="13">
        <v>114</v>
      </c>
      <c r="BN676" s="6">
        <v>126</v>
      </c>
      <c r="BO676" s="6">
        <v>56</v>
      </c>
      <c r="BP676" s="6" t="s">
        <v>1632</v>
      </c>
    </row>
    <row r="677" spans="19:68" x14ac:dyDescent="0.25">
      <c r="S677" s="10" t="s">
        <v>1482</v>
      </c>
      <c r="T677" s="113">
        <v>1</v>
      </c>
      <c r="U677" s="113">
        <v>17</v>
      </c>
      <c r="V677" s="113">
        <v>2</v>
      </c>
      <c r="W677" s="113">
        <v>36</v>
      </c>
      <c r="X677" s="113">
        <v>484</v>
      </c>
      <c r="Y677" s="10">
        <f t="shared" si="146"/>
        <v>56</v>
      </c>
      <c r="Z677" s="10" t="s">
        <v>1482</v>
      </c>
      <c r="AL677" s="122" t="s">
        <v>1590</v>
      </c>
      <c r="AM677" s="123">
        <v>0</v>
      </c>
      <c r="AN677" s="123">
        <v>0</v>
      </c>
      <c r="AO677" s="123">
        <v>0</v>
      </c>
      <c r="AP677" s="123">
        <v>0</v>
      </c>
      <c r="AQ677" s="123">
        <v>0</v>
      </c>
      <c r="AR677" s="123">
        <v>0</v>
      </c>
      <c r="AS677" s="123">
        <v>0</v>
      </c>
      <c r="AT677" s="123">
        <v>0</v>
      </c>
      <c r="AU677" s="123">
        <v>0</v>
      </c>
      <c r="AV677" s="123">
        <v>0</v>
      </c>
      <c r="AW677" s="123">
        <v>0</v>
      </c>
      <c r="AX677" s="123">
        <v>0</v>
      </c>
      <c r="AY677" s="123">
        <v>0</v>
      </c>
      <c r="AZ677" s="123">
        <v>0</v>
      </c>
      <c r="BA677" s="123">
        <v>0</v>
      </c>
      <c r="BB677" s="123">
        <v>0</v>
      </c>
      <c r="BC677" s="123">
        <v>0</v>
      </c>
      <c r="BD677" s="124">
        <v>0</v>
      </c>
      <c r="BE677" s="124">
        <v>0</v>
      </c>
      <c r="BF677" s="123">
        <v>76</v>
      </c>
      <c r="BG677" s="123">
        <v>315</v>
      </c>
      <c r="BH677" s="125">
        <v>456</v>
      </c>
      <c r="BI677" s="126">
        <v>337</v>
      </c>
      <c r="BJ677" s="126">
        <v>386</v>
      </c>
      <c r="BK677" s="126">
        <v>515</v>
      </c>
      <c r="BL677" s="126">
        <v>623</v>
      </c>
      <c r="BM677" s="126">
        <v>676</v>
      </c>
      <c r="BN677" s="122">
        <v>642</v>
      </c>
      <c r="BO677" s="127">
        <v>484</v>
      </c>
      <c r="BP677" s="122" t="s">
        <v>1590</v>
      </c>
    </row>
    <row r="678" spans="19:68" x14ac:dyDescent="0.25">
      <c r="S678" s="40" t="s">
        <v>1483</v>
      </c>
      <c r="T678" s="114">
        <v>67</v>
      </c>
      <c r="U678" s="114">
        <v>113</v>
      </c>
      <c r="V678" s="114">
        <v>37</v>
      </c>
      <c r="W678" s="114">
        <v>102</v>
      </c>
      <c r="X678" s="114">
        <v>191</v>
      </c>
      <c r="Y678" s="10">
        <f t="shared" si="146"/>
        <v>319</v>
      </c>
      <c r="Z678" s="40" t="s">
        <v>1483</v>
      </c>
      <c r="AL678" s="6" t="s">
        <v>1633</v>
      </c>
      <c r="AM678" s="62">
        <v>0</v>
      </c>
      <c r="AN678" s="62">
        <v>0</v>
      </c>
      <c r="AO678" s="62">
        <v>0</v>
      </c>
      <c r="AP678" s="62">
        <v>0</v>
      </c>
      <c r="AQ678" s="62">
        <v>0</v>
      </c>
      <c r="AR678" s="62">
        <v>0</v>
      </c>
      <c r="AS678" s="62">
        <v>0</v>
      </c>
      <c r="AT678" s="62">
        <v>0</v>
      </c>
      <c r="AU678" s="62">
        <v>0</v>
      </c>
      <c r="AV678" s="62">
        <v>0</v>
      </c>
      <c r="AW678" s="62">
        <v>0</v>
      </c>
      <c r="AX678" s="62">
        <v>0</v>
      </c>
      <c r="AY678" s="62">
        <v>0</v>
      </c>
      <c r="AZ678" s="62">
        <v>0</v>
      </c>
      <c r="BA678" s="62">
        <v>0</v>
      </c>
      <c r="BB678" s="62">
        <v>0</v>
      </c>
      <c r="BC678" s="62">
        <v>0</v>
      </c>
      <c r="BD678" s="62">
        <v>0</v>
      </c>
      <c r="BE678" s="62">
        <v>0</v>
      </c>
      <c r="BF678" s="62">
        <v>0</v>
      </c>
      <c r="BG678" s="62">
        <v>0</v>
      </c>
      <c r="BH678" s="62">
        <v>0</v>
      </c>
      <c r="BI678" s="62">
        <v>0</v>
      </c>
      <c r="BJ678" s="62">
        <v>4</v>
      </c>
      <c r="BK678" s="62">
        <v>1</v>
      </c>
      <c r="BL678" s="62">
        <v>40</v>
      </c>
      <c r="BM678" s="13">
        <v>50</v>
      </c>
      <c r="BN678" s="6">
        <v>364</v>
      </c>
      <c r="BO678" s="6">
        <v>319</v>
      </c>
      <c r="BP678" s="6" t="s">
        <v>1633</v>
      </c>
    </row>
    <row r="679" spans="19:68" x14ac:dyDescent="0.25">
      <c r="T679" s="16">
        <f>SUM(T673:T678)</f>
        <v>69</v>
      </c>
      <c r="U679" s="16">
        <f>SUM(U673:U678)</f>
        <v>132</v>
      </c>
      <c r="V679" s="16">
        <f>SUM(V673:V678)</f>
        <v>39</v>
      </c>
      <c r="W679" s="16">
        <f>SUM(W673:W678)</f>
        <v>162</v>
      </c>
      <c r="X679" s="16">
        <f>SUM(X673:X678)</f>
        <v>698</v>
      </c>
      <c r="Y679" s="10">
        <f t="shared" si="146"/>
        <v>402</v>
      </c>
      <c r="AL679" s="122" t="s">
        <v>1591</v>
      </c>
      <c r="AM679" s="123">
        <v>0</v>
      </c>
      <c r="AN679" s="123">
        <v>0</v>
      </c>
      <c r="AO679" s="123">
        <v>0</v>
      </c>
      <c r="AP679" s="123">
        <v>0</v>
      </c>
      <c r="AQ679" s="123">
        <v>0</v>
      </c>
      <c r="AR679" s="123">
        <v>0</v>
      </c>
      <c r="AS679" s="123">
        <v>0</v>
      </c>
      <c r="AT679" s="123">
        <v>0</v>
      </c>
      <c r="AU679" s="123">
        <v>0</v>
      </c>
      <c r="AV679" s="123">
        <v>0</v>
      </c>
      <c r="AW679" s="123">
        <v>0</v>
      </c>
      <c r="AX679" s="123">
        <v>0</v>
      </c>
      <c r="AY679" s="123">
        <v>0</v>
      </c>
      <c r="AZ679" s="123">
        <v>0</v>
      </c>
      <c r="BA679" s="123">
        <v>0</v>
      </c>
      <c r="BB679" s="123">
        <v>0</v>
      </c>
      <c r="BC679" s="123">
        <v>0</v>
      </c>
      <c r="BD679" s="124">
        <v>0</v>
      </c>
      <c r="BE679" s="124">
        <v>0</v>
      </c>
      <c r="BF679" s="124">
        <v>0</v>
      </c>
      <c r="BG679" s="124">
        <v>0</v>
      </c>
      <c r="BH679" s="124">
        <v>0</v>
      </c>
      <c r="BI679" s="124">
        <v>0</v>
      </c>
      <c r="BJ679" s="124">
        <v>0</v>
      </c>
      <c r="BK679" s="124">
        <v>0</v>
      </c>
      <c r="BL679" s="124">
        <v>0</v>
      </c>
      <c r="BM679" s="124">
        <v>1</v>
      </c>
      <c r="BN679" s="122">
        <v>17</v>
      </c>
      <c r="BO679" s="127">
        <v>191</v>
      </c>
      <c r="BP679" s="122" t="s">
        <v>1591</v>
      </c>
    </row>
    <row r="683" spans="19:68" x14ac:dyDescent="0.25">
      <c r="T683" s="115"/>
      <c r="U683" s="115"/>
      <c r="V683" s="115"/>
      <c r="W683" s="115"/>
      <c r="X683" s="115"/>
    </row>
    <row r="684" spans="19:68" x14ac:dyDescent="0.25">
      <c r="T684" s="116"/>
      <c r="U684" s="116"/>
      <c r="V684" s="116"/>
      <c r="W684" s="116"/>
      <c r="X684" s="116"/>
    </row>
    <row r="685" spans="19:68" x14ac:dyDescent="0.25">
      <c r="T685" s="116"/>
      <c r="U685" s="116"/>
      <c r="V685" s="116"/>
      <c r="W685" s="116"/>
      <c r="X685" s="116"/>
    </row>
    <row r="686" spans="19:68" x14ac:dyDescent="0.25">
      <c r="T686" s="116"/>
      <c r="U686" s="116"/>
      <c r="V686" s="116"/>
      <c r="W686" s="116"/>
      <c r="X686" s="116"/>
    </row>
    <row r="687" spans="19:68" x14ac:dyDescent="0.25">
      <c r="T687" s="116"/>
      <c r="U687" s="116"/>
      <c r="V687" s="116"/>
      <c r="W687" s="116"/>
      <c r="X687" s="116"/>
    </row>
    <row r="688" spans="19:68" x14ac:dyDescent="0.25">
      <c r="T688" s="116"/>
      <c r="U688" s="116"/>
      <c r="V688" s="116"/>
      <c r="W688" s="116"/>
      <c r="X688" s="116"/>
    </row>
    <row r="689" spans="1:67" x14ac:dyDescent="0.25">
      <c r="T689" s="116"/>
      <c r="U689" s="116"/>
      <c r="V689" s="116"/>
      <c r="W689" s="116"/>
      <c r="X689" s="116"/>
    </row>
    <row r="690" spans="1:67" x14ac:dyDescent="0.25">
      <c r="T690" s="116"/>
      <c r="U690" s="116"/>
      <c r="V690" s="116"/>
      <c r="W690" s="116"/>
      <c r="X690" s="116"/>
    </row>
    <row r="691" spans="1:67" x14ac:dyDescent="0.25">
      <c r="T691" s="115"/>
      <c r="U691" s="115"/>
      <c r="V691" s="115"/>
      <c r="W691" s="115"/>
      <c r="X691" s="115"/>
    </row>
    <row r="692" spans="1:67" x14ac:dyDescent="0.25">
      <c r="T692" s="115"/>
      <c r="U692" s="115"/>
      <c r="V692" s="115"/>
      <c r="W692" s="115"/>
      <c r="X692" s="115"/>
    </row>
    <row r="696" spans="1:67" ht="39.6" x14ac:dyDescent="0.3">
      <c r="A696" s="28" t="s">
        <v>1568</v>
      </c>
      <c r="B696" s="28" t="s">
        <v>1492</v>
      </c>
      <c r="C696" s="28" t="s">
        <v>1468</v>
      </c>
      <c r="D696" s="28" t="s">
        <v>1493</v>
      </c>
      <c r="E696" s="28" t="s">
        <v>1494</v>
      </c>
      <c r="F696" s="28" t="s">
        <v>1495</v>
      </c>
      <c r="G696" s="28" t="s">
        <v>1496</v>
      </c>
      <c r="H696" s="28" t="s">
        <v>1497</v>
      </c>
      <c r="I696" s="28" t="s">
        <v>1498</v>
      </c>
      <c r="J696" s="31" t="s">
        <v>1500</v>
      </c>
      <c r="K696" s="32" t="s">
        <v>1501</v>
      </c>
      <c r="L696" s="21"/>
      <c r="M696" s="12" t="s">
        <v>1634</v>
      </c>
      <c r="N696" s="128"/>
      <c r="O696" s="128"/>
      <c r="P696" s="129"/>
      <c r="Q696" s="130"/>
      <c r="S696" s="21" t="s">
        <v>1568</v>
      </c>
      <c r="AL696" s="13" t="s">
        <v>1530</v>
      </c>
      <c r="AM696" s="61" t="s">
        <v>1568</v>
      </c>
      <c r="AN696" s="62"/>
      <c r="AO696" s="62"/>
      <c r="AP696" s="62"/>
    </row>
    <row r="697" spans="1:67" ht="14.4" x14ac:dyDescent="0.3">
      <c r="A697" s="131" t="s">
        <v>174</v>
      </c>
      <c r="B697" s="131" t="s">
        <v>688</v>
      </c>
      <c r="C697" s="34">
        <v>1</v>
      </c>
      <c r="D697" s="34">
        <v>1</v>
      </c>
      <c r="E697" s="43">
        <v>0</v>
      </c>
      <c r="F697" s="43">
        <v>0</v>
      </c>
      <c r="G697" s="43">
        <v>0</v>
      </c>
      <c r="H697" s="43">
        <v>1</v>
      </c>
      <c r="I697" s="43">
        <v>0</v>
      </c>
      <c r="J697" s="43">
        <v>0</v>
      </c>
      <c r="K697" s="132">
        <f t="shared" ref="K697:K718" si="147">SUM(E697:J697)</f>
        <v>1</v>
      </c>
      <c r="L697" s="24"/>
      <c r="M697" s="116">
        <v>1</v>
      </c>
      <c r="N697" s="128"/>
      <c r="O697" s="128"/>
      <c r="P697" s="129"/>
      <c r="Q697" s="130"/>
      <c r="S697" s="9" t="s">
        <v>1503</v>
      </c>
      <c r="T697" s="9" t="s">
        <v>80</v>
      </c>
      <c r="U697" s="9" t="s">
        <v>51</v>
      </c>
      <c r="V697" s="9" t="s">
        <v>97</v>
      </c>
      <c r="W697" s="9" t="s">
        <v>63</v>
      </c>
      <c r="X697" s="9" t="s">
        <v>59</v>
      </c>
      <c r="Y697" s="9" t="s">
        <v>55</v>
      </c>
      <c r="AL697" s="6" t="s">
        <v>1616</v>
      </c>
      <c r="AM697" s="62"/>
      <c r="AN697" s="62"/>
      <c r="AO697" s="62"/>
      <c r="AP697" s="62"/>
    </row>
    <row r="698" spans="1:67" ht="14.4" x14ac:dyDescent="0.3">
      <c r="A698" s="133" t="s">
        <v>177</v>
      </c>
      <c r="B698" s="133" t="s">
        <v>688</v>
      </c>
      <c r="C698" s="117">
        <v>3</v>
      </c>
      <c r="D698" s="37">
        <v>3</v>
      </c>
      <c r="E698" s="134">
        <v>0</v>
      </c>
      <c r="F698" s="89">
        <v>0</v>
      </c>
      <c r="G698" s="89">
        <v>0</v>
      </c>
      <c r="H698" s="89">
        <v>3</v>
      </c>
      <c r="I698" s="89">
        <v>0</v>
      </c>
      <c r="J698" s="89">
        <v>0</v>
      </c>
      <c r="K698" s="135">
        <f t="shared" si="147"/>
        <v>3</v>
      </c>
      <c r="L698" s="25"/>
      <c r="M698" s="111"/>
      <c r="N698" s="128"/>
      <c r="O698" s="128"/>
      <c r="P698" s="129"/>
      <c r="Q698" s="130"/>
      <c r="S698" s="9" t="s">
        <v>1478</v>
      </c>
      <c r="T698" s="20">
        <v>0</v>
      </c>
      <c r="U698" s="20">
        <v>0</v>
      </c>
      <c r="V698" s="20">
        <v>0</v>
      </c>
      <c r="W698" s="20">
        <v>1</v>
      </c>
      <c r="X698" s="20">
        <v>0</v>
      </c>
      <c r="Y698" s="9">
        <f t="shared" ref="Y698:Y704" si="148">SUM(T698:X698)</f>
        <v>1</v>
      </c>
      <c r="AL698" s="6" t="s">
        <v>1533</v>
      </c>
      <c r="AM698" s="62"/>
      <c r="AN698" s="62"/>
      <c r="AO698" s="62"/>
      <c r="AP698" s="62"/>
      <c r="BI698" s="6" t="s">
        <v>1531</v>
      </c>
    </row>
    <row r="699" spans="1:67" ht="14.4" x14ac:dyDescent="0.3">
      <c r="A699" s="133" t="s">
        <v>177</v>
      </c>
      <c r="B699" s="136" t="s">
        <v>250</v>
      </c>
      <c r="C699" s="37">
        <v>2</v>
      </c>
      <c r="D699" s="37">
        <v>2</v>
      </c>
      <c r="E699" s="134">
        <v>0</v>
      </c>
      <c r="F699" s="134">
        <v>0</v>
      </c>
      <c r="G699" s="134">
        <v>0</v>
      </c>
      <c r="H699" s="134">
        <v>2</v>
      </c>
      <c r="I699" s="134">
        <v>0</v>
      </c>
      <c r="J699" s="134">
        <v>0</v>
      </c>
      <c r="K699" s="137">
        <f t="shared" si="147"/>
        <v>2</v>
      </c>
      <c r="L699" s="24"/>
      <c r="M699" s="116">
        <v>5</v>
      </c>
      <c r="N699" s="128"/>
      <c r="O699" s="128"/>
      <c r="P699" s="129"/>
      <c r="Q699" s="130"/>
      <c r="S699" s="40" t="s">
        <v>1479</v>
      </c>
      <c r="T699" s="38">
        <v>0</v>
      </c>
      <c r="U699" s="38">
        <v>0</v>
      </c>
      <c r="V699" s="38">
        <v>0</v>
      </c>
      <c r="W699" s="38">
        <v>5</v>
      </c>
      <c r="X699" s="38">
        <v>0</v>
      </c>
      <c r="Y699" s="9">
        <f t="shared" si="148"/>
        <v>5</v>
      </c>
      <c r="AM699" s="62"/>
      <c r="AN699" s="62"/>
      <c r="AO699" s="62"/>
      <c r="AP699" s="62"/>
    </row>
    <row r="700" spans="1:67" ht="14.4" x14ac:dyDescent="0.3">
      <c r="A700" s="131" t="s">
        <v>180</v>
      </c>
      <c r="B700" s="131" t="s">
        <v>571</v>
      </c>
      <c r="C700" s="34">
        <v>2</v>
      </c>
      <c r="D700" s="34">
        <v>2</v>
      </c>
      <c r="E700" s="43">
        <v>0</v>
      </c>
      <c r="F700" s="43">
        <v>0</v>
      </c>
      <c r="G700" s="43">
        <v>0</v>
      </c>
      <c r="H700" s="43">
        <v>2</v>
      </c>
      <c r="I700" s="43">
        <v>0</v>
      </c>
      <c r="J700" s="43">
        <v>0</v>
      </c>
      <c r="K700" s="132">
        <f t="shared" si="147"/>
        <v>2</v>
      </c>
      <c r="L700" s="24"/>
      <c r="M700" s="116"/>
      <c r="N700" s="128"/>
      <c r="O700" s="128"/>
      <c r="P700" s="129"/>
      <c r="Q700" s="130"/>
      <c r="S700" s="9" t="s">
        <v>1480</v>
      </c>
      <c r="T700" s="20">
        <v>0</v>
      </c>
      <c r="U700" s="20">
        <v>6</v>
      </c>
      <c r="V700" s="20">
        <v>0</v>
      </c>
      <c r="W700" s="20">
        <v>21</v>
      </c>
      <c r="X700" s="20">
        <v>7</v>
      </c>
      <c r="Y700" s="9">
        <f t="shared" si="148"/>
        <v>34</v>
      </c>
      <c r="AL700" s="6" t="s">
        <v>5</v>
      </c>
      <c r="AM700" s="6" t="s">
        <v>1541</v>
      </c>
      <c r="AN700" s="6" t="s">
        <v>1542</v>
      </c>
      <c r="AO700" s="6" t="s">
        <v>1543</v>
      </c>
      <c r="AP700" s="6" t="s">
        <v>1544</v>
      </c>
      <c r="AQ700" s="6" t="s">
        <v>1545</v>
      </c>
      <c r="AR700" s="6" t="s">
        <v>1546</v>
      </c>
      <c r="AS700" s="6" t="s">
        <v>1547</v>
      </c>
      <c r="AT700" s="65" t="s">
        <v>1548</v>
      </c>
      <c r="AU700" s="65" t="s">
        <v>1549</v>
      </c>
      <c r="AV700" s="6" t="s">
        <v>1550</v>
      </c>
      <c r="AW700" s="6" t="s">
        <v>1551</v>
      </c>
      <c r="AX700" s="6" t="s">
        <v>1552</v>
      </c>
      <c r="AY700" s="6" t="s">
        <v>1553</v>
      </c>
      <c r="AZ700" s="6" t="s">
        <v>1554</v>
      </c>
      <c r="BA700" s="6" t="s">
        <v>1555</v>
      </c>
      <c r="BB700" s="6" t="s">
        <v>1556</v>
      </c>
      <c r="BC700" s="6" t="s">
        <v>1557</v>
      </c>
      <c r="BD700" s="6" t="s">
        <v>1558</v>
      </c>
      <c r="BE700" s="6" t="s">
        <v>1559</v>
      </c>
      <c r="BF700" s="6" t="s">
        <v>1560</v>
      </c>
      <c r="BG700" s="6" t="s">
        <v>1561</v>
      </c>
      <c r="BH700" s="6" t="s">
        <v>1562</v>
      </c>
      <c r="BI700" s="21" t="s">
        <v>1563</v>
      </c>
      <c r="BJ700" s="6" t="s">
        <v>1564</v>
      </c>
      <c r="BK700" s="6" t="s">
        <v>1565</v>
      </c>
      <c r="BL700" s="6" t="s">
        <v>1566</v>
      </c>
      <c r="BM700" s="6" t="s">
        <v>1567</v>
      </c>
      <c r="BN700" s="6" t="s">
        <v>1568</v>
      </c>
    </row>
    <row r="701" spans="1:67" ht="14.4" x14ac:dyDescent="0.3">
      <c r="A701" s="131" t="s">
        <v>180</v>
      </c>
      <c r="B701" s="131" t="s">
        <v>688</v>
      </c>
      <c r="C701" s="34">
        <v>8</v>
      </c>
      <c r="D701" s="34">
        <v>8</v>
      </c>
      <c r="E701" s="43">
        <v>0</v>
      </c>
      <c r="F701" s="43">
        <v>0</v>
      </c>
      <c r="G701" s="43">
        <v>0</v>
      </c>
      <c r="H701" s="43">
        <v>8</v>
      </c>
      <c r="I701" s="43">
        <v>0</v>
      </c>
      <c r="J701" s="138">
        <v>0</v>
      </c>
      <c r="K701" s="132">
        <f t="shared" si="147"/>
        <v>8</v>
      </c>
      <c r="L701" s="24"/>
      <c r="M701" s="116"/>
      <c r="N701" s="128"/>
      <c r="O701" s="128"/>
      <c r="P701" s="129"/>
      <c r="Q701" s="130"/>
      <c r="S701" s="40" t="s">
        <v>1481</v>
      </c>
      <c r="T701" s="38">
        <v>0</v>
      </c>
      <c r="U701" s="38">
        <v>10</v>
      </c>
      <c r="V701" s="38">
        <v>0</v>
      </c>
      <c r="W701" s="38">
        <v>65</v>
      </c>
      <c r="X701" s="38">
        <v>43</v>
      </c>
      <c r="Y701" s="9">
        <f t="shared" si="148"/>
        <v>118</v>
      </c>
      <c r="AL701" s="6" t="s">
        <v>1579</v>
      </c>
      <c r="AM701" s="62">
        <v>0</v>
      </c>
      <c r="AN701" s="62">
        <v>0</v>
      </c>
      <c r="AO701" s="62">
        <v>0</v>
      </c>
      <c r="AP701" s="62">
        <v>0</v>
      </c>
      <c r="AQ701" s="62">
        <v>0</v>
      </c>
      <c r="AR701" s="62">
        <v>0</v>
      </c>
      <c r="AS701" s="62">
        <v>0</v>
      </c>
      <c r="AT701" s="61">
        <v>0</v>
      </c>
      <c r="AU701" s="61">
        <v>0</v>
      </c>
      <c r="AV701" s="62">
        <v>0</v>
      </c>
      <c r="AW701" s="62">
        <v>0</v>
      </c>
      <c r="AX701" s="62">
        <v>0</v>
      </c>
      <c r="AY701" s="62">
        <v>0</v>
      </c>
      <c r="AZ701" s="62">
        <v>0</v>
      </c>
      <c r="BA701" s="62">
        <v>0</v>
      </c>
      <c r="BB701" s="62">
        <v>0</v>
      </c>
      <c r="BC701" s="62">
        <v>0</v>
      </c>
      <c r="BD701" s="62">
        <v>0</v>
      </c>
      <c r="BE701" s="62">
        <v>0</v>
      </c>
      <c r="BF701" s="62">
        <v>0</v>
      </c>
      <c r="BG701" s="62">
        <v>0</v>
      </c>
      <c r="BH701" s="62">
        <v>0</v>
      </c>
      <c r="BI701" s="62">
        <v>0</v>
      </c>
      <c r="BJ701" s="62">
        <v>0</v>
      </c>
      <c r="BK701" s="13">
        <v>0</v>
      </c>
      <c r="BL701" s="13">
        <v>0</v>
      </c>
      <c r="BM701" s="13">
        <v>0</v>
      </c>
      <c r="BN701" s="6">
        <v>0</v>
      </c>
      <c r="BO701" s="6" t="s">
        <v>1579</v>
      </c>
    </row>
    <row r="702" spans="1:67" ht="14.4" x14ac:dyDescent="0.3">
      <c r="A702" s="131" t="s">
        <v>180</v>
      </c>
      <c r="B702" s="131" t="s">
        <v>690</v>
      </c>
      <c r="C702" s="34">
        <v>3</v>
      </c>
      <c r="D702" s="34">
        <v>3</v>
      </c>
      <c r="E702" s="43">
        <v>0</v>
      </c>
      <c r="F702" s="43">
        <v>3</v>
      </c>
      <c r="G702" s="43">
        <v>0</v>
      </c>
      <c r="H702" s="43">
        <v>0</v>
      </c>
      <c r="I702" s="43">
        <v>0</v>
      </c>
      <c r="J702" s="43">
        <v>0</v>
      </c>
      <c r="K702" s="132">
        <f t="shared" si="147"/>
        <v>3</v>
      </c>
      <c r="L702" s="24"/>
      <c r="M702" s="116"/>
      <c r="N702" s="128"/>
      <c r="O702" s="128"/>
      <c r="P702" s="129"/>
      <c r="Q702" s="130"/>
      <c r="S702" s="10" t="s">
        <v>1482</v>
      </c>
      <c r="T702" s="20">
        <v>8</v>
      </c>
      <c r="U702" s="20">
        <v>44</v>
      </c>
      <c r="V702" s="20">
        <v>2</v>
      </c>
      <c r="W702" s="20">
        <v>127</v>
      </c>
      <c r="X702" s="20">
        <v>642</v>
      </c>
      <c r="Y702" s="9">
        <f t="shared" si="148"/>
        <v>823</v>
      </c>
      <c r="AL702" s="6" t="s">
        <v>1580</v>
      </c>
      <c r="AM702" s="62">
        <v>0</v>
      </c>
      <c r="AN702" s="62">
        <v>0</v>
      </c>
      <c r="AO702" s="62">
        <v>0</v>
      </c>
      <c r="AP702" s="62">
        <v>0</v>
      </c>
      <c r="AQ702" s="62">
        <v>0</v>
      </c>
      <c r="AR702" s="62">
        <v>0</v>
      </c>
      <c r="AS702" s="62">
        <v>0</v>
      </c>
      <c r="AT702" s="61">
        <v>0</v>
      </c>
      <c r="AU702" s="61">
        <v>0</v>
      </c>
      <c r="AV702" s="62">
        <v>0</v>
      </c>
      <c r="AW702" s="62">
        <v>0</v>
      </c>
      <c r="AX702" s="62">
        <v>0</v>
      </c>
      <c r="AY702" s="62">
        <v>0</v>
      </c>
      <c r="AZ702" s="62">
        <v>0</v>
      </c>
      <c r="BA702" s="62">
        <v>0</v>
      </c>
      <c r="BB702" s="62">
        <v>0</v>
      </c>
      <c r="BC702" s="62">
        <v>0</v>
      </c>
      <c r="BD702" s="62">
        <v>0</v>
      </c>
      <c r="BE702" s="62">
        <v>0</v>
      </c>
      <c r="BF702" s="62">
        <v>0</v>
      </c>
      <c r="BG702" s="62">
        <v>0</v>
      </c>
      <c r="BH702" s="62">
        <v>0</v>
      </c>
      <c r="BI702" s="62">
        <v>0</v>
      </c>
      <c r="BJ702" s="62">
        <v>0</v>
      </c>
      <c r="BK702" s="13">
        <v>0</v>
      </c>
      <c r="BL702" s="13">
        <v>0</v>
      </c>
      <c r="BM702" s="13">
        <v>0</v>
      </c>
      <c r="BN702" s="6">
        <v>0</v>
      </c>
      <c r="BO702" s="6" t="s">
        <v>1580</v>
      </c>
    </row>
    <row r="703" spans="1:67" ht="14.4" x14ac:dyDescent="0.3">
      <c r="A703" s="131" t="s">
        <v>180</v>
      </c>
      <c r="B703" s="131" t="s">
        <v>248</v>
      </c>
      <c r="C703" s="34">
        <v>1</v>
      </c>
      <c r="D703" s="34">
        <v>1</v>
      </c>
      <c r="E703" s="43">
        <v>0</v>
      </c>
      <c r="F703" s="43">
        <v>0</v>
      </c>
      <c r="G703" s="43">
        <v>0</v>
      </c>
      <c r="H703" s="43">
        <v>1</v>
      </c>
      <c r="I703" s="43">
        <v>0</v>
      </c>
      <c r="J703" s="138">
        <v>0</v>
      </c>
      <c r="K703" s="132">
        <f t="shared" si="147"/>
        <v>1</v>
      </c>
      <c r="L703" s="24"/>
      <c r="M703" s="116"/>
      <c r="N703" s="128"/>
      <c r="O703" s="128"/>
      <c r="P703" s="129"/>
      <c r="Q703" s="130"/>
      <c r="S703" s="40" t="s">
        <v>1483</v>
      </c>
      <c r="T703" s="38">
        <v>27</v>
      </c>
      <c r="U703" s="38">
        <v>118</v>
      </c>
      <c r="V703" s="38">
        <v>65</v>
      </c>
      <c r="W703" s="38">
        <v>249</v>
      </c>
      <c r="X703" s="38">
        <v>17</v>
      </c>
      <c r="Y703" s="9">
        <f t="shared" si="148"/>
        <v>476</v>
      </c>
      <c r="AL703" s="6" t="s">
        <v>1581</v>
      </c>
      <c r="AM703" s="62">
        <v>0</v>
      </c>
      <c r="AN703" s="62">
        <v>0</v>
      </c>
      <c r="AO703" s="62">
        <v>0</v>
      </c>
      <c r="AP703" s="62">
        <v>0</v>
      </c>
      <c r="AQ703" s="62">
        <v>0</v>
      </c>
      <c r="AR703" s="62">
        <v>0</v>
      </c>
      <c r="AS703" s="62">
        <v>0</v>
      </c>
      <c r="AT703" s="61">
        <v>0</v>
      </c>
      <c r="AU703" s="61">
        <v>0</v>
      </c>
      <c r="AV703" s="62">
        <v>0</v>
      </c>
      <c r="AW703" s="62">
        <v>0</v>
      </c>
      <c r="AX703" s="62">
        <v>1</v>
      </c>
      <c r="AY703" s="62">
        <v>0</v>
      </c>
      <c r="AZ703" s="62">
        <v>0</v>
      </c>
      <c r="BA703" s="62">
        <v>0</v>
      </c>
      <c r="BB703" s="62">
        <v>0</v>
      </c>
      <c r="BC703" s="62">
        <v>0</v>
      </c>
      <c r="BD703" s="62">
        <v>0</v>
      </c>
      <c r="BE703" s="62">
        <v>0</v>
      </c>
      <c r="BF703" s="62">
        <v>0</v>
      </c>
      <c r="BG703" s="62">
        <v>0</v>
      </c>
      <c r="BH703" s="62">
        <v>0</v>
      </c>
      <c r="BI703" s="62">
        <v>0</v>
      </c>
      <c r="BJ703" s="62">
        <v>0</v>
      </c>
      <c r="BK703" s="13">
        <v>0</v>
      </c>
      <c r="BL703" s="13">
        <v>0</v>
      </c>
      <c r="BM703" s="13">
        <v>0</v>
      </c>
      <c r="BN703" s="6">
        <v>0</v>
      </c>
      <c r="BO703" s="6" t="s">
        <v>1581</v>
      </c>
    </row>
    <row r="704" spans="1:67" ht="14.4" x14ac:dyDescent="0.3">
      <c r="A704" s="131" t="s">
        <v>180</v>
      </c>
      <c r="B704" s="131" t="s">
        <v>250</v>
      </c>
      <c r="C704" s="34">
        <v>20</v>
      </c>
      <c r="D704" s="34">
        <v>20</v>
      </c>
      <c r="E704" s="43">
        <v>0</v>
      </c>
      <c r="F704" s="43">
        <v>3</v>
      </c>
      <c r="G704" s="43">
        <v>0</v>
      </c>
      <c r="H704" s="43">
        <v>10</v>
      </c>
      <c r="I704" s="43">
        <v>7</v>
      </c>
      <c r="J704" s="138">
        <v>0</v>
      </c>
      <c r="K704" s="132">
        <f t="shared" si="147"/>
        <v>20</v>
      </c>
      <c r="L704" s="25"/>
      <c r="M704" s="111">
        <v>34</v>
      </c>
      <c r="N704" s="128"/>
      <c r="O704" s="128"/>
      <c r="P704" s="129"/>
      <c r="Q704" s="130"/>
      <c r="T704" s="6">
        <f>SUM(T698:T703)</f>
        <v>35</v>
      </c>
      <c r="U704" s="6">
        <f>SUM(U698:U703)</f>
        <v>178</v>
      </c>
      <c r="V704" s="6">
        <f>SUM(V698:V703)</f>
        <v>67</v>
      </c>
      <c r="W704" s="6">
        <f>SUM(W698:W703)</f>
        <v>468</v>
      </c>
      <c r="X704" s="6">
        <f>SUM(X698:X703)</f>
        <v>709</v>
      </c>
      <c r="Y704" s="9">
        <f t="shared" si="148"/>
        <v>1457</v>
      </c>
      <c r="AL704" s="6" t="s">
        <v>1582</v>
      </c>
      <c r="AM704" s="62">
        <v>0</v>
      </c>
      <c r="AN704" s="62">
        <v>0</v>
      </c>
      <c r="AO704" s="62">
        <v>0</v>
      </c>
      <c r="AP704" s="62">
        <v>0</v>
      </c>
      <c r="AQ704" s="62">
        <v>0</v>
      </c>
      <c r="AR704" s="62">
        <v>0</v>
      </c>
      <c r="AS704" s="62">
        <v>0</v>
      </c>
      <c r="AT704" s="61">
        <v>0</v>
      </c>
      <c r="AU704" s="61">
        <v>0</v>
      </c>
      <c r="AV704" s="62">
        <v>0</v>
      </c>
      <c r="AW704" s="62">
        <v>0</v>
      </c>
      <c r="AX704" s="62">
        <v>1</v>
      </c>
      <c r="AY704" s="62">
        <v>0</v>
      </c>
      <c r="AZ704" s="62">
        <v>0</v>
      </c>
      <c r="BA704" s="62">
        <v>0</v>
      </c>
      <c r="BB704" s="62">
        <v>0</v>
      </c>
      <c r="BC704" s="62">
        <v>0</v>
      </c>
      <c r="BD704" s="62">
        <v>0</v>
      </c>
      <c r="BE704" s="62">
        <v>0</v>
      </c>
      <c r="BF704" s="62">
        <v>0</v>
      </c>
      <c r="BG704" s="62">
        <v>0</v>
      </c>
      <c r="BH704" s="62">
        <v>0</v>
      </c>
      <c r="BI704" s="62">
        <v>0</v>
      </c>
      <c r="BJ704" s="62">
        <v>0</v>
      </c>
      <c r="BK704" s="13">
        <v>0</v>
      </c>
      <c r="BL704" s="13">
        <v>0</v>
      </c>
      <c r="BM704" s="13">
        <v>0</v>
      </c>
      <c r="BN704" s="6">
        <v>0</v>
      </c>
      <c r="BO704" s="6" t="s">
        <v>1582</v>
      </c>
    </row>
    <row r="705" spans="1:67" ht="14.4" x14ac:dyDescent="0.3">
      <c r="A705" s="133" t="s">
        <v>183</v>
      </c>
      <c r="B705" s="133" t="s">
        <v>571</v>
      </c>
      <c r="C705" s="89">
        <v>17</v>
      </c>
      <c r="D705" s="37">
        <v>16</v>
      </c>
      <c r="E705" s="134">
        <v>0</v>
      </c>
      <c r="F705" s="89">
        <v>6</v>
      </c>
      <c r="G705" s="89">
        <v>0</v>
      </c>
      <c r="H705" s="89">
        <v>10</v>
      </c>
      <c r="I705" s="89">
        <v>0</v>
      </c>
      <c r="J705" s="89">
        <v>0</v>
      </c>
      <c r="K705" s="135">
        <f t="shared" si="147"/>
        <v>16</v>
      </c>
      <c r="L705" s="24"/>
      <c r="M705" s="116"/>
      <c r="N705" s="128"/>
      <c r="O705" s="128"/>
      <c r="P705" s="129"/>
      <c r="Q705" s="130"/>
      <c r="AL705" s="6" t="s">
        <v>1583</v>
      </c>
      <c r="AM705" s="62">
        <v>364</v>
      </c>
      <c r="AN705" s="62">
        <v>349</v>
      </c>
      <c r="AO705" s="62">
        <v>510</v>
      </c>
      <c r="AP705" s="62">
        <v>535</v>
      </c>
      <c r="AQ705" s="62">
        <v>579</v>
      </c>
      <c r="AR705" s="62">
        <v>91</v>
      </c>
      <c r="AS705" s="62">
        <v>181</v>
      </c>
      <c r="AT705" s="61">
        <v>166</v>
      </c>
      <c r="AU705" s="61">
        <v>123</v>
      </c>
      <c r="AV705" s="62">
        <v>6</v>
      </c>
      <c r="AW705" s="62">
        <v>0</v>
      </c>
      <c r="AX705" s="62">
        <v>1</v>
      </c>
      <c r="AY705" s="62">
        <v>0</v>
      </c>
      <c r="AZ705" s="62">
        <v>0</v>
      </c>
      <c r="BA705" s="62">
        <v>0</v>
      </c>
      <c r="BB705" s="62">
        <v>0</v>
      </c>
      <c r="BC705" s="62">
        <v>0</v>
      </c>
      <c r="BD705" s="62">
        <v>0</v>
      </c>
      <c r="BE705" s="62">
        <v>0</v>
      </c>
      <c r="BF705" s="62">
        <v>0</v>
      </c>
      <c r="BG705" s="62">
        <v>0</v>
      </c>
      <c r="BH705" s="62">
        <v>0</v>
      </c>
      <c r="BI705" s="62">
        <v>0</v>
      </c>
      <c r="BJ705" s="62">
        <v>0</v>
      </c>
      <c r="BK705" s="13">
        <v>0</v>
      </c>
      <c r="BL705" s="13">
        <v>1</v>
      </c>
      <c r="BM705" s="13">
        <v>0</v>
      </c>
      <c r="BN705" s="6">
        <v>0</v>
      </c>
      <c r="BO705" s="6" t="s">
        <v>1583</v>
      </c>
    </row>
    <row r="706" spans="1:67" ht="14.4" x14ac:dyDescent="0.3">
      <c r="A706" s="133" t="s">
        <v>183</v>
      </c>
      <c r="B706" s="133" t="s">
        <v>688</v>
      </c>
      <c r="C706" s="89">
        <v>19</v>
      </c>
      <c r="D706" s="37">
        <v>19</v>
      </c>
      <c r="E706" s="134">
        <v>0</v>
      </c>
      <c r="F706" s="89">
        <v>0</v>
      </c>
      <c r="G706" s="89">
        <v>0</v>
      </c>
      <c r="H706" s="89">
        <v>18</v>
      </c>
      <c r="I706" s="89">
        <v>1</v>
      </c>
      <c r="J706" s="89">
        <v>0</v>
      </c>
      <c r="K706" s="135">
        <f t="shared" si="147"/>
        <v>19</v>
      </c>
      <c r="L706" s="24"/>
      <c r="M706" s="116"/>
      <c r="N706" s="128"/>
      <c r="O706" s="128"/>
      <c r="P706" s="129"/>
      <c r="Q706" s="130"/>
      <c r="AL706" s="25" t="s">
        <v>1586</v>
      </c>
      <c r="AM706" s="62">
        <v>0</v>
      </c>
      <c r="AN706" s="62">
        <v>0</v>
      </c>
      <c r="AO706" s="62">
        <v>0</v>
      </c>
      <c r="AP706" s="62">
        <v>0</v>
      </c>
      <c r="AQ706" s="62">
        <v>0</v>
      </c>
      <c r="AR706" s="62">
        <v>415</v>
      </c>
      <c r="AS706" s="62">
        <v>435</v>
      </c>
      <c r="AT706" s="61">
        <v>345</v>
      </c>
      <c r="AU706" s="61">
        <v>433</v>
      </c>
      <c r="AV706" s="62">
        <v>457</v>
      </c>
      <c r="AW706" s="62">
        <v>568</v>
      </c>
      <c r="AX706" s="62">
        <v>453</v>
      </c>
      <c r="AY706" s="62">
        <v>391</v>
      </c>
      <c r="AZ706" s="62">
        <v>236</v>
      </c>
      <c r="BA706" s="62">
        <v>35</v>
      </c>
      <c r="BB706" s="62">
        <v>44</v>
      </c>
      <c r="BC706" s="62">
        <v>12</v>
      </c>
      <c r="BD706" s="119">
        <v>15</v>
      </c>
      <c r="BE706" s="119">
        <v>11</v>
      </c>
      <c r="BF706" s="119">
        <v>1</v>
      </c>
      <c r="BG706" s="62">
        <v>0</v>
      </c>
      <c r="BH706" s="120">
        <v>0</v>
      </c>
      <c r="BI706" s="62">
        <v>0</v>
      </c>
      <c r="BJ706" s="62">
        <v>0</v>
      </c>
      <c r="BK706" s="13">
        <v>0</v>
      </c>
      <c r="BL706" s="13">
        <v>1</v>
      </c>
      <c r="BM706" s="13">
        <v>0</v>
      </c>
      <c r="BN706" s="25">
        <v>0</v>
      </c>
      <c r="BO706" s="25" t="s">
        <v>1586</v>
      </c>
    </row>
    <row r="707" spans="1:67" ht="14.4" x14ac:dyDescent="0.3">
      <c r="A707" s="133" t="s">
        <v>183</v>
      </c>
      <c r="B707" s="133" t="s">
        <v>250</v>
      </c>
      <c r="C707" s="89">
        <v>83</v>
      </c>
      <c r="D707" s="37">
        <v>83</v>
      </c>
      <c r="E707" s="134">
        <v>0</v>
      </c>
      <c r="F707" s="89">
        <v>4</v>
      </c>
      <c r="G707" s="89">
        <v>0</v>
      </c>
      <c r="H707" s="89">
        <v>37</v>
      </c>
      <c r="I707" s="89">
        <v>42</v>
      </c>
      <c r="J707" s="89">
        <v>0</v>
      </c>
      <c r="K707" s="135">
        <f t="shared" si="147"/>
        <v>83</v>
      </c>
      <c r="L707" s="24"/>
      <c r="M707" s="116">
        <v>118</v>
      </c>
      <c r="N707" s="129"/>
      <c r="O707" s="129"/>
      <c r="P707" s="129"/>
      <c r="Q707" s="130"/>
      <c r="S707" s="9" t="s">
        <v>1505</v>
      </c>
      <c r="T707" s="9" t="s">
        <v>80</v>
      </c>
      <c r="U707" s="9" t="s">
        <v>51</v>
      </c>
      <c r="V707" s="9" t="s">
        <v>97</v>
      </c>
      <c r="W707" s="9" t="s">
        <v>63</v>
      </c>
      <c r="X707" s="9" t="s">
        <v>59</v>
      </c>
      <c r="Y707" s="9" t="s">
        <v>55</v>
      </c>
      <c r="AL707" s="6" t="s">
        <v>1599</v>
      </c>
      <c r="AM707" s="62">
        <v>3</v>
      </c>
      <c r="AN707" s="62">
        <v>0</v>
      </c>
      <c r="AO707" s="62">
        <v>1</v>
      </c>
      <c r="AP707" s="62">
        <v>1</v>
      </c>
      <c r="AQ707" s="62">
        <v>1</v>
      </c>
      <c r="AR707" s="62">
        <v>0</v>
      </c>
      <c r="AS707" s="62">
        <v>0</v>
      </c>
      <c r="AT707" s="61">
        <v>0</v>
      </c>
      <c r="AU707" s="61">
        <v>0</v>
      </c>
      <c r="AV707" s="62">
        <v>1</v>
      </c>
      <c r="AW707" s="62">
        <v>2</v>
      </c>
      <c r="AX707" s="62">
        <v>1</v>
      </c>
      <c r="AY707" s="62">
        <v>1</v>
      </c>
      <c r="AZ707" s="62">
        <v>0</v>
      </c>
      <c r="BA707" s="62">
        <v>0</v>
      </c>
      <c r="BB707" s="62">
        <v>1</v>
      </c>
      <c r="BC707" s="62">
        <v>0</v>
      </c>
      <c r="BD707" s="62">
        <v>0</v>
      </c>
      <c r="BE707" s="62">
        <v>0</v>
      </c>
      <c r="BF707" s="62">
        <v>1</v>
      </c>
      <c r="BG707" s="62">
        <v>1</v>
      </c>
      <c r="BH707" s="62">
        <v>0</v>
      </c>
      <c r="BI707" s="62">
        <v>0</v>
      </c>
      <c r="BJ707" s="62">
        <v>0</v>
      </c>
      <c r="BK707" s="13">
        <v>0</v>
      </c>
      <c r="BL707" s="13">
        <v>0</v>
      </c>
      <c r="BM707" s="13">
        <v>0</v>
      </c>
      <c r="BN707" s="6">
        <v>0</v>
      </c>
      <c r="BO707" s="6" t="s">
        <v>1599</v>
      </c>
    </row>
    <row r="708" spans="1:67" ht="14.4" x14ac:dyDescent="0.3">
      <c r="A708" s="131" t="s">
        <v>186</v>
      </c>
      <c r="B708" s="131" t="s">
        <v>571</v>
      </c>
      <c r="C708" s="43">
        <v>56</v>
      </c>
      <c r="D708" s="34">
        <v>55</v>
      </c>
      <c r="E708" s="43">
        <v>0</v>
      </c>
      <c r="F708" s="43">
        <v>10</v>
      </c>
      <c r="G708" s="43">
        <v>0</v>
      </c>
      <c r="H708" s="43">
        <v>45</v>
      </c>
      <c r="I708" s="43">
        <v>0</v>
      </c>
      <c r="J708" s="43">
        <v>0</v>
      </c>
      <c r="K708" s="132">
        <f t="shared" si="147"/>
        <v>55</v>
      </c>
      <c r="L708" s="24"/>
      <c r="M708" s="116"/>
      <c r="N708" s="129"/>
      <c r="O708" s="129"/>
      <c r="P708" s="129"/>
      <c r="Q708" s="130"/>
      <c r="S708" s="9" t="s">
        <v>1478</v>
      </c>
      <c r="T708" s="113">
        <v>0</v>
      </c>
      <c r="U708" s="113">
        <v>0</v>
      </c>
      <c r="V708" s="113">
        <v>0</v>
      </c>
      <c r="W708" s="113">
        <v>0</v>
      </c>
      <c r="X708" s="113">
        <v>0</v>
      </c>
      <c r="Y708" s="9">
        <f t="shared" ref="Y708:Y714" si="149">SUM(T708:X708)</f>
        <v>0</v>
      </c>
      <c r="AL708" s="6" t="s">
        <v>1600</v>
      </c>
      <c r="AM708" s="62">
        <v>3</v>
      </c>
      <c r="AN708" s="62">
        <v>3</v>
      </c>
      <c r="AO708" s="62">
        <v>1</v>
      </c>
      <c r="AP708" s="62">
        <v>1</v>
      </c>
      <c r="AQ708" s="62">
        <v>1</v>
      </c>
      <c r="AR708" s="62">
        <v>0</v>
      </c>
      <c r="AS708" s="62">
        <v>0</v>
      </c>
      <c r="AT708" s="61">
        <v>0</v>
      </c>
      <c r="AU708" s="61">
        <v>1</v>
      </c>
      <c r="AV708" s="62">
        <v>1</v>
      </c>
      <c r="AW708" s="62">
        <v>0</v>
      </c>
      <c r="AX708" s="62">
        <v>0</v>
      </c>
      <c r="AY708" s="62">
        <v>1</v>
      </c>
      <c r="AZ708" s="62">
        <v>0</v>
      </c>
      <c r="BA708" s="62">
        <v>0</v>
      </c>
      <c r="BB708" s="62">
        <v>1</v>
      </c>
      <c r="BC708" s="62">
        <v>0</v>
      </c>
      <c r="BD708" s="62">
        <v>0</v>
      </c>
      <c r="BE708" s="62">
        <v>0</v>
      </c>
      <c r="BF708" s="62">
        <v>0</v>
      </c>
      <c r="BG708" s="62">
        <v>1</v>
      </c>
      <c r="BH708" s="62">
        <v>0</v>
      </c>
      <c r="BI708" s="62">
        <v>0</v>
      </c>
      <c r="BJ708" s="62">
        <v>0</v>
      </c>
      <c r="BK708" s="13">
        <v>0</v>
      </c>
      <c r="BL708" s="13">
        <v>0</v>
      </c>
      <c r="BM708" s="13">
        <v>0</v>
      </c>
      <c r="BN708" s="6">
        <v>0</v>
      </c>
      <c r="BO708" s="6" t="s">
        <v>1600</v>
      </c>
    </row>
    <row r="709" spans="1:67" ht="14.4" x14ac:dyDescent="0.3">
      <c r="A709" s="131" t="s">
        <v>186</v>
      </c>
      <c r="B709" s="131" t="s">
        <v>688</v>
      </c>
      <c r="C709" s="34">
        <v>64</v>
      </c>
      <c r="D709" s="34">
        <v>64</v>
      </c>
      <c r="E709" s="43">
        <v>0</v>
      </c>
      <c r="F709" s="34">
        <v>0</v>
      </c>
      <c r="G709" s="34">
        <v>0</v>
      </c>
      <c r="H709" s="34">
        <v>21</v>
      </c>
      <c r="I709" s="34">
        <v>43</v>
      </c>
      <c r="J709" s="139">
        <v>0</v>
      </c>
      <c r="K709" s="132">
        <f t="shared" si="147"/>
        <v>64</v>
      </c>
      <c r="L709" s="24"/>
      <c r="M709" s="116"/>
      <c r="N709" s="129"/>
      <c r="O709" s="129"/>
      <c r="P709" s="129"/>
      <c r="Q709" s="130"/>
      <c r="S709" s="40" t="s">
        <v>1479</v>
      </c>
      <c r="T709" s="46">
        <v>0</v>
      </c>
      <c r="U709" s="46">
        <v>0</v>
      </c>
      <c r="V709" s="46">
        <v>0</v>
      </c>
      <c r="W709" s="46">
        <v>0</v>
      </c>
      <c r="X709" s="46">
        <v>0</v>
      </c>
      <c r="Y709" s="9">
        <f t="shared" si="149"/>
        <v>0</v>
      </c>
      <c r="AL709" s="6" t="s">
        <v>1601</v>
      </c>
      <c r="AM709" s="62">
        <v>10</v>
      </c>
      <c r="AN709" s="62">
        <v>3</v>
      </c>
      <c r="AO709" s="62">
        <v>5</v>
      </c>
      <c r="AP709" s="62">
        <v>3</v>
      </c>
      <c r="AQ709" s="62">
        <v>2</v>
      </c>
      <c r="AR709" s="62">
        <v>0</v>
      </c>
      <c r="AS709" s="62">
        <v>0</v>
      </c>
      <c r="AT709" s="61">
        <v>0</v>
      </c>
      <c r="AU709" s="61">
        <v>1</v>
      </c>
      <c r="AV709" s="62">
        <v>1</v>
      </c>
      <c r="AW709" s="62">
        <v>0</v>
      </c>
      <c r="AX709" s="62">
        <v>0</v>
      </c>
      <c r="AY709" s="62">
        <v>1</v>
      </c>
      <c r="AZ709" s="62">
        <v>0</v>
      </c>
      <c r="BA709" s="62">
        <v>0</v>
      </c>
      <c r="BB709" s="62">
        <v>1</v>
      </c>
      <c r="BC709" s="62">
        <v>0</v>
      </c>
      <c r="BD709" s="62">
        <v>0</v>
      </c>
      <c r="BE709" s="62">
        <v>0</v>
      </c>
      <c r="BF709" s="62">
        <v>0</v>
      </c>
      <c r="BG709" s="62">
        <v>1</v>
      </c>
      <c r="BH709" s="62">
        <v>0</v>
      </c>
      <c r="BI709" s="62">
        <v>0</v>
      </c>
      <c r="BJ709" s="62">
        <v>0</v>
      </c>
      <c r="BK709" s="13">
        <v>0</v>
      </c>
      <c r="BL709" s="13">
        <v>0</v>
      </c>
      <c r="BM709" s="13">
        <v>0</v>
      </c>
      <c r="BN709" s="6">
        <v>0</v>
      </c>
      <c r="BO709" s="6" t="s">
        <v>1601</v>
      </c>
    </row>
    <row r="710" spans="1:67" ht="14.4" x14ac:dyDescent="0.3">
      <c r="A710" s="131" t="s">
        <v>186</v>
      </c>
      <c r="B710" s="131" t="s">
        <v>690</v>
      </c>
      <c r="C710" s="34">
        <v>5</v>
      </c>
      <c r="D710" s="34">
        <v>3</v>
      </c>
      <c r="E710" s="43">
        <v>0</v>
      </c>
      <c r="F710" s="34">
        <v>3</v>
      </c>
      <c r="G710" s="34">
        <v>0</v>
      </c>
      <c r="H710" s="34">
        <v>1</v>
      </c>
      <c r="I710" s="34">
        <v>0</v>
      </c>
      <c r="J710" s="139">
        <v>0</v>
      </c>
      <c r="K710" s="132">
        <f t="shared" si="147"/>
        <v>4</v>
      </c>
      <c r="L710" s="24"/>
      <c r="M710" s="116"/>
      <c r="N710" s="129"/>
      <c r="O710" s="129"/>
      <c r="P710" s="129"/>
      <c r="Q710" s="130"/>
      <c r="S710" s="9" t="s">
        <v>1480</v>
      </c>
      <c r="T710" s="45">
        <v>0</v>
      </c>
      <c r="U710" s="45">
        <v>0</v>
      </c>
      <c r="V710" s="45">
        <v>0</v>
      </c>
      <c r="W710" s="45">
        <v>2</v>
      </c>
      <c r="X710" s="45">
        <v>0</v>
      </c>
      <c r="Y710" s="9">
        <f t="shared" si="149"/>
        <v>2</v>
      </c>
      <c r="AL710" s="6" t="s">
        <v>1603</v>
      </c>
      <c r="AM710" s="62">
        <v>51</v>
      </c>
      <c r="AN710" s="62">
        <v>46</v>
      </c>
      <c r="AO710" s="62">
        <v>37</v>
      </c>
      <c r="AP710" s="62">
        <v>28</v>
      </c>
      <c r="AQ710" s="62">
        <v>23</v>
      </c>
      <c r="AR710" s="62">
        <v>12</v>
      </c>
      <c r="AS710" s="62">
        <v>18</v>
      </c>
      <c r="AT710" s="61">
        <v>8</v>
      </c>
      <c r="AU710" s="61">
        <v>10</v>
      </c>
      <c r="AV710" s="62">
        <v>4</v>
      </c>
      <c r="AW710" s="62">
        <v>1</v>
      </c>
      <c r="AX710" s="62">
        <v>5</v>
      </c>
      <c r="AY710" s="62">
        <v>3</v>
      </c>
      <c r="AZ710" s="62">
        <v>0</v>
      </c>
      <c r="BA710" s="62">
        <v>0</v>
      </c>
      <c r="BB710" s="62">
        <v>2</v>
      </c>
      <c r="BC710" s="62">
        <v>0</v>
      </c>
      <c r="BD710" s="62">
        <v>0</v>
      </c>
      <c r="BE710" s="62">
        <v>0</v>
      </c>
      <c r="BF710" s="62">
        <v>4</v>
      </c>
      <c r="BG710" s="62">
        <v>1</v>
      </c>
      <c r="BH710" s="62">
        <v>1</v>
      </c>
      <c r="BI710" s="62">
        <v>0</v>
      </c>
      <c r="BJ710" s="62">
        <v>0</v>
      </c>
      <c r="BK710" s="13">
        <v>0</v>
      </c>
      <c r="BL710" s="13">
        <v>0</v>
      </c>
      <c r="BM710" s="13">
        <v>0</v>
      </c>
      <c r="BN710" s="6">
        <v>0</v>
      </c>
      <c r="BO710" s="6" t="s">
        <v>1603</v>
      </c>
    </row>
    <row r="711" spans="1:67" ht="14.4" x14ac:dyDescent="0.3">
      <c r="A711" s="131" t="s">
        <v>186</v>
      </c>
      <c r="B711" s="131" t="s">
        <v>248</v>
      </c>
      <c r="C711" s="34">
        <v>1</v>
      </c>
      <c r="D711" s="34">
        <v>1</v>
      </c>
      <c r="E711" s="43">
        <v>0</v>
      </c>
      <c r="F711" s="34">
        <v>0</v>
      </c>
      <c r="G711" s="34">
        <v>0</v>
      </c>
      <c r="H711" s="34">
        <v>0</v>
      </c>
      <c r="I711" s="34">
        <v>0</v>
      </c>
      <c r="J711" s="139">
        <v>0</v>
      </c>
      <c r="K711" s="132">
        <f t="shared" si="147"/>
        <v>0</v>
      </c>
      <c r="L711" s="24"/>
      <c r="M711" s="116"/>
      <c r="N711" s="129"/>
      <c r="O711" s="129"/>
      <c r="P711" s="129"/>
      <c r="Q711" s="130"/>
      <c r="S711" s="40" t="s">
        <v>1481</v>
      </c>
      <c r="T711" s="46">
        <v>0</v>
      </c>
      <c r="U711" s="46">
        <v>6</v>
      </c>
      <c r="V711" s="46">
        <v>0</v>
      </c>
      <c r="W711" s="46">
        <v>10</v>
      </c>
      <c r="X711" s="46">
        <v>0</v>
      </c>
      <c r="Y711" s="9">
        <f t="shared" si="149"/>
        <v>16</v>
      </c>
      <c r="AL711" s="6" t="s">
        <v>1620</v>
      </c>
      <c r="AM711" s="62">
        <v>713</v>
      </c>
      <c r="AN711" s="62">
        <v>352</v>
      </c>
      <c r="AO711" s="62">
        <v>266</v>
      </c>
      <c r="AP711" s="62">
        <v>249</v>
      </c>
      <c r="AQ711" s="62">
        <v>156</v>
      </c>
      <c r="AR711" s="62">
        <v>84</v>
      </c>
      <c r="AS711" s="62">
        <v>62</v>
      </c>
      <c r="AT711" s="61">
        <v>82</v>
      </c>
      <c r="AU711" s="61">
        <v>42</v>
      </c>
      <c r="AV711" s="62">
        <v>52</v>
      </c>
      <c r="AW711" s="62">
        <v>37</v>
      </c>
      <c r="AX711" s="62">
        <v>17</v>
      </c>
      <c r="AY711" s="62">
        <v>19</v>
      </c>
      <c r="AZ711" s="62">
        <v>37</v>
      </c>
      <c r="BA711" s="62">
        <v>13</v>
      </c>
      <c r="BB711" s="62">
        <v>19</v>
      </c>
      <c r="BC711" s="62">
        <v>16</v>
      </c>
      <c r="BD711" s="121">
        <v>11</v>
      </c>
      <c r="BE711" s="62">
        <v>3</v>
      </c>
      <c r="BF711" s="62">
        <v>6</v>
      </c>
      <c r="BG711" s="62">
        <v>2</v>
      </c>
      <c r="BH711" s="62">
        <v>3</v>
      </c>
      <c r="BI711" s="62">
        <v>5</v>
      </c>
      <c r="BJ711" s="62">
        <v>3</v>
      </c>
      <c r="BK711" s="62">
        <v>0</v>
      </c>
      <c r="BL711" s="62">
        <v>0</v>
      </c>
      <c r="BM711" s="13">
        <v>0</v>
      </c>
      <c r="BN711" s="6">
        <v>1</v>
      </c>
      <c r="BO711" s="6" t="s">
        <v>1620</v>
      </c>
    </row>
    <row r="712" spans="1:67" ht="14.4" x14ac:dyDescent="0.3">
      <c r="A712" s="131" t="s">
        <v>186</v>
      </c>
      <c r="B712" s="131" t="s">
        <v>250</v>
      </c>
      <c r="C712" s="34">
        <v>703</v>
      </c>
      <c r="D712" s="34">
        <v>700</v>
      </c>
      <c r="E712" s="34">
        <v>8</v>
      </c>
      <c r="F712" s="34">
        <v>31</v>
      </c>
      <c r="G712" s="34">
        <v>2</v>
      </c>
      <c r="H712" s="34">
        <v>60</v>
      </c>
      <c r="I712" s="34">
        <v>599</v>
      </c>
      <c r="J712" s="139">
        <v>0</v>
      </c>
      <c r="K712" s="132">
        <f t="shared" si="147"/>
        <v>700</v>
      </c>
      <c r="L712" s="140"/>
      <c r="M712" s="140">
        <f>SUM(K708:K712)</f>
        <v>823</v>
      </c>
      <c r="N712" s="129"/>
      <c r="O712" s="129"/>
      <c r="P712" s="129"/>
      <c r="Q712" s="130"/>
      <c r="S712" s="10" t="s">
        <v>1482</v>
      </c>
      <c r="T712" s="113">
        <v>0</v>
      </c>
      <c r="U712" s="113">
        <v>10</v>
      </c>
      <c r="V712" s="113">
        <v>0</v>
      </c>
      <c r="W712" s="113">
        <v>45</v>
      </c>
      <c r="X712" s="113">
        <v>0</v>
      </c>
      <c r="Y712" s="9">
        <f t="shared" si="149"/>
        <v>55</v>
      </c>
      <c r="AL712" s="6" t="s">
        <v>1621</v>
      </c>
      <c r="AM712" s="62">
        <v>1</v>
      </c>
      <c r="AN712" s="62">
        <v>28</v>
      </c>
      <c r="AO712" s="62">
        <v>72</v>
      </c>
      <c r="AP712" s="62">
        <v>273</v>
      </c>
      <c r="AQ712" s="62">
        <v>355</v>
      </c>
      <c r="AR712" s="62">
        <v>161</v>
      </c>
      <c r="AS712" s="62">
        <v>145</v>
      </c>
      <c r="AT712" s="61">
        <v>92</v>
      </c>
      <c r="AU712" s="61">
        <v>72</v>
      </c>
      <c r="AV712" s="62">
        <v>60</v>
      </c>
      <c r="AW712" s="62">
        <v>43</v>
      </c>
      <c r="AX712" s="62">
        <v>40</v>
      </c>
      <c r="AY712" s="62">
        <v>31</v>
      </c>
      <c r="AZ712" s="62">
        <v>39</v>
      </c>
      <c r="BA712" s="62">
        <v>28</v>
      </c>
      <c r="BB712" s="62">
        <v>32</v>
      </c>
      <c r="BC712" s="62">
        <v>17</v>
      </c>
      <c r="BD712" s="121">
        <v>29</v>
      </c>
      <c r="BE712" s="62">
        <v>10</v>
      </c>
      <c r="BF712" s="62">
        <v>15</v>
      </c>
      <c r="BG712" s="62">
        <v>6</v>
      </c>
      <c r="BH712" s="62">
        <v>14</v>
      </c>
      <c r="BI712" s="62">
        <v>7</v>
      </c>
      <c r="BJ712" s="62">
        <v>4</v>
      </c>
      <c r="BK712" s="62">
        <v>1</v>
      </c>
      <c r="BL712" s="62">
        <v>0</v>
      </c>
      <c r="BM712" s="13">
        <v>0</v>
      </c>
      <c r="BN712" s="6">
        <v>5</v>
      </c>
      <c r="BO712" s="6" t="s">
        <v>1621</v>
      </c>
    </row>
    <row r="713" spans="1:67" ht="14.4" x14ac:dyDescent="0.3">
      <c r="A713" s="136" t="s">
        <v>100</v>
      </c>
      <c r="B713" s="136" t="s">
        <v>571</v>
      </c>
      <c r="C713" s="37">
        <v>95</v>
      </c>
      <c r="D713" s="37">
        <v>95</v>
      </c>
      <c r="E713" s="37">
        <v>0</v>
      </c>
      <c r="F713" s="37">
        <v>7</v>
      </c>
      <c r="G713" s="37">
        <v>1</v>
      </c>
      <c r="H713" s="37">
        <v>87</v>
      </c>
      <c r="I713" s="37">
        <v>0</v>
      </c>
      <c r="J713" s="37">
        <v>0</v>
      </c>
      <c r="K713" s="135">
        <f t="shared" si="147"/>
        <v>95</v>
      </c>
      <c r="L713" s="140"/>
      <c r="M713" s="140"/>
      <c r="N713" s="129"/>
      <c r="O713" s="129"/>
      <c r="P713" s="129"/>
      <c r="Q713" s="130"/>
      <c r="S713" s="40" t="s">
        <v>1483</v>
      </c>
      <c r="T713" s="114">
        <v>0</v>
      </c>
      <c r="U713" s="114">
        <v>7</v>
      </c>
      <c r="V713" s="114">
        <v>1</v>
      </c>
      <c r="W713" s="114">
        <v>87</v>
      </c>
      <c r="X713" s="114">
        <v>0</v>
      </c>
      <c r="Y713" s="9">
        <f t="shared" si="149"/>
        <v>95</v>
      </c>
      <c r="BI713" s="25"/>
    </row>
    <row r="714" spans="1:67" ht="14.4" x14ac:dyDescent="0.3">
      <c r="A714" s="136" t="s">
        <v>100</v>
      </c>
      <c r="B714" s="136" t="s">
        <v>688</v>
      </c>
      <c r="C714" s="37">
        <v>345</v>
      </c>
      <c r="D714" s="37">
        <v>326</v>
      </c>
      <c r="E714" s="37">
        <v>25</v>
      </c>
      <c r="F714" s="37">
        <v>106</v>
      </c>
      <c r="G714" s="37">
        <v>57</v>
      </c>
      <c r="H714" s="37">
        <v>138</v>
      </c>
      <c r="I714" s="37">
        <v>0</v>
      </c>
      <c r="J714" s="37">
        <v>0</v>
      </c>
      <c r="K714" s="135">
        <f t="shared" si="147"/>
        <v>326</v>
      </c>
      <c r="N714" s="129"/>
      <c r="O714" s="129"/>
      <c r="P714" s="129"/>
      <c r="Q714" s="130"/>
      <c r="S714" s="73"/>
      <c r="T714" s="24">
        <f>SUM(T708:T713)</f>
        <v>0</v>
      </c>
      <c r="U714" s="24">
        <f>SUM(U708:U713)</f>
        <v>23</v>
      </c>
      <c r="V714" s="24">
        <f>SUM(V708:V713)</f>
        <v>1</v>
      </c>
      <c r="W714" s="24">
        <f>SUM(W708:W713)</f>
        <v>144</v>
      </c>
      <c r="X714" s="24">
        <f>SUM(X708:X713)</f>
        <v>0</v>
      </c>
      <c r="Y714" s="9">
        <f t="shared" si="149"/>
        <v>168</v>
      </c>
      <c r="BI714" s="25"/>
    </row>
    <row r="715" spans="1:67" ht="14.4" x14ac:dyDescent="0.3">
      <c r="A715" s="136" t="s">
        <v>100</v>
      </c>
      <c r="B715" s="136" t="s">
        <v>690</v>
      </c>
      <c r="C715" s="37">
        <v>6</v>
      </c>
      <c r="D715" s="37">
        <v>6</v>
      </c>
      <c r="E715" s="37">
        <v>0</v>
      </c>
      <c r="F715" s="37">
        <v>2</v>
      </c>
      <c r="G715" s="37">
        <v>4</v>
      </c>
      <c r="H715" s="37">
        <v>0</v>
      </c>
      <c r="I715" s="37">
        <v>0</v>
      </c>
      <c r="J715" s="37">
        <v>0</v>
      </c>
      <c r="K715" s="135">
        <f t="shared" si="147"/>
        <v>6</v>
      </c>
      <c r="N715" s="129"/>
      <c r="O715" s="129"/>
      <c r="P715" s="129"/>
      <c r="Q715" s="130"/>
      <c r="BI715" s="25"/>
    </row>
    <row r="716" spans="1:67" ht="14.4" x14ac:dyDescent="0.3">
      <c r="A716" s="136" t="s">
        <v>100</v>
      </c>
      <c r="B716" s="136" t="s">
        <v>248</v>
      </c>
      <c r="C716" s="37">
        <v>1</v>
      </c>
      <c r="D716" s="37">
        <v>1</v>
      </c>
      <c r="E716" s="37">
        <v>0</v>
      </c>
      <c r="F716" s="37">
        <v>0</v>
      </c>
      <c r="G716" s="37">
        <v>0</v>
      </c>
      <c r="H716" s="37">
        <v>1</v>
      </c>
      <c r="I716" s="37">
        <v>0</v>
      </c>
      <c r="J716" s="37">
        <v>0</v>
      </c>
      <c r="K716" s="135">
        <f t="shared" si="147"/>
        <v>1</v>
      </c>
      <c r="N716" s="129"/>
      <c r="O716" s="129"/>
      <c r="P716" s="129"/>
      <c r="Q716" s="130"/>
      <c r="AL716" s="6" t="s">
        <v>5</v>
      </c>
      <c r="AM716" s="6" t="s">
        <v>1585</v>
      </c>
      <c r="AN716" s="6" t="s">
        <v>1542</v>
      </c>
      <c r="AO716" s="6" t="s">
        <v>1543</v>
      </c>
      <c r="AP716" s="6" t="s">
        <v>1544</v>
      </c>
      <c r="AQ716" s="6" t="s">
        <v>1545</v>
      </c>
      <c r="AR716" s="6" t="s">
        <v>1546</v>
      </c>
      <c r="AS716" s="6" t="s">
        <v>1547</v>
      </c>
      <c r="AT716" s="65" t="s">
        <v>1548</v>
      </c>
      <c r="AU716" s="65" t="s">
        <v>1549</v>
      </c>
      <c r="AV716" s="6" t="s">
        <v>1550</v>
      </c>
      <c r="AW716" s="6" t="s">
        <v>1551</v>
      </c>
      <c r="AX716" s="6" t="s">
        <v>1552</v>
      </c>
      <c r="AY716" s="6" t="s">
        <v>1553</v>
      </c>
      <c r="AZ716" s="6" t="s">
        <v>1554</v>
      </c>
      <c r="BA716" s="6" t="s">
        <v>1555</v>
      </c>
      <c r="BB716" s="6" t="s">
        <v>1556</v>
      </c>
      <c r="BC716" s="6" t="s">
        <v>1557</v>
      </c>
      <c r="BD716" s="6" t="s">
        <v>1558</v>
      </c>
      <c r="BE716" s="6" t="s">
        <v>1559</v>
      </c>
      <c r="BF716" s="6" t="s">
        <v>1560</v>
      </c>
      <c r="BG716" s="6" t="s">
        <v>1561</v>
      </c>
      <c r="BH716" s="6" t="s">
        <v>1562</v>
      </c>
      <c r="BI716" s="23" t="s">
        <v>1624</v>
      </c>
      <c r="BJ716" s="6" t="s">
        <v>1564</v>
      </c>
      <c r="BK716" s="6" t="s">
        <v>1565</v>
      </c>
      <c r="BL716" s="6" t="s">
        <v>1566</v>
      </c>
      <c r="BM716" s="6" t="s">
        <v>1567</v>
      </c>
      <c r="BN716" s="6" t="s">
        <v>1568</v>
      </c>
    </row>
    <row r="717" spans="1:67" ht="14.4" x14ac:dyDescent="0.3">
      <c r="A717" s="136" t="s">
        <v>100</v>
      </c>
      <c r="B717" s="136" t="s">
        <v>250</v>
      </c>
      <c r="C717" s="37">
        <v>47</v>
      </c>
      <c r="D717" s="37">
        <v>47</v>
      </c>
      <c r="E717" s="37">
        <v>2</v>
      </c>
      <c r="F717" s="37">
        <v>2</v>
      </c>
      <c r="G717" s="37">
        <v>3</v>
      </c>
      <c r="H717" s="37">
        <v>23</v>
      </c>
      <c r="I717" s="37">
        <v>17</v>
      </c>
      <c r="J717" s="37">
        <v>0</v>
      </c>
      <c r="K717" s="135">
        <f t="shared" si="147"/>
        <v>47</v>
      </c>
      <c r="M717" s="6">
        <f>SUM(K713:K717)</f>
        <v>475</v>
      </c>
      <c r="N717" s="129"/>
      <c r="O717" s="129"/>
      <c r="P717" s="129"/>
      <c r="Q717" s="130"/>
      <c r="S717" s="9" t="s">
        <v>1507</v>
      </c>
      <c r="T717" s="9" t="s">
        <v>80</v>
      </c>
      <c r="U717" s="9" t="s">
        <v>51</v>
      </c>
      <c r="V717" s="9" t="s">
        <v>97</v>
      </c>
      <c r="W717" s="9" t="s">
        <v>63</v>
      </c>
      <c r="X717" s="9" t="s">
        <v>59</v>
      </c>
      <c r="Y717" s="9" t="s">
        <v>1508</v>
      </c>
      <c r="AL717" s="6" t="s">
        <v>1622</v>
      </c>
      <c r="AM717" s="62">
        <v>0</v>
      </c>
      <c r="AN717" s="62">
        <v>0</v>
      </c>
      <c r="AO717" s="62">
        <v>0</v>
      </c>
      <c r="AP717" s="62">
        <v>0</v>
      </c>
      <c r="AQ717" s="62">
        <v>2</v>
      </c>
      <c r="AR717" s="62">
        <v>15</v>
      </c>
      <c r="AS717" s="62">
        <v>39</v>
      </c>
      <c r="AT717" s="61">
        <v>174</v>
      </c>
      <c r="AU717" s="61">
        <v>257</v>
      </c>
      <c r="AV717" s="62">
        <v>409</v>
      </c>
      <c r="AW717" s="62">
        <v>233</v>
      </c>
      <c r="AX717" s="62">
        <v>203</v>
      </c>
      <c r="AY717" s="62">
        <v>114</v>
      </c>
      <c r="AZ717" s="62">
        <v>154</v>
      </c>
      <c r="BA717" s="62">
        <v>112</v>
      </c>
      <c r="BB717" s="62">
        <v>124</v>
      </c>
      <c r="BC717" s="62">
        <v>60</v>
      </c>
      <c r="BD717" s="121">
        <v>87</v>
      </c>
      <c r="BE717" s="62">
        <v>39</v>
      </c>
      <c r="BF717" s="62">
        <v>57</v>
      </c>
      <c r="BG717" s="62">
        <v>29</v>
      </c>
      <c r="BH717" s="62">
        <v>50</v>
      </c>
      <c r="BI717" s="62">
        <v>34</v>
      </c>
      <c r="BJ717" s="62">
        <v>35</v>
      </c>
      <c r="BK717" s="62">
        <v>18</v>
      </c>
      <c r="BL717" s="62">
        <v>21</v>
      </c>
      <c r="BM717" s="13">
        <v>18</v>
      </c>
      <c r="BN717" s="6">
        <v>25</v>
      </c>
      <c r="BO717" s="6" t="s">
        <v>1622</v>
      </c>
    </row>
    <row r="718" spans="1:67" ht="14.4" x14ac:dyDescent="0.3">
      <c r="A718" s="141" t="s">
        <v>1504</v>
      </c>
      <c r="B718" s="142"/>
      <c r="C718" s="43">
        <f>SUM(C697:C717)</f>
        <v>1482</v>
      </c>
      <c r="D718" s="43">
        <f>SUM(D697:D717)</f>
        <v>1456</v>
      </c>
      <c r="E718" s="43">
        <f>SUM(E697:E717)</f>
        <v>35</v>
      </c>
      <c r="F718" s="43">
        <f t="shared" ref="F718:J718" si="150">SUM(F697:F717)</f>
        <v>177</v>
      </c>
      <c r="G718" s="43">
        <f t="shared" si="150"/>
        <v>67</v>
      </c>
      <c r="H718" s="43">
        <f t="shared" si="150"/>
        <v>468</v>
      </c>
      <c r="I718" s="43">
        <f t="shared" si="150"/>
        <v>709</v>
      </c>
      <c r="J718" s="43">
        <f t="shared" si="150"/>
        <v>0</v>
      </c>
      <c r="K718" s="132">
        <f t="shared" si="147"/>
        <v>1456</v>
      </c>
      <c r="M718" s="6">
        <f>SUM(M697:M717)</f>
        <v>1456</v>
      </c>
      <c r="N718" s="129"/>
      <c r="O718" s="129"/>
      <c r="P718" s="129"/>
      <c r="Q718" s="130"/>
      <c r="S718" s="9" t="s">
        <v>1478</v>
      </c>
      <c r="T718" s="20">
        <v>0</v>
      </c>
      <c r="U718" s="20">
        <v>0</v>
      </c>
      <c r="V718" s="20">
        <v>0</v>
      </c>
      <c r="W718" s="45">
        <v>1</v>
      </c>
      <c r="X718" s="20">
        <v>0</v>
      </c>
      <c r="Y718" s="10">
        <f>SUM(T718:W718)</f>
        <v>1</v>
      </c>
      <c r="Z718" s="9" t="s">
        <v>1478</v>
      </c>
      <c r="AL718" s="122" t="s">
        <v>1587</v>
      </c>
      <c r="AM718" s="123">
        <v>0</v>
      </c>
      <c r="AN718" s="123">
        <v>0</v>
      </c>
      <c r="AO718" s="123">
        <v>0</v>
      </c>
      <c r="AP718" s="123">
        <v>0</v>
      </c>
      <c r="AQ718" s="123">
        <v>0</v>
      </c>
      <c r="AR718" s="123">
        <v>0</v>
      </c>
      <c r="AS718" s="123">
        <v>0</v>
      </c>
      <c r="AT718" s="123">
        <v>0</v>
      </c>
      <c r="AU718" s="123">
        <v>0</v>
      </c>
      <c r="AV718" s="123">
        <v>2</v>
      </c>
      <c r="AW718" s="123">
        <v>10</v>
      </c>
      <c r="AX718" s="123">
        <v>51</v>
      </c>
      <c r="AY718" s="123">
        <v>115</v>
      </c>
      <c r="AZ718" s="123">
        <v>428</v>
      </c>
      <c r="BA718" s="123">
        <v>525</v>
      </c>
      <c r="BB718" s="123">
        <v>467</v>
      </c>
      <c r="BC718" s="123">
        <v>379</v>
      </c>
      <c r="BD718" s="124">
        <v>320</v>
      </c>
      <c r="BE718" s="124">
        <v>115</v>
      </c>
      <c r="BF718" s="123">
        <v>91</v>
      </c>
      <c r="BG718" s="123">
        <v>54</v>
      </c>
      <c r="BH718" s="125">
        <v>62</v>
      </c>
      <c r="BI718" s="126">
        <v>37</v>
      </c>
      <c r="BJ718" s="126">
        <v>45</v>
      </c>
      <c r="BK718" s="126">
        <v>34</v>
      </c>
      <c r="BL718" s="126">
        <v>33</v>
      </c>
      <c r="BM718" s="126">
        <v>0</v>
      </c>
      <c r="BN718" s="122">
        <v>7</v>
      </c>
      <c r="BO718" s="122" t="s">
        <v>1587</v>
      </c>
    </row>
    <row r="719" spans="1:67" ht="14.4" x14ac:dyDescent="0.3">
      <c r="N719" s="129"/>
      <c r="O719" s="129"/>
      <c r="P719" s="129"/>
      <c r="Q719" s="130"/>
      <c r="S719" s="40" t="s">
        <v>1479</v>
      </c>
      <c r="T719" s="38">
        <v>0</v>
      </c>
      <c r="U719" s="38">
        <v>0</v>
      </c>
      <c r="V719" s="38">
        <v>0</v>
      </c>
      <c r="W719" s="46">
        <v>5</v>
      </c>
      <c r="X719" s="38">
        <v>0</v>
      </c>
      <c r="Y719" s="10">
        <f t="shared" ref="Y719:Y724" si="151">SUM(T719:W719)</f>
        <v>5</v>
      </c>
      <c r="Z719" s="40" t="s">
        <v>1479</v>
      </c>
      <c r="AL719" s="6" t="s">
        <v>1631</v>
      </c>
      <c r="AM719" s="62">
        <v>0</v>
      </c>
      <c r="AN719" s="62">
        <v>0</v>
      </c>
      <c r="AO719" s="62">
        <v>0</v>
      </c>
      <c r="AP719" s="62">
        <v>0</v>
      </c>
      <c r="AQ719" s="62">
        <v>0</v>
      </c>
      <c r="AR719" s="62">
        <v>0</v>
      </c>
      <c r="AS719" s="62">
        <v>0</v>
      </c>
      <c r="AT719" s="62">
        <v>0</v>
      </c>
      <c r="AU719" s="62">
        <v>0</v>
      </c>
      <c r="AV719" s="62">
        <v>1</v>
      </c>
      <c r="AW719" s="62">
        <v>7</v>
      </c>
      <c r="AX719" s="62">
        <v>40</v>
      </c>
      <c r="AY719" s="62">
        <v>42</v>
      </c>
      <c r="AZ719" s="62">
        <v>161</v>
      </c>
      <c r="BA719" s="62">
        <v>182</v>
      </c>
      <c r="BB719" s="62">
        <v>349</v>
      </c>
      <c r="BC719" s="62">
        <v>202</v>
      </c>
      <c r="BD719" s="121">
        <v>211</v>
      </c>
      <c r="BE719" s="62">
        <v>120</v>
      </c>
      <c r="BF719" s="62">
        <v>162</v>
      </c>
      <c r="BG719" s="62">
        <v>71</v>
      </c>
      <c r="BH719" s="62">
        <v>109</v>
      </c>
      <c r="BI719" s="62">
        <v>69</v>
      </c>
      <c r="BJ719" s="62">
        <v>64</v>
      </c>
      <c r="BK719" s="62">
        <v>30</v>
      </c>
      <c r="BL719" s="62">
        <v>38</v>
      </c>
      <c r="BM719" s="13">
        <v>21</v>
      </c>
      <c r="BN719" s="6">
        <v>59</v>
      </c>
      <c r="BO719" s="6" t="s">
        <v>1631</v>
      </c>
    </row>
    <row r="720" spans="1:67" ht="14.4" x14ac:dyDescent="0.3">
      <c r="N720" s="129"/>
      <c r="O720" s="129"/>
      <c r="P720" s="129"/>
      <c r="Q720" s="130"/>
      <c r="S720" s="9" t="s">
        <v>1480</v>
      </c>
      <c r="T720" s="18">
        <v>0</v>
      </c>
      <c r="U720" s="18">
        <v>6</v>
      </c>
      <c r="V720" s="18">
        <v>0</v>
      </c>
      <c r="W720" s="45">
        <v>19</v>
      </c>
      <c r="X720" s="20">
        <v>7</v>
      </c>
      <c r="Y720" s="10">
        <f t="shared" si="151"/>
        <v>25</v>
      </c>
      <c r="Z720" s="9" t="s">
        <v>1480</v>
      </c>
      <c r="AL720" s="122" t="s">
        <v>1589</v>
      </c>
      <c r="AM720" s="123">
        <v>0</v>
      </c>
      <c r="AN720" s="123">
        <v>0</v>
      </c>
      <c r="AO720" s="123">
        <v>0</v>
      </c>
      <c r="AP720" s="123">
        <v>0</v>
      </c>
      <c r="AQ720" s="123">
        <v>0</v>
      </c>
      <c r="AR720" s="123">
        <v>0</v>
      </c>
      <c r="AS720" s="123">
        <v>0</v>
      </c>
      <c r="AT720" s="123">
        <v>0</v>
      </c>
      <c r="AU720" s="123">
        <v>0</v>
      </c>
      <c r="AV720" s="123">
        <v>0</v>
      </c>
      <c r="AW720" s="123">
        <v>0</v>
      </c>
      <c r="AX720" s="123">
        <v>13</v>
      </c>
      <c r="AY720" s="123">
        <v>33</v>
      </c>
      <c r="AZ720" s="123">
        <v>51</v>
      </c>
      <c r="BA720" s="123">
        <v>28</v>
      </c>
      <c r="BB720" s="123">
        <v>181</v>
      </c>
      <c r="BC720" s="123">
        <v>177</v>
      </c>
      <c r="BD720" s="124">
        <v>386</v>
      </c>
      <c r="BE720" s="124">
        <v>395</v>
      </c>
      <c r="BF720" s="123">
        <v>522</v>
      </c>
      <c r="BG720" s="123">
        <v>271</v>
      </c>
      <c r="BH720" s="125">
        <v>333</v>
      </c>
      <c r="BI720" s="126">
        <v>316</v>
      </c>
      <c r="BJ720" s="126">
        <v>325</v>
      </c>
      <c r="BK720" s="126">
        <v>83</v>
      </c>
      <c r="BL720" s="126">
        <v>73</v>
      </c>
      <c r="BM720" s="126">
        <v>14</v>
      </c>
      <c r="BN720" s="122">
        <v>43</v>
      </c>
      <c r="BO720" s="122" t="s">
        <v>1589</v>
      </c>
    </row>
    <row r="721" spans="14:67" ht="14.4" x14ac:dyDescent="0.3">
      <c r="N721" s="129"/>
      <c r="O721" s="129"/>
      <c r="P721" s="129"/>
      <c r="Q721" s="130"/>
      <c r="S721" s="40" t="s">
        <v>1481</v>
      </c>
      <c r="T721" s="38">
        <v>0</v>
      </c>
      <c r="U721" s="38">
        <v>4</v>
      </c>
      <c r="V721" s="38">
        <v>0</v>
      </c>
      <c r="W721" s="46">
        <v>55</v>
      </c>
      <c r="X721" s="38">
        <v>43</v>
      </c>
      <c r="Y721" s="10">
        <f t="shared" si="151"/>
        <v>59</v>
      </c>
      <c r="Z721" s="40" t="s">
        <v>1481</v>
      </c>
      <c r="AL721" s="6" t="s">
        <v>1632</v>
      </c>
      <c r="AM721" s="62">
        <v>0</v>
      </c>
      <c r="AN721" s="62">
        <v>0</v>
      </c>
      <c r="AO721" s="62">
        <v>0</v>
      </c>
      <c r="AP721" s="62">
        <v>0</v>
      </c>
      <c r="AQ721" s="62">
        <v>0</v>
      </c>
      <c r="AR721" s="62">
        <v>0</v>
      </c>
      <c r="AS721" s="62">
        <v>0</v>
      </c>
      <c r="AT721" s="62">
        <v>0</v>
      </c>
      <c r="AU721" s="62">
        <v>0</v>
      </c>
      <c r="AV721" s="62">
        <v>0</v>
      </c>
      <c r="AW721" s="62">
        <v>0</v>
      </c>
      <c r="AX721" s="62">
        <v>0</v>
      </c>
      <c r="AY721" s="62">
        <v>0</v>
      </c>
      <c r="AZ721" s="62">
        <v>0</v>
      </c>
      <c r="BA721" s="62">
        <v>0</v>
      </c>
      <c r="BB721" s="62">
        <v>0</v>
      </c>
      <c r="BC721" s="62">
        <v>0</v>
      </c>
      <c r="BD721" s="121">
        <v>61</v>
      </c>
      <c r="BE721" s="62">
        <v>57</v>
      </c>
      <c r="BF721" s="62">
        <v>152</v>
      </c>
      <c r="BG721" s="62">
        <v>72</v>
      </c>
      <c r="BH721" s="62">
        <v>204</v>
      </c>
      <c r="BI721" s="62">
        <v>229</v>
      </c>
      <c r="BJ721" s="62">
        <v>320</v>
      </c>
      <c r="BK721" s="62">
        <v>186</v>
      </c>
      <c r="BL721" s="62">
        <v>291</v>
      </c>
      <c r="BM721" s="13">
        <v>114</v>
      </c>
      <c r="BN721" s="6">
        <v>126</v>
      </c>
      <c r="BO721" s="6" t="s">
        <v>1632</v>
      </c>
    </row>
    <row r="722" spans="14:67" ht="14.4" x14ac:dyDescent="0.3">
      <c r="N722" s="129"/>
      <c r="O722" s="129"/>
      <c r="P722" s="129"/>
      <c r="Q722" s="130"/>
      <c r="S722" s="10" t="s">
        <v>1482</v>
      </c>
      <c r="T722" s="20">
        <v>8</v>
      </c>
      <c r="U722" s="20">
        <v>34</v>
      </c>
      <c r="V722" s="20">
        <v>2</v>
      </c>
      <c r="W722" s="45">
        <v>82</v>
      </c>
      <c r="X722" s="20">
        <v>642</v>
      </c>
      <c r="Y722" s="10">
        <f t="shared" si="151"/>
        <v>126</v>
      </c>
      <c r="Z722" s="10" t="s">
        <v>1482</v>
      </c>
      <c r="AL722" s="122" t="s">
        <v>1590</v>
      </c>
      <c r="AM722" s="123">
        <v>0</v>
      </c>
      <c r="AN722" s="123">
        <v>0</v>
      </c>
      <c r="AO722" s="123">
        <v>0</v>
      </c>
      <c r="AP722" s="123">
        <v>0</v>
      </c>
      <c r="AQ722" s="123">
        <v>0</v>
      </c>
      <c r="AR722" s="123">
        <v>0</v>
      </c>
      <c r="AS722" s="123">
        <v>0</v>
      </c>
      <c r="AT722" s="123">
        <v>0</v>
      </c>
      <c r="AU722" s="123">
        <v>0</v>
      </c>
      <c r="AV722" s="123">
        <v>0</v>
      </c>
      <c r="AW722" s="123">
        <v>0</v>
      </c>
      <c r="AX722" s="123">
        <v>0</v>
      </c>
      <c r="AY722" s="123">
        <v>0</v>
      </c>
      <c r="AZ722" s="123">
        <v>0</v>
      </c>
      <c r="BA722" s="123">
        <v>0</v>
      </c>
      <c r="BB722" s="123">
        <v>0</v>
      </c>
      <c r="BC722" s="123">
        <v>0</v>
      </c>
      <c r="BD722" s="124">
        <v>0</v>
      </c>
      <c r="BE722" s="124">
        <v>0</v>
      </c>
      <c r="BF722" s="123">
        <v>76</v>
      </c>
      <c r="BG722" s="123">
        <v>315</v>
      </c>
      <c r="BH722" s="125">
        <v>456</v>
      </c>
      <c r="BI722" s="126">
        <v>337</v>
      </c>
      <c r="BJ722" s="126">
        <v>386</v>
      </c>
      <c r="BK722" s="126">
        <v>515</v>
      </c>
      <c r="BL722" s="126">
        <v>623</v>
      </c>
      <c r="BM722" s="126">
        <v>676</v>
      </c>
      <c r="BN722" s="122">
        <v>642</v>
      </c>
      <c r="BO722" s="122" t="s">
        <v>1590</v>
      </c>
    </row>
    <row r="723" spans="14:67" ht="14.4" x14ac:dyDescent="0.3">
      <c r="N723" s="129"/>
      <c r="O723" s="129"/>
      <c r="P723" s="129"/>
      <c r="Q723" s="130"/>
      <c r="S723" s="40" t="s">
        <v>1483</v>
      </c>
      <c r="T723" s="38">
        <v>27</v>
      </c>
      <c r="U723" s="38">
        <v>111</v>
      </c>
      <c r="V723" s="38">
        <v>64</v>
      </c>
      <c r="W723" s="39">
        <v>162</v>
      </c>
      <c r="X723" s="38">
        <v>17</v>
      </c>
      <c r="Y723" s="10">
        <f t="shared" si="151"/>
        <v>364</v>
      </c>
      <c r="Z723" s="40" t="s">
        <v>1483</v>
      </c>
      <c r="AL723" s="6" t="s">
        <v>1633</v>
      </c>
      <c r="AM723" s="62">
        <v>0</v>
      </c>
      <c r="AN723" s="62">
        <v>0</v>
      </c>
      <c r="AO723" s="62">
        <v>0</v>
      </c>
      <c r="AP723" s="62">
        <v>0</v>
      </c>
      <c r="AQ723" s="62">
        <v>0</v>
      </c>
      <c r="AR723" s="62">
        <v>0</v>
      </c>
      <c r="AS723" s="62">
        <v>0</v>
      </c>
      <c r="AT723" s="62">
        <v>0</v>
      </c>
      <c r="AU723" s="62">
        <v>0</v>
      </c>
      <c r="AV723" s="62">
        <v>0</v>
      </c>
      <c r="AW723" s="62">
        <v>0</v>
      </c>
      <c r="AX723" s="62">
        <v>0</v>
      </c>
      <c r="AY723" s="62">
        <v>0</v>
      </c>
      <c r="AZ723" s="62">
        <v>0</v>
      </c>
      <c r="BA723" s="62">
        <v>0</v>
      </c>
      <c r="BB723" s="62">
        <v>0</v>
      </c>
      <c r="BC723" s="62">
        <v>0</v>
      </c>
      <c r="BD723" s="62">
        <v>0</v>
      </c>
      <c r="BE723" s="62">
        <v>0</v>
      </c>
      <c r="BF723" s="62">
        <v>0</v>
      </c>
      <c r="BG723" s="62">
        <v>0</v>
      </c>
      <c r="BH723" s="62">
        <v>0</v>
      </c>
      <c r="BI723" s="62">
        <v>0</v>
      </c>
      <c r="BJ723" s="62">
        <v>4</v>
      </c>
      <c r="BK723" s="62">
        <v>1</v>
      </c>
      <c r="BL723" s="62">
        <v>40</v>
      </c>
      <c r="BM723" s="13">
        <v>50</v>
      </c>
      <c r="BN723" s="6">
        <v>364</v>
      </c>
      <c r="BO723" s="6" t="s">
        <v>1633</v>
      </c>
    </row>
    <row r="724" spans="14:67" ht="14.4" x14ac:dyDescent="0.3">
      <c r="N724" s="129"/>
      <c r="O724" s="129"/>
      <c r="P724" s="129"/>
      <c r="Q724" s="130"/>
      <c r="T724" s="16">
        <f>SUM(T718:T723)</f>
        <v>35</v>
      </c>
      <c r="U724" s="16">
        <f>SUM(U718:U723)</f>
        <v>155</v>
      </c>
      <c r="V724" s="16">
        <f>SUM(V718:V723)</f>
        <v>66</v>
      </c>
      <c r="W724" s="16">
        <f>SUM(W718:W723)</f>
        <v>324</v>
      </c>
      <c r="X724" s="16">
        <f>SUM(X718:X723)</f>
        <v>709</v>
      </c>
      <c r="Y724" s="10">
        <f t="shared" si="151"/>
        <v>580</v>
      </c>
      <c r="AL724" s="122" t="s">
        <v>1591</v>
      </c>
      <c r="AM724" s="123">
        <v>0</v>
      </c>
      <c r="AN724" s="123">
        <v>0</v>
      </c>
      <c r="AO724" s="123">
        <v>0</v>
      </c>
      <c r="AP724" s="123">
        <v>0</v>
      </c>
      <c r="AQ724" s="123">
        <v>0</v>
      </c>
      <c r="AR724" s="123">
        <v>0</v>
      </c>
      <c r="AS724" s="123">
        <v>0</v>
      </c>
      <c r="AT724" s="123">
        <v>0</v>
      </c>
      <c r="AU724" s="123">
        <v>0</v>
      </c>
      <c r="AV724" s="123">
        <v>0</v>
      </c>
      <c r="AW724" s="123">
        <v>0</v>
      </c>
      <c r="AX724" s="123">
        <v>0</v>
      </c>
      <c r="AY724" s="123">
        <v>0</v>
      </c>
      <c r="AZ724" s="123">
        <v>0</v>
      </c>
      <c r="BA724" s="123">
        <v>0</v>
      </c>
      <c r="BB724" s="123">
        <v>0</v>
      </c>
      <c r="BC724" s="123">
        <v>0</v>
      </c>
      <c r="BD724" s="124">
        <v>0</v>
      </c>
      <c r="BE724" s="124">
        <v>0</v>
      </c>
      <c r="BF724" s="124">
        <v>0</v>
      </c>
      <c r="BG724" s="124">
        <v>0</v>
      </c>
      <c r="BH724" s="124">
        <v>0</v>
      </c>
      <c r="BI724" s="124">
        <v>0</v>
      </c>
      <c r="BJ724" s="124">
        <v>0</v>
      </c>
      <c r="BK724" s="124">
        <v>0</v>
      </c>
      <c r="BL724" s="124">
        <v>0</v>
      </c>
      <c r="BM724" s="124">
        <v>1</v>
      </c>
      <c r="BN724" s="122">
        <v>17</v>
      </c>
      <c r="BO724" s="122" t="s">
        <v>1591</v>
      </c>
    </row>
    <row r="725" spans="14:67" ht="14.4" x14ac:dyDescent="0.3">
      <c r="N725" s="129"/>
      <c r="O725" s="129"/>
      <c r="P725" s="129"/>
      <c r="Q725" s="130"/>
    </row>
    <row r="726" spans="14:67" ht="14.4" x14ac:dyDescent="0.3">
      <c r="N726" s="129"/>
      <c r="O726" s="129"/>
      <c r="P726" s="129"/>
      <c r="Q726" s="130"/>
    </row>
    <row r="727" spans="14:67" ht="14.4" x14ac:dyDescent="0.3">
      <c r="N727" s="129"/>
      <c r="O727" s="129"/>
      <c r="P727" s="129"/>
      <c r="Q727" s="130"/>
    </row>
    <row r="728" spans="14:67" ht="14.4" x14ac:dyDescent="0.3">
      <c r="N728" s="129"/>
      <c r="O728" s="129"/>
      <c r="P728" s="129"/>
      <c r="Q728" s="130"/>
    </row>
    <row r="729" spans="14:67" ht="14.4" x14ac:dyDescent="0.3">
      <c r="N729" s="129"/>
      <c r="O729" s="129"/>
      <c r="P729" s="129"/>
      <c r="Q729" s="130"/>
    </row>
    <row r="730" spans="14:67" ht="14.4" x14ac:dyDescent="0.3">
      <c r="N730" s="129"/>
      <c r="O730" s="129"/>
      <c r="P730" s="129"/>
      <c r="Q730" s="130"/>
    </row>
    <row r="731" spans="14:67" ht="14.4" x14ac:dyDescent="0.3">
      <c r="N731" s="129"/>
      <c r="O731" s="129"/>
      <c r="P731" s="129"/>
      <c r="Q731" s="130"/>
    </row>
    <row r="732" spans="14:67" ht="14.4" x14ac:dyDescent="0.3">
      <c r="N732" s="129"/>
      <c r="O732" s="129"/>
      <c r="P732" s="129"/>
      <c r="Q732" s="130"/>
    </row>
    <row r="733" spans="14:67" ht="14.4" x14ac:dyDescent="0.3">
      <c r="N733" s="129"/>
      <c r="O733" s="129"/>
      <c r="P733" s="129"/>
      <c r="Q733" s="130"/>
    </row>
    <row r="734" spans="14:67" ht="14.4" x14ac:dyDescent="0.3">
      <c r="N734" s="129"/>
      <c r="O734" s="129"/>
      <c r="P734" s="129"/>
      <c r="Q734" s="130"/>
    </row>
    <row r="735" spans="14:67" ht="14.4" x14ac:dyDescent="0.3">
      <c r="N735" s="129"/>
      <c r="O735" s="129"/>
      <c r="P735" s="129"/>
      <c r="Q735" s="130"/>
    </row>
    <row r="736" spans="14:67" ht="14.4" x14ac:dyDescent="0.3">
      <c r="N736" s="129"/>
      <c r="O736" s="129"/>
      <c r="P736" s="129"/>
      <c r="Q736" s="130"/>
    </row>
    <row r="737" spans="1:66" ht="14.4" x14ac:dyDescent="0.3">
      <c r="N737" s="129"/>
      <c r="O737" s="129"/>
      <c r="P737" s="129"/>
      <c r="Q737" s="130"/>
    </row>
    <row r="738" spans="1:66" ht="14.4" x14ac:dyDescent="0.3">
      <c r="N738" s="129"/>
      <c r="O738" s="129"/>
      <c r="P738" s="129"/>
      <c r="Q738" s="130"/>
    </row>
    <row r="739" spans="1:66" ht="46.5" customHeight="1" x14ac:dyDescent="0.25">
      <c r="A739" s="28" t="s">
        <v>1567</v>
      </c>
      <c r="B739" s="28" t="s">
        <v>1492</v>
      </c>
      <c r="C739" s="28" t="s">
        <v>1468</v>
      </c>
      <c r="D739" s="28" t="s">
        <v>1493</v>
      </c>
      <c r="E739" s="28" t="s">
        <v>1494</v>
      </c>
      <c r="F739" s="28" t="s">
        <v>1495</v>
      </c>
      <c r="G739" s="28" t="s">
        <v>1496</v>
      </c>
      <c r="H739" s="28" t="s">
        <v>1497</v>
      </c>
      <c r="I739" s="28" t="s">
        <v>1498</v>
      </c>
      <c r="J739" s="31" t="s">
        <v>1500</v>
      </c>
      <c r="K739" s="32" t="s">
        <v>1501</v>
      </c>
      <c r="L739" s="21"/>
      <c r="M739" s="12" t="s">
        <v>1635</v>
      </c>
      <c r="S739" s="21" t="s">
        <v>1567</v>
      </c>
      <c r="AL739" s="13" t="s">
        <v>1530</v>
      </c>
      <c r="AM739" s="61" t="s">
        <v>1567</v>
      </c>
      <c r="AN739" s="62"/>
      <c r="AO739" s="62"/>
      <c r="AP739" s="62"/>
    </row>
    <row r="740" spans="1:66" ht="14.4" x14ac:dyDescent="0.3">
      <c r="A740" s="9" t="s">
        <v>180</v>
      </c>
      <c r="B740" s="9" t="s">
        <v>688</v>
      </c>
      <c r="C740" s="34">
        <v>4</v>
      </c>
      <c r="D740" s="34">
        <v>3</v>
      </c>
      <c r="E740" s="43">
        <v>0</v>
      </c>
      <c r="F740" s="43">
        <v>0</v>
      </c>
      <c r="G740" s="43">
        <v>0</v>
      </c>
      <c r="H740" s="43">
        <v>3</v>
      </c>
      <c r="I740" s="43">
        <v>0</v>
      </c>
      <c r="J740" s="43">
        <v>0</v>
      </c>
      <c r="K740" s="132">
        <f t="shared" ref="K740:K755" si="152">SUM(E740:J740)</f>
        <v>3</v>
      </c>
      <c r="L740" s="24"/>
      <c r="M740" s="116"/>
      <c r="N740" s="143"/>
      <c r="O740" s="143"/>
      <c r="P740" s="143"/>
      <c r="Q740" s="144"/>
      <c r="S740" s="9" t="s">
        <v>1503</v>
      </c>
      <c r="T740" s="9" t="s">
        <v>80</v>
      </c>
      <c r="U740" s="9" t="s">
        <v>51</v>
      </c>
      <c r="V740" s="9" t="s">
        <v>97</v>
      </c>
      <c r="W740" s="9" t="s">
        <v>63</v>
      </c>
      <c r="X740" s="9" t="s">
        <v>59</v>
      </c>
      <c r="Y740" s="9" t="s">
        <v>55</v>
      </c>
      <c r="AL740" s="6" t="s">
        <v>1616</v>
      </c>
      <c r="AM740" s="62"/>
      <c r="AN740" s="62"/>
      <c r="AO740" s="62"/>
      <c r="AP740" s="62"/>
    </row>
    <row r="741" spans="1:66" ht="14.4" x14ac:dyDescent="0.3">
      <c r="A741" s="9" t="s">
        <v>180</v>
      </c>
      <c r="B741" s="9" t="s">
        <v>690</v>
      </c>
      <c r="C741" s="34">
        <v>2</v>
      </c>
      <c r="D741" s="34">
        <v>2</v>
      </c>
      <c r="E741" s="43">
        <v>0</v>
      </c>
      <c r="F741" s="43">
        <v>2</v>
      </c>
      <c r="G741" s="43">
        <v>0</v>
      </c>
      <c r="H741" s="43">
        <v>0</v>
      </c>
      <c r="I741" s="43">
        <v>0</v>
      </c>
      <c r="J741" s="43">
        <v>0</v>
      </c>
      <c r="K741" s="132">
        <f t="shared" si="152"/>
        <v>2</v>
      </c>
      <c r="L741" s="25"/>
      <c r="M741" s="111"/>
      <c r="N741" s="143"/>
      <c r="O741" s="143"/>
      <c r="P741" s="143"/>
      <c r="Q741" s="144"/>
      <c r="S741" s="9" t="s">
        <v>1478</v>
      </c>
      <c r="T741" s="20">
        <v>0</v>
      </c>
      <c r="U741" s="20">
        <v>0</v>
      </c>
      <c r="V741" s="20">
        <v>0</v>
      </c>
      <c r="W741" s="20">
        <v>0</v>
      </c>
      <c r="X741" s="20">
        <v>0</v>
      </c>
      <c r="Y741" s="9">
        <f t="shared" ref="Y741:Y747" si="153">SUM(T741:X741)</f>
        <v>0</v>
      </c>
      <c r="AL741" s="6" t="s">
        <v>1533</v>
      </c>
      <c r="AM741" s="62"/>
      <c r="AN741" s="62"/>
      <c r="AO741" s="62"/>
      <c r="AP741" s="62"/>
      <c r="BI741" s="6" t="s">
        <v>1531</v>
      </c>
    </row>
    <row r="742" spans="1:66" ht="14.4" x14ac:dyDescent="0.3">
      <c r="A742" s="9" t="s">
        <v>180</v>
      </c>
      <c r="B742" s="9" t="s">
        <v>250</v>
      </c>
      <c r="C742" s="34">
        <v>13</v>
      </c>
      <c r="D742" s="34">
        <v>13</v>
      </c>
      <c r="E742" s="43">
        <v>1</v>
      </c>
      <c r="F742" s="43">
        <v>3</v>
      </c>
      <c r="G742" s="43">
        <v>0</v>
      </c>
      <c r="H742" s="43">
        <v>9</v>
      </c>
      <c r="I742" s="43">
        <v>0</v>
      </c>
      <c r="J742" s="43">
        <v>0</v>
      </c>
      <c r="K742" s="132">
        <f t="shared" si="152"/>
        <v>13</v>
      </c>
      <c r="L742" s="24"/>
      <c r="M742" s="116">
        <v>18</v>
      </c>
      <c r="N742" s="143"/>
      <c r="O742" s="143"/>
      <c r="P742" s="143"/>
      <c r="Q742" s="144"/>
      <c r="S742" s="40" t="s">
        <v>1479</v>
      </c>
      <c r="T742" s="38">
        <v>0</v>
      </c>
      <c r="U742" s="38">
        <v>0</v>
      </c>
      <c r="V742" s="38">
        <v>0</v>
      </c>
      <c r="W742" s="38">
        <v>0</v>
      </c>
      <c r="X742" s="38">
        <v>0</v>
      </c>
      <c r="Y742" s="9">
        <f t="shared" si="153"/>
        <v>0</v>
      </c>
      <c r="AM742" s="62"/>
      <c r="AN742" s="62"/>
      <c r="AO742" s="62"/>
      <c r="AP742" s="62"/>
    </row>
    <row r="743" spans="1:66" ht="14.4" x14ac:dyDescent="0.3">
      <c r="A743" s="9" t="s">
        <v>183</v>
      </c>
      <c r="B743" s="9" t="s">
        <v>571</v>
      </c>
      <c r="C743" s="37">
        <v>16</v>
      </c>
      <c r="D743" s="37">
        <v>16</v>
      </c>
      <c r="E743" s="134">
        <v>1</v>
      </c>
      <c r="F743" s="134">
        <v>6</v>
      </c>
      <c r="G743" s="134">
        <v>0</v>
      </c>
      <c r="H743" s="134">
        <v>8</v>
      </c>
      <c r="I743" s="134">
        <v>0</v>
      </c>
      <c r="J743" s="134">
        <v>0</v>
      </c>
      <c r="K743" s="137">
        <f t="shared" si="152"/>
        <v>15</v>
      </c>
      <c r="L743" s="24"/>
      <c r="M743" s="116"/>
      <c r="N743" s="143"/>
      <c r="O743" s="143"/>
      <c r="P743" s="143"/>
      <c r="Q743" s="144"/>
      <c r="S743" s="9" t="s">
        <v>1480</v>
      </c>
      <c r="T743" s="20">
        <v>1</v>
      </c>
      <c r="U743" s="20">
        <v>5</v>
      </c>
      <c r="V743" s="20">
        <v>0</v>
      </c>
      <c r="W743" s="20">
        <v>12</v>
      </c>
      <c r="X743" s="20">
        <v>0</v>
      </c>
      <c r="Y743" s="9">
        <f t="shared" si="153"/>
        <v>18</v>
      </c>
      <c r="AL743" s="6" t="s">
        <v>5</v>
      </c>
      <c r="AM743" s="6" t="s">
        <v>1541</v>
      </c>
      <c r="AN743" s="6" t="s">
        <v>1542</v>
      </c>
      <c r="AO743" s="6" t="s">
        <v>1543</v>
      </c>
      <c r="AP743" s="6" t="s">
        <v>1544</v>
      </c>
      <c r="AQ743" s="6" t="s">
        <v>1545</v>
      </c>
      <c r="AR743" s="6" t="s">
        <v>1546</v>
      </c>
      <c r="AS743" s="6" t="s">
        <v>1547</v>
      </c>
      <c r="AT743" s="65" t="s">
        <v>1548</v>
      </c>
      <c r="AU743" s="65" t="s">
        <v>1549</v>
      </c>
      <c r="AV743" s="6" t="s">
        <v>1550</v>
      </c>
      <c r="AW743" s="6" t="s">
        <v>1551</v>
      </c>
      <c r="AX743" s="6" t="s">
        <v>1552</v>
      </c>
      <c r="AY743" s="6" t="s">
        <v>1553</v>
      </c>
      <c r="AZ743" s="6" t="s">
        <v>1554</v>
      </c>
      <c r="BA743" s="6" t="s">
        <v>1555</v>
      </c>
      <c r="BB743" s="6" t="s">
        <v>1556</v>
      </c>
      <c r="BC743" s="6" t="s">
        <v>1557</v>
      </c>
      <c r="BD743" s="6" t="s">
        <v>1558</v>
      </c>
      <c r="BE743" s="6" t="s">
        <v>1559</v>
      </c>
      <c r="BF743" s="6" t="s">
        <v>1560</v>
      </c>
      <c r="BG743" s="6" t="s">
        <v>1561</v>
      </c>
      <c r="BH743" s="6" t="s">
        <v>1562</v>
      </c>
      <c r="BI743" s="21" t="s">
        <v>1563</v>
      </c>
      <c r="BJ743" s="6" t="s">
        <v>1564</v>
      </c>
      <c r="BK743" s="6" t="s">
        <v>1565</v>
      </c>
      <c r="BL743" s="6" t="s">
        <v>1566</v>
      </c>
      <c r="BM743" s="6" t="s">
        <v>1567</v>
      </c>
    </row>
    <row r="744" spans="1:66" ht="14.4" x14ac:dyDescent="0.3">
      <c r="A744" s="9" t="s">
        <v>183</v>
      </c>
      <c r="B744" s="9" t="s">
        <v>688</v>
      </c>
      <c r="C744" s="37">
        <v>9</v>
      </c>
      <c r="D744" s="37">
        <v>8</v>
      </c>
      <c r="E744" s="134">
        <v>0</v>
      </c>
      <c r="F744" s="134">
        <v>0</v>
      </c>
      <c r="G744" s="134">
        <v>0</v>
      </c>
      <c r="H744" s="134">
        <v>5</v>
      </c>
      <c r="I744" s="134">
        <v>3</v>
      </c>
      <c r="J744" s="134">
        <v>0</v>
      </c>
      <c r="K744" s="137">
        <f t="shared" si="152"/>
        <v>8</v>
      </c>
      <c r="L744" s="24"/>
      <c r="M744" s="116"/>
      <c r="N744" s="143"/>
      <c r="O744" s="143"/>
      <c r="P744" s="143"/>
      <c r="Q744" s="144"/>
      <c r="S744" s="40" t="s">
        <v>1481</v>
      </c>
      <c r="T744" s="38">
        <v>1</v>
      </c>
      <c r="U744" s="38">
        <v>9</v>
      </c>
      <c r="V744" s="38">
        <v>0</v>
      </c>
      <c r="W744" s="38">
        <v>26</v>
      </c>
      <c r="X744" s="38">
        <v>14</v>
      </c>
      <c r="Y744" s="9">
        <f t="shared" si="153"/>
        <v>50</v>
      </c>
      <c r="AL744" s="6" t="s">
        <v>1579</v>
      </c>
      <c r="AM744" s="62">
        <v>0</v>
      </c>
      <c r="AN744" s="62">
        <v>0</v>
      </c>
      <c r="AO744" s="62">
        <v>0</v>
      </c>
      <c r="AP744" s="62">
        <v>0</v>
      </c>
      <c r="AQ744" s="62">
        <v>0</v>
      </c>
      <c r="AR744" s="62">
        <v>0</v>
      </c>
      <c r="AS744" s="62">
        <v>0</v>
      </c>
      <c r="AT744" s="61">
        <v>0</v>
      </c>
      <c r="AU744" s="61">
        <v>0</v>
      </c>
      <c r="AV744" s="62">
        <v>0</v>
      </c>
      <c r="AW744" s="62">
        <v>0</v>
      </c>
      <c r="AX744" s="62">
        <v>0</v>
      </c>
      <c r="AY744" s="62">
        <v>0</v>
      </c>
      <c r="AZ744" s="62">
        <v>0</v>
      </c>
      <c r="BA744" s="62">
        <v>0</v>
      </c>
      <c r="BB744" s="62">
        <v>0</v>
      </c>
      <c r="BC744" s="62">
        <v>0</v>
      </c>
      <c r="BD744" s="62">
        <v>0</v>
      </c>
      <c r="BE744" s="62">
        <v>0</v>
      </c>
      <c r="BF744" s="62">
        <v>0</v>
      </c>
      <c r="BG744" s="62">
        <v>0</v>
      </c>
      <c r="BH744" s="62">
        <v>0</v>
      </c>
      <c r="BI744" s="62">
        <v>0</v>
      </c>
      <c r="BJ744" s="62">
        <v>0</v>
      </c>
      <c r="BK744" s="13">
        <v>0</v>
      </c>
      <c r="BL744" s="13">
        <v>0</v>
      </c>
      <c r="BM744" s="13">
        <v>0</v>
      </c>
      <c r="BN744" s="6" t="s">
        <v>1579</v>
      </c>
    </row>
    <row r="745" spans="1:66" ht="14.4" x14ac:dyDescent="0.3">
      <c r="A745" s="9" t="s">
        <v>183</v>
      </c>
      <c r="B745" s="9" t="s">
        <v>690</v>
      </c>
      <c r="C745" s="89">
        <v>2</v>
      </c>
      <c r="D745" s="37">
        <v>2</v>
      </c>
      <c r="E745" s="89">
        <v>0</v>
      </c>
      <c r="F745" s="89">
        <v>2</v>
      </c>
      <c r="G745" s="89">
        <v>0</v>
      </c>
      <c r="H745" s="89">
        <v>0</v>
      </c>
      <c r="I745" s="89">
        <v>0</v>
      </c>
      <c r="J745" s="89">
        <v>0</v>
      </c>
      <c r="K745" s="135">
        <f t="shared" si="152"/>
        <v>2</v>
      </c>
      <c r="L745" s="24"/>
      <c r="M745" s="116"/>
      <c r="N745" s="143"/>
      <c r="O745" s="143"/>
      <c r="P745" s="143"/>
      <c r="Q745" s="144"/>
      <c r="S745" s="10" t="s">
        <v>1482</v>
      </c>
      <c r="T745" s="20">
        <v>6</v>
      </c>
      <c r="U745" s="20">
        <v>38</v>
      </c>
      <c r="V745" s="20">
        <v>2</v>
      </c>
      <c r="W745" s="20">
        <v>93</v>
      </c>
      <c r="X745" s="20">
        <v>676</v>
      </c>
      <c r="Y745" s="9">
        <f t="shared" si="153"/>
        <v>815</v>
      </c>
      <c r="AL745" s="6" t="s">
        <v>1580</v>
      </c>
      <c r="AM745" s="62">
        <v>0</v>
      </c>
      <c r="AN745" s="62">
        <v>0</v>
      </c>
      <c r="AO745" s="62">
        <v>0</v>
      </c>
      <c r="AP745" s="62">
        <v>0</v>
      </c>
      <c r="AQ745" s="62">
        <v>0</v>
      </c>
      <c r="AR745" s="62">
        <v>0</v>
      </c>
      <c r="AS745" s="62">
        <v>0</v>
      </c>
      <c r="AT745" s="61">
        <v>0</v>
      </c>
      <c r="AU745" s="61">
        <v>0</v>
      </c>
      <c r="AV745" s="62">
        <v>0</v>
      </c>
      <c r="AW745" s="62">
        <v>0</v>
      </c>
      <c r="AX745" s="62">
        <v>0</v>
      </c>
      <c r="AY745" s="62">
        <v>0</v>
      </c>
      <c r="AZ745" s="62">
        <v>0</v>
      </c>
      <c r="BA745" s="62">
        <v>0</v>
      </c>
      <c r="BB745" s="62">
        <v>0</v>
      </c>
      <c r="BC745" s="62">
        <v>0</v>
      </c>
      <c r="BD745" s="62">
        <v>0</v>
      </c>
      <c r="BE745" s="62">
        <v>0</v>
      </c>
      <c r="BF745" s="62">
        <v>0</v>
      </c>
      <c r="BG745" s="62">
        <v>0</v>
      </c>
      <c r="BH745" s="62">
        <v>0</v>
      </c>
      <c r="BI745" s="62">
        <v>0</v>
      </c>
      <c r="BJ745" s="62">
        <v>0</v>
      </c>
      <c r="BK745" s="13">
        <v>0</v>
      </c>
      <c r="BL745" s="13">
        <v>0</v>
      </c>
      <c r="BM745" s="13">
        <v>0</v>
      </c>
      <c r="BN745" s="6" t="s">
        <v>1580</v>
      </c>
    </row>
    <row r="746" spans="1:66" ht="14.4" x14ac:dyDescent="0.3">
      <c r="A746" s="9" t="s">
        <v>183</v>
      </c>
      <c r="B746" s="9" t="s">
        <v>250</v>
      </c>
      <c r="C746" s="89">
        <v>26</v>
      </c>
      <c r="D746" s="37">
        <v>25</v>
      </c>
      <c r="E746" s="89">
        <v>0</v>
      </c>
      <c r="F746" s="89">
        <v>1</v>
      </c>
      <c r="G746" s="89">
        <v>0</v>
      </c>
      <c r="H746" s="89">
        <v>13</v>
      </c>
      <c r="I746" s="89">
        <v>11</v>
      </c>
      <c r="J746" s="89">
        <v>0</v>
      </c>
      <c r="K746" s="135">
        <f t="shared" si="152"/>
        <v>25</v>
      </c>
      <c r="L746" s="24"/>
      <c r="M746" s="116">
        <v>51</v>
      </c>
      <c r="N746" s="143"/>
      <c r="O746" s="143"/>
      <c r="P746" s="143"/>
      <c r="Q746" s="144"/>
      <c r="S746" s="40" t="s">
        <v>1483</v>
      </c>
      <c r="T746" s="38">
        <v>2</v>
      </c>
      <c r="U746" s="38">
        <v>4</v>
      </c>
      <c r="V746" s="38">
        <v>7</v>
      </c>
      <c r="W746" s="38">
        <v>98</v>
      </c>
      <c r="X746" s="38">
        <v>1</v>
      </c>
      <c r="Y746" s="9">
        <f t="shared" si="153"/>
        <v>112</v>
      </c>
      <c r="AL746" s="6" t="s">
        <v>1581</v>
      </c>
      <c r="AM746" s="62">
        <v>0</v>
      </c>
      <c r="AN746" s="62">
        <v>0</v>
      </c>
      <c r="AO746" s="62">
        <v>0</v>
      </c>
      <c r="AP746" s="62">
        <v>0</v>
      </c>
      <c r="AQ746" s="62">
        <v>0</v>
      </c>
      <c r="AR746" s="62">
        <v>0</v>
      </c>
      <c r="AS746" s="62">
        <v>0</v>
      </c>
      <c r="AT746" s="61">
        <v>0</v>
      </c>
      <c r="AU746" s="61">
        <v>0</v>
      </c>
      <c r="AV746" s="62">
        <v>0</v>
      </c>
      <c r="AW746" s="62">
        <v>0</v>
      </c>
      <c r="AX746" s="62">
        <v>1</v>
      </c>
      <c r="AY746" s="62">
        <v>0</v>
      </c>
      <c r="AZ746" s="62">
        <v>0</v>
      </c>
      <c r="BA746" s="62">
        <v>0</v>
      </c>
      <c r="BB746" s="62">
        <v>0</v>
      </c>
      <c r="BC746" s="62">
        <v>0</v>
      </c>
      <c r="BD746" s="62">
        <v>0</v>
      </c>
      <c r="BE746" s="62">
        <v>0</v>
      </c>
      <c r="BF746" s="62">
        <v>0</v>
      </c>
      <c r="BG746" s="62">
        <v>0</v>
      </c>
      <c r="BH746" s="62">
        <v>0</v>
      </c>
      <c r="BI746" s="62">
        <v>0</v>
      </c>
      <c r="BJ746" s="62">
        <v>0</v>
      </c>
      <c r="BK746" s="13">
        <v>0</v>
      </c>
      <c r="BL746" s="13">
        <v>0</v>
      </c>
      <c r="BM746" s="13">
        <v>0</v>
      </c>
      <c r="BN746" s="6" t="s">
        <v>1581</v>
      </c>
    </row>
    <row r="747" spans="1:66" ht="14.4" x14ac:dyDescent="0.3">
      <c r="A747" s="9" t="s">
        <v>186</v>
      </c>
      <c r="B747" s="9" t="s">
        <v>571</v>
      </c>
      <c r="C747" s="43">
        <v>26</v>
      </c>
      <c r="D747" s="34">
        <v>25</v>
      </c>
      <c r="E747" s="43">
        <v>1</v>
      </c>
      <c r="F747" s="43">
        <v>6</v>
      </c>
      <c r="G747" s="43">
        <v>0</v>
      </c>
      <c r="H747" s="43">
        <v>18</v>
      </c>
      <c r="I747" s="43">
        <v>0</v>
      </c>
      <c r="J747" s="43">
        <v>0</v>
      </c>
      <c r="K747" s="132">
        <f t="shared" si="152"/>
        <v>25</v>
      </c>
      <c r="L747" s="25"/>
      <c r="M747" s="111"/>
      <c r="N747" s="143"/>
      <c r="O747" s="143"/>
      <c r="P747" s="143"/>
      <c r="Q747" s="144"/>
      <c r="T747" s="6">
        <f>SUM(T741:T746)</f>
        <v>10</v>
      </c>
      <c r="U747" s="6">
        <f>SUM(U741:U746)</f>
        <v>56</v>
      </c>
      <c r="V747" s="6">
        <f>SUM(V741:V746)</f>
        <v>9</v>
      </c>
      <c r="W747" s="6">
        <f>SUM(W741:W746)</f>
        <v>229</v>
      </c>
      <c r="X747" s="6">
        <f>SUM(X741:X746)</f>
        <v>691</v>
      </c>
      <c r="Y747" s="9">
        <f t="shared" si="153"/>
        <v>995</v>
      </c>
      <c r="AL747" s="6" t="s">
        <v>1582</v>
      </c>
      <c r="AM747" s="62">
        <v>0</v>
      </c>
      <c r="AN747" s="62">
        <v>0</v>
      </c>
      <c r="AO747" s="62">
        <v>0</v>
      </c>
      <c r="AP747" s="62">
        <v>0</v>
      </c>
      <c r="AQ747" s="62">
        <v>0</v>
      </c>
      <c r="AR747" s="62">
        <v>0</v>
      </c>
      <c r="AS747" s="62">
        <v>0</v>
      </c>
      <c r="AT747" s="61">
        <v>0</v>
      </c>
      <c r="AU747" s="61">
        <v>0</v>
      </c>
      <c r="AV747" s="62">
        <v>0</v>
      </c>
      <c r="AW747" s="62">
        <v>0</v>
      </c>
      <c r="AX747" s="62">
        <v>1</v>
      </c>
      <c r="AY747" s="62">
        <v>0</v>
      </c>
      <c r="AZ747" s="62">
        <v>0</v>
      </c>
      <c r="BA747" s="62">
        <v>0</v>
      </c>
      <c r="BB747" s="62">
        <v>0</v>
      </c>
      <c r="BC747" s="62">
        <v>0</v>
      </c>
      <c r="BD747" s="62">
        <v>0</v>
      </c>
      <c r="BE747" s="62">
        <v>0</v>
      </c>
      <c r="BF747" s="62">
        <v>0</v>
      </c>
      <c r="BG747" s="62">
        <v>0</v>
      </c>
      <c r="BH747" s="62">
        <v>0</v>
      </c>
      <c r="BI747" s="62">
        <v>0</v>
      </c>
      <c r="BJ747" s="62">
        <v>0</v>
      </c>
      <c r="BK747" s="13">
        <v>0</v>
      </c>
      <c r="BL747" s="13">
        <v>0</v>
      </c>
      <c r="BM747" s="13">
        <v>0</v>
      </c>
      <c r="BN747" s="6" t="s">
        <v>1582</v>
      </c>
    </row>
    <row r="748" spans="1:66" ht="14.4" x14ac:dyDescent="0.3">
      <c r="A748" s="9" t="s">
        <v>186</v>
      </c>
      <c r="B748" s="9" t="s">
        <v>688</v>
      </c>
      <c r="C748" s="43">
        <v>124</v>
      </c>
      <c r="D748" s="34">
        <v>123</v>
      </c>
      <c r="E748" s="43">
        <v>0</v>
      </c>
      <c r="F748" s="43">
        <v>0</v>
      </c>
      <c r="G748" s="43">
        <v>0</v>
      </c>
      <c r="H748" s="43">
        <v>22</v>
      </c>
      <c r="I748" s="43">
        <v>101</v>
      </c>
      <c r="J748" s="43">
        <v>0</v>
      </c>
      <c r="K748" s="132">
        <f t="shared" si="152"/>
        <v>123</v>
      </c>
      <c r="L748" s="24"/>
      <c r="M748" s="116"/>
      <c r="N748" s="143"/>
      <c r="O748" s="143"/>
      <c r="P748" s="143"/>
      <c r="Q748" s="144"/>
      <c r="AL748" s="6" t="s">
        <v>1583</v>
      </c>
      <c r="AM748" s="62">
        <v>364</v>
      </c>
      <c r="AN748" s="62">
        <v>349</v>
      </c>
      <c r="AO748" s="62">
        <v>510</v>
      </c>
      <c r="AP748" s="62">
        <v>535</v>
      </c>
      <c r="AQ748" s="62">
        <v>579</v>
      </c>
      <c r="AR748" s="62">
        <v>91</v>
      </c>
      <c r="AS748" s="62">
        <v>181</v>
      </c>
      <c r="AT748" s="61">
        <v>166</v>
      </c>
      <c r="AU748" s="61">
        <v>123</v>
      </c>
      <c r="AV748" s="62">
        <v>6</v>
      </c>
      <c r="AW748" s="62">
        <v>0</v>
      </c>
      <c r="AX748" s="62">
        <v>1</v>
      </c>
      <c r="AY748" s="62">
        <v>0</v>
      </c>
      <c r="AZ748" s="62">
        <v>0</v>
      </c>
      <c r="BA748" s="62">
        <v>0</v>
      </c>
      <c r="BB748" s="62">
        <v>0</v>
      </c>
      <c r="BC748" s="62">
        <v>0</v>
      </c>
      <c r="BD748" s="62">
        <v>0</v>
      </c>
      <c r="BE748" s="62">
        <v>0</v>
      </c>
      <c r="BF748" s="62">
        <v>0</v>
      </c>
      <c r="BG748" s="62">
        <v>0</v>
      </c>
      <c r="BH748" s="62">
        <v>0</v>
      </c>
      <c r="BI748" s="62">
        <v>0</v>
      </c>
      <c r="BJ748" s="62">
        <v>0</v>
      </c>
      <c r="BK748" s="13">
        <v>0</v>
      </c>
      <c r="BL748" s="13">
        <v>1</v>
      </c>
      <c r="BM748" s="13">
        <v>0</v>
      </c>
      <c r="BN748" s="6" t="s">
        <v>1583</v>
      </c>
    </row>
    <row r="749" spans="1:66" ht="14.4" x14ac:dyDescent="0.3">
      <c r="A749" s="9" t="s">
        <v>186</v>
      </c>
      <c r="B749" s="9" t="s">
        <v>690</v>
      </c>
      <c r="C749" s="34">
        <v>8</v>
      </c>
      <c r="D749" s="34">
        <v>6</v>
      </c>
      <c r="E749" s="34">
        <v>0</v>
      </c>
      <c r="F749" s="34">
        <v>6</v>
      </c>
      <c r="G749" s="34">
        <v>0</v>
      </c>
      <c r="H749" s="34">
        <v>0</v>
      </c>
      <c r="I749" s="34">
        <v>0</v>
      </c>
      <c r="J749" s="139">
        <v>0</v>
      </c>
      <c r="K749" s="132">
        <f t="shared" si="152"/>
        <v>6</v>
      </c>
      <c r="L749" s="24"/>
      <c r="M749" s="116"/>
      <c r="N749" s="143"/>
      <c r="O749" s="143"/>
      <c r="P749" s="143"/>
      <c r="Q749" s="144"/>
      <c r="AL749" s="25" t="s">
        <v>1586</v>
      </c>
      <c r="AM749" s="62">
        <v>0</v>
      </c>
      <c r="AN749" s="62">
        <v>0</v>
      </c>
      <c r="AO749" s="62">
        <v>0</v>
      </c>
      <c r="AP749" s="62">
        <v>0</v>
      </c>
      <c r="AQ749" s="62">
        <v>0</v>
      </c>
      <c r="AR749" s="62">
        <v>415</v>
      </c>
      <c r="AS749" s="62">
        <v>435</v>
      </c>
      <c r="AT749" s="61">
        <v>345</v>
      </c>
      <c r="AU749" s="61">
        <v>433</v>
      </c>
      <c r="AV749" s="62">
        <v>457</v>
      </c>
      <c r="AW749" s="62">
        <v>568</v>
      </c>
      <c r="AX749" s="62">
        <v>453</v>
      </c>
      <c r="AY749" s="62">
        <v>391</v>
      </c>
      <c r="AZ749" s="62">
        <v>236</v>
      </c>
      <c r="BA749" s="62">
        <v>35</v>
      </c>
      <c r="BB749" s="62">
        <v>44</v>
      </c>
      <c r="BC749" s="62">
        <v>12</v>
      </c>
      <c r="BD749" s="119">
        <v>15</v>
      </c>
      <c r="BE749" s="119">
        <v>11</v>
      </c>
      <c r="BF749" s="119">
        <v>1</v>
      </c>
      <c r="BG749" s="62">
        <v>0</v>
      </c>
      <c r="BH749" s="120">
        <v>0</v>
      </c>
      <c r="BI749" s="62">
        <v>0</v>
      </c>
      <c r="BJ749" s="62">
        <v>0</v>
      </c>
      <c r="BK749" s="13">
        <v>0</v>
      </c>
      <c r="BL749" s="13">
        <v>1</v>
      </c>
      <c r="BM749" s="13">
        <v>0</v>
      </c>
      <c r="BN749" s="25" t="s">
        <v>1586</v>
      </c>
    </row>
    <row r="750" spans="1:66" ht="14.4" x14ac:dyDescent="0.3">
      <c r="A750" s="9" t="s">
        <v>186</v>
      </c>
      <c r="B750" s="9" t="s">
        <v>248</v>
      </c>
      <c r="C750" s="34">
        <v>4</v>
      </c>
      <c r="D750" s="34">
        <v>4</v>
      </c>
      <c r="E750" s="34">
        <v>0</v>
      </c>
      <c r="F750" s="34">
        <v>1</v>
      </c>
      <c r="G750" s="34">
        <v>0</v>
      </c>
      <c r="H750" s="34">
        <v>3</v>
      </c>
      <c r="I750" s="34">
        <v>0</v>
      </c>
      <c r="J750" s="139">
        <v>0</v>
      </c>
      <c r="K750" s="132">
        <f t="shared" si="152"/>
        <v>4</v>
      </c>
      <c r="L750" s="24"/>
      <c r="M750" s="116"/>
      <c r="N750" s="143"/>
      <c r="O750" s="143"/>
      <c r="P750" s="143"/>
      <c r="Q750" s="144"/>
      <c r="S750" s="9" t="s">
        <v>1505</v>
      </c>
      <c r="T750" s="9" t="s">
        <v>80</v>
      </c>
      <c r="U750" s="9" t="s">
        <v>51</v>
      </c>
      <c r="V750" s="9" t="s">
        <v>97</v>
      </c>
      <c r="W750" s="9" t="s">
        <v>63</v>
      </c>
      <c r="X750" s="9" t="s">
        <v>59</v>
      </c>
      <c r="Y750" s="9" t="s">
        <v>55</v>
      </c>
      <c r="AL750" s="6" t="s">
        <v>1599</v>
      </c>
      <c r="AM750" s="62">
        <v>3</v>
      </c>
      <c r="AN750" s="62">
        <v>0</v>
      </c>
      <c r="AO750" s="62">
        <v>1</v>
      </c>
      <c r="AP750" s="62">
        <v>1</v>
      </c>
      <c r="AQ750" s="62">
        <v>1</v>
      </c>
      <c r="AR750" s="62">
        <v>0</v>
      </c>
      <c r="AS750" s="62">
        <v>0</v>
      </c>
      <c r="AT750" s="61">
        <v>0</v>
      </c>
      <c r="AU750" s="61">
        <v>0</v>
      </c>
      <c r="AV750" s="62">
        <v>1</v>
      </c>
      <c r="AW750" s="62">
        <v>2</v>
      </c>
      <c r="AX750" s="62">
        <v>1</v>
      </c>
      <c r="AY750" s="62">
        <v>1</v>
      </c>
      <c r="AZ750" s="62">
        <v>0</v>
      </c>
      <c r="BA750" s="62">
        <v>0</v>
      </c>
      <c r="BB750" s="62">
        <v>1</v>
      </c>
      <c r="BC750" s="62">
        <v>0</v>
      </c>
      <c r="BD750" s="62">
        <v>0</v>
      </c>
      <c r="BE750" s="62">
        <v>0</v>
      </c>
      <c r="BF750" s="62">
        <v>1</v>
      </c>
      <c r="BG750" s="62">
        <v>1</v>
      </c>
      <c r="BH750" s="62">
        <v>0</v>
      </c>
      <c r="BI750" s="62">
        <v>0</v>
      </c>
      <c r="BJ750" s="62">
        <v>0</v>
      </c>
      <c r="BK750" s="13">
        <v>0</v>
      </c>
      <c r="BL750" s="13">
        <v>0</v>
      </c>
      <c r="BM750" s="13">
        <v>0</v>
      </c>
      <c r="BN750" s="6" t="s">
        <v>1599</v>
      </c>
    </row>
    <row r="751" spans="1:66" ht="14.4" x14ac:dyDescent="0.3">
      <c r="A751" s="9" t="s">
        <v>186</v>
      </c>
      <c r="B751" s="9" t="s">
        <v>250</v>
      </c>
      <c r="C751" s="34">
        <v>657</v>
      </c>
      <c r="D751" s="34">
        <v>656</v>
      </c>
      <c r="E751" s="34">
        <v>5</v>
      </c>
      <c r="F751" s="34">
        <v>25</v>
      </c>
      <c r="G751" s="34">
        <v>2</v>
      </c>
      <c r="H751" s="34">
        <v>50</v>
      </c>
      <c r="I751" s="34">
        <v>575</v>
      </c>
      <c r="J751" s="139">
        <v>0</v>
      </c>
      <c r="K751" s="132">
        <f t="shared" si="152"/>
        <v>657</v>
      </c>
      <c r="L751" s="24"/>
      <c r="M751" s="116">
        <v>814</v>
      </c>
      <c r="N751" s="143"/>
      <c r="O751" s="143"/>
      <c r="P751" s="143"/>
      <c r="Q751" s="144"/>
      <c r="S751" s="9" t="s">
        <v>1478</v>
      </c>
      <c r="T751" s="113">
        <v>0</v>
      </c>
      <c r="U751" s="113">
        <v>0</v>
      </c>
      <c r="V751" s="113">
        <v>0</v>
      </c>
      <c r="W751" s="113">
        <v>0</v>
      </c>
      <c r="X751" s="113">
        <v>0</v>
      </c>
      <c r="Y751" s="9">
        <f t="shared" ref="Y751:Y757" si="154">SUM(T751:X751)</f>
        <v>0</v>
      </c>
      <c r="AL751" s="6" t="s">
        <v>1600</v>
      </c>
      <c r="AM751" s="62">
        <v>3</v>
      </c>
      <c r="AN751" s="62">
        <v>3</v>
      </c>
      <c r="AO751" s="62">
        <v>1</v>
      </c>
      <c r="AP751" s="62">
        <v>1</v>
      </c>
      <c r="AQ751" s="62">
        <v>1</v>
      </c>
      <c r="AR751" s="62">
        <v>0</v>
      </c>
      <c r="AS751" s="62">
        <v>0</v>
      </c>
      <c r="AT751" s="61">
        <v>0</v>
      </c>
      <c r="AU751" s="61">
        <v>1</v>
      </c>
      <c r="AV751" s="62">
        <v>1</v>
      </c>
      <c r="AW751" s="62">
        <v>0</v>
      </c>
      <c r="AX751" s="62">
        <v>0</v>
      </c>
      <c r="AY751" s="62">
        <v>1</v>
      </c>
      <c r="AZ751" s="62">
        <v>0</v>
      </c>
      <c r="BA751" s="62">
        <v>0</v>
      </c>
      <c r="BB751" s="62">
        <v>1</v>
      </c>
      <c r="BC751" s="62">
        <v>0</v>
      </c>
      <c r="BD751" s="62">
        <v>0</v>
      </c>
      <c r="BE751" s="62">
        <v>0</v>
      </c>
      <c r="BF751" s="62">
        <v>0</v>
      </c>
      <c r="BG751" s="62">
        <v>1</v>
      </c>
      <c r="BH751" s="62">
        <v>0</v>
      </c>
      <c r="BI751" s="62">
        <v>0</v>
      </c>
      <c r="BJ751" s="62">
        <v>0</v>
      </c>
      <c r="BK751" s="13">
        <v>0</v>
      </c>
      <c r="BL751" s="13">
        <v>0</v>
      </c>
      <c r="BM751" s="13">
        <v>0</v>
      </c>
      <c r="BN751" s="6" t="s">
        <v>1600</v>
      </c>
    </row>
    <row r="752" spans="1:66" ht="14.4" x14ac:dyDescent="0.3">
      <c r="A752" s="9" t="s">
        <v>100</v>
      </c>
      <c r="B752" s="9" t="s">
        <v>571</v>
      </c>
      <c r="C752" s="37">
        <v>62</v>
      </c>
      <c r="D752" s="37">
        <v>61</v>
      </c>
      <c r="E752" s="37">
        <v>0</v>
      </c>
      <c r="F752" s="37">
        <v>1</v>
      </c>
      <c r="G752" s="37">
        <v>2</v>
      </c>
      <c r="H752" s="37">
        <v>58</v>
      </c>
      <c r="I752" s="37">
        <v>0</v>
      </c>
      <c r="J752" s="37">
        <v>0</v>
      </c>
      <c r="K752" s="137">
        <f t="shared" si="152"/>
        <v>61</v>
      </c>
      <c r="L752" s="24"/>
      <c r="M752" s="116"/>
      <c r="N752" s="143"/>
      <c r="O752" s="143"/>
      <c r="P752" s="143"/>
      <c r="Q752" s="144"/>
      <c r="S752" s="40" t="s">
        <v>1479</v>
      </c>
      <c r="T752" s="46">
        <v>0</v>
      </c>
      <c r="U752" s="46">
        <v>0</v>
      </c>
      <c r="V752" s="46">
        <v>0</v>
      </c>
      <c r="W752" s="46">
        <v>0</v>
      </c>
      <c r="X752" s="46">
        <v>0</v>
      </c>
      <c r="Y752" s="9">
        <f t="shared" si="154"/>
        <v>0</v>
      </c>
      <c r="AL752" s="6" t="s">
        <v>1601</v>
      </c>
      <c r="AM752" s="62">
        <v>10</v>
      </c>
      <c r="AN752" s="62">
        <v>3</v>
      </c>
      <c r="AO752" s="62">
        <v>5</v>
      </c>
      <c r="AP752" s="62">
        <v>3</v>
      </c>
      <c r="AQ752" s="62">
        <v>2</v>
      </c>
      <c r="AR752" s="62">
        <v>0</v>
      </c>
      <c r="AS752" s="62">
        <v>0</v>
      </c>
      <c r="AT752" s="61">
        <v>0</v>
      </c>
      <c r="AU752" s="61">
        <v>1</v>
      </c>
      <c r="AV752" s="62">
        <v>1</v>
      </c>
      <c r="AW752" s="62">
        <v>0</v>
      </c>
      <c r="AX752" s="62">
        <v>0</v>
      </c>
      <c r="AY752" s="62">
        <v>1</v>
      </c>
      <c r="AZ752" s="62">
        <v>0</v>
      </c>
      <c r="BA752" s="62">
        <v>0</v>
      </c>
      <c r="BB752" s="62">
        <v>1</v>
      </c>
      <c r="BC752" s="62">
        <v>0</v>
      </c>
      <c r="BD752" s="62">
        <v>0</v>
      </c>
      <c r="BE752" s="62">
        <v>0</v>
      </c>
      <c r="BF752" s="62">
        <v>0</v>
      </c>
      <c r="BG752" s="62">
        <v>1</v>
      </c>
      <c r="BH752" s="62">
        <v>0</v>
      </c>
      <c r="BI752" s="62">
        <v>0</v>
      </c>
      <c r="BJ752" s="62">
        <v>0</v>
      </c>
      <c r="BK752" s="13">
        <v>0</v>
      </c>
      <c r="BL752" s="13">
        <v>0</v>
      </c>
      <c r="BM752" s="13">
        <v>0</v>
      </c>
      <c r="BN752" s="6" t="s">
        <v>1601</v>
      </c>
    </row>
    <row r="753" spans="1:66" ht="14.4" x14ac:dyDescent="0.3">
      <c r="A753" s="9" t="s">
        <v>100</v>
      </c>
      <c r="B753" s="9" t="s">
        <v>688</v>
      </c>
      <c r="C753" s="37">
        <v>45</v>
      </c>
      <c r="D753" s="37">
        <v>37</v>
      </c>
      <c r="E753" s="37">
        <v>2</v>
      </c>
      <c r="F753" s="37">
        <v>3</v>
      </c>
      <c r="G753" s="37">
        <v>3</v>
      </c>
      <c r="H753" s="37">
        <v>29</v>
      </c>
      <c r="I753" s="37">
        <v>0</v>
      </c>
      <c r="J753" s="37">
        <v>0</v>
      </c>
      <c r="K753" s="135">
        <f t="shared" si="152"/>
        <v>37</v>
      </c>
      <c r="L753" s="24"/>
      <c r="M753" s="116"/>
      <c r="N753" s="143"/>
      <c r="O753" s="143"/>
      <c r="P753" s="143"/>
      <c r="Q753" s="144"/>
      <c r="S753" s="9" t="s">
        <v>1480</v>
      </c>
      <c r="T753" s="45">
        <v>0</v>
      </c>
      <c r="U753" s="45">
        <v>0</v>
      </c>
      <c r="V753" s="45">
        <v>0</v>
      </c>
      <c r="W753" s="45">
        <v>0</v>
      </c>
      <c r="X753" s="45">
        <v>0</v>
      </c>
      <c r="Y753" s="9">
        <f t="shared" si="154"/>
        <v>0</v>
      </c>
      <c r="AL753" s="6" t="s">
        <v>1603</v>
      </c>
      <c r="AM753" s="62">
        <v>51</v>
      </c>
      <c r="AN753" s="62">
        <v>46</v>
      </c>
      <c r="AO753" s="62">
        <v>37</v>
      </c>
      <c r="AP753" s="62">
        <v>28</v>
      </c>
      <c r="AQ753" s="62">
        <v>23</v>
      </c>
      <c r="AR753" s="62">
        <v>12</v>
      </c>
      <c r="AS753" s="62">
        <v>18</v>
      </c>
      <c r="AT753" s="61">
        <v>8</v>
      </c>
      <c r="AU753" s="61">
        <v>10</v>
      </c>
      <c r="AV753" s="62">
        <v>4</v>
      </c>
      <c r="AW753" s="62">
        <v>1</v>
      </c>
      <c r="AX753" s="62">
        <v>5</v>
      </c>
      <c r="AY753" s="62">
        <v>3</v>
      </c>
      <c r="AZ753" s="62">
        <v>0</v>
      </c>
      <c r="BA753" s="62">
        <v>0</v>
      </c>
      <c r="BB753" s="62">
        <v>2</v>
      </c>
      <c r="BC753" s="62">
        <v>0</v>
      </c>
      <c r="BD753" s="62">
        <v>0</v>
      </c>
      <c r="BE753" s="62">
        <v>0</v>
      </c>
      <c r="BF753" s="62">
        <v>4</v>
      </c>
      <c r="BG753" s="62">
        <v>1</v>
      </c>
      <c r="BH753" s="62">
        <v>1</v>
      </c>
      <c r="BI753" s="62">
        <v>0</v>
      </c>
      <c r="BJ753" s="62">
        <v>0</v>
      </c>
      <c r="BK753" s="13">
        <v>0</v>
      </c>
      <c r="BL753" s="13">
        <v>0</v>
      </c>
      <c r="BM753" s="13">
        <v>0</v>
      </c>
      <c r="BN753" s="6" t="s">
        <v>1603</v>
      </c>
    </row>
    <row r="754" spans="1:66" ht="14.4" x14ac:dyDescent="0.3">
      <c r="A754" s="9" t="s">
        <v>100</v>
      </c>
      <c r="B754" s="9" t="s">
        <v>250</v>
      </c>
      <c r="C754" s="37">
        <v>14</v>
      </c>
      <c r="D754" s="37">
        <v>14</v>
      </c>
      <c r="E754" s="37">
        <v>0</v>
      </c>
      <c r="F754" s="37">
        <v>0</v>
      </c>
      <c r="G754" s="37">
        <v>2</v>
      </c>
      <c r="H754" s="37">
        <v>11</v>
      </c>
      <c r="I754" s="37">
        <v>1</v>
      </c>
      <c r="J754" s="37">
        <v>0</v>
      </c>
      <c r="K754" s="135">
        <f t="shared" si="152"/>
        <v>14</v>
      </c>
      <c r="L754" s="24"/>
      <c r="M754" s="116">
        <v>112</v>
      </c>
      <c r="N754" s="143"/>
      <c r="O754" s="143"/>
      <c r="P754" s="143"/>
      <c r="Q754" s="144"/>
      <c r="S754" s="40" t="s">
        <v>1481</v>
      </c>
      <c r="T754" s="46">
        <v>1</v>
      </c>
      <c r="U754" s="46">
        <v>6</v>
      </c>
      <c r="V754" s="46">
        <v>0</v>
      </c>
      <c r="W754" s="46">
        <v>8</v>
      </c>
      <c r="X754" s="46">
        <v>0</v>
      </c>
      <c r="Y754" s="9">
        <f t="shared" si="154"/>
        <v>15</v>
      </c>
      <c r="AL754" s="6" t="s">
        <v>1620</v>
      </c>
      <c r="AM754" s="62">
        <v>713</v>
      </c>
      <c r="AN754" s="62">
        <v>352</v>
      </c>
      <c r="AO754" s="62">
        <v>266</v>
      </c>
      <c r="AP754" s="62">
        <v>249</v>
      </c>
      <c r="AQ754" s="62">
        <v>156</v>
      </c>
      <c r="AR754" s="62">
        <v>84</v>
      </c>
      <c r="AS754" s="62">
        <v>62</v>
      </c>
      <c r="AT754" s="61">
        <v>82</v>
      </c>
      <c r="AU754" s="61">
        <v>42</v>
      </c>
      <c r="AV754" s="62">
        <v>52</v>
      </c>
      <c r="AW754" s="62">
        <v>37</v>
      </c>
      <c r="AX754" s="62">
        <v>17</v>
      </c>
      <c r="AY754" s="62">
        <v>19</v>
      </c>
      <c r="AZ754" s="62">
        <v>37</v>
      </c>
      <c r="BA754" s="62">
        <v>13</v>
      </c>
      <c r="BB754" s="62">
        <v>19</v>
      </c>
      <c r="BC754" s="62">
        <v>16</v>
      </c>
      <c r="BD754" s="121">
        <v>11</v>
      </c>
      <c r="BE754" s="62">
        <v>3</v>
      </c>
      <c r="BF754" s="62">
        <v>6</v>
      </c>
      <c r="BG754" s="62">
        <v>2</v>
      </c>
      <c r="BH754" s="62">
        <v>3</v>
      </c>
      <c r="BI754" s="62">
        <v>5</v>
      </c>
      <c r="BJ754" s="62">
        <v>3</v>
      </c>
      <c r="BK754" s="62">
        <v>0</v>
      </c>
      <c r="BL754" s="62">
        <v>0</v>
      </c>
      <c r="BM754" s="13">
        <v>0</v>
      </c>
      <c r="BN754" s="6" t="s">
        <v>1620</v>
      </c>
    </row>
    <row r="755" spans="1:66" ht="14.4" x14ac:dyDescent="0.3">
      <c r="A755" s="141" t="s">
        <v>1504</v>
      </c>
      <c r="B755" s="142"/>
      <c r="C755" s="43">
        <f>SUM(C740:C754)</f>
        <v>1012</v>
      </c>
      <c r="D755" s="43">
        <f>SUM(D740:D754)</f>
        <v>995</v>
      </c>
      <c r="E755" s="43">
        <f>SUM(E740:E754)</f>
        <v>10</v>
      </c>
      <c r="F755" s="43">
        <f>SUM(F740:F754)</f>
        <v>56</v>
      </c>
      <c r="G755" s="43">
        <f>SUM(G740:G754)</f>
        <v>9</v>
      </c>
      <c r="H755" s="43">
        <f t="shared" ref="H755:I755" si="155">SUM(H740:H754)</f>
        <v>229</v>
      </c>
      <c r="I755" s="43">
        <f t="shared" si="155"/>
        <v>691</v>
      </c>
      <c r="J755" s="43">
        <f>SUM(J740:J754)</f>
        <v>0</v>
      </c>
      <c r="K755" s="132">
        <f t="shared" si="152"/>
        <v>995</v>
      </c>
      <c r="L755" s="140"/>
      <c r="M755" s="140"/>
      <c r="N755" s="143"/>
      <c r="O755" s="143"/>
      <c r="P755" s="143"/>
      <c r="Q755" s="144"/>
      <c r="S755" s="10" t="s">
        <v>1482</v>
      </c>
      <c r="T755" s="113">
        <v>1</v>
      </c>
      <c r="U755" s="113">
        <v>6</v>
      </c>
      <c r="V755" s="113">
        <v>0</v>
      </c>
      <c r="W755" s="113">
        <v>18</v>
      </c>
      <c r="X755" s="113">
        <v>0</v>
      </c>
      <c r="Y755" s="9">
        <f t="shared" si="154"/>
        <v>25</v>
      </c>
      <c r="AL755" s="6" t="s">
        <v>1621</v>
      </c>
      <c r="AM755" s="62">
        <v>1</v>
      </c>
      <c r="AN755" s="62">
        <v>28</v>
      </c>
      <c r="AO755" s="62">
        <v>72</v>
      </c>
      <c r="AP755" s="62">
        <v>273</v>
      </c>
      <c r="AQ755" s="62">
        <v>355</v>
      </c>
      <c r="AR755" s="62">
        <v>161</v>
      </c>
      <c r="AS755" s="62">
        <v>145</v>
      </c>
      <c r="AT755" s="61">
        <v>92</v>
      </c>
      <c r="AU755" s="61">
        <v>72</v>
      </c>
      <c r="AV755" s="62">
        <v>60</v>
      </c>
      <c r="AW755" s="62">
        <v>43</v>
      </c>
      <c r="AX755" s="62">
        <v>40</v>
      </c>
      <c r="AY755" s="62">
        <v>31</v>
      </c>
      <c r="AZ755" s="62">
        <v>39</v>
      </c>
      <c r="BA755" s="62">
        <v>28</v>
      </c>
      <c r="BB755" s="62">
        <v>32</v>
      </c>
      <c r="BC755" s="62">
        <v>17</v>
      </c>
      <c r="BD755" s="121">
        <v>29</v>
      </c>
      <c r="BE755" s="62">
        <v>10</v>
      </c>
      <c r="BF755" s="62">
        <v>15</v>
      </c>
      <c r="BG755" s="62">
        <v>6</v>
      </c>
      <c r="BH755" s="62">
        <v>14</v>
      </c>
      <c r="BI755" s="62">
        <v>7</v>
      </c>
      <c r="BJ755" s="62">
        <v>4</v>
      </c>
      <c r="BK755" s="62">
        <v>1</v>
      </c>
      <c r="BL755" s="62">
        <v>0</v>
      </c>
      <c r="BM755" s="13">
        <v>0</v>
      </c>
      <c r="BN755" s="6" t="s">
        <v>1621</v>
      </c>
    </row>
    <row r="756" spans="1:66" ht="14.4" x14ac:dyDescent="0.3">
      <c r="K756" s="73"/>
      <c r="L756" s="140"/>
      <c r="M756" s="140"/>
      <c r="N756" s="143"/>
      <c r="O756" s="143"/>
      <c r="P756" s="143"/>
      <c r="Q756" s="144"/>
      <c r="S756" s="40" t="s">
        <v>1483</v>
      </c>
      <c r="T756" s="114">
        <v>0</v>
      </c>
      <c r="U756" s="114">
        <v>1</v>
      </c>
      <c r="V756" s="114">
        <v>2</v>
      </c>
      <c r="W756" s="114">
        <v>58</v>
      </c>
      <c r="X756" s="114">
        <v>0</v>
      </c>
      <c r="Y756" s="9">
        <f t="shared" si="154"/>
        <v>61</v>
      </c>
      <c r="BI756" s="25"/>
    </row>
    <row r="757" spans="1:66" ht="14.4" x14ac:dyDescent="0.3">
      <c r="L757" s="140"/>
      <c r="M757" s="140"/>
      <c r="N757" s="143"/>
      <c r="O757" s="143"/>
      <c r="P757" s="143"/>
      <c r="Q757" s="144"/>
      <c r="S757" s="73"/>
      <c r="T757" s="24">
        <f>SUM(T751:T756)</f>
        <v>2</v>
      </c>
      <c r="U757" s="24">
        <f>SUM(U751:U756)</f>
        <v>13</v>
      </c>
      <c r="V757" s="24">
        <f>SUM(V751:V756)</f>
        <v>2</v>
      </c>
      <c r="W757" s="24">
        <f>SUM(W751:W756)</f>
        <v>84</v>
      </c>
      <c r="X757" s="24">
        <f>SUM(X751:X756)</f>
        <v>0</v>
      </c>
      <c r="Y757" s="9">
        <f t="shared" si="154"/>
        <v>101</v>
      </c>
      <c r="BI757" s="25"/>
    </row>
    <row r="758" spans="1:66" ht="14.4" x14ac:dyDescent="0.3">
      <c r="N758" s="143"/>
      <c r="O758" s="143"/>
      <c r="P758" s="143"/>
      <c r="Q758" s="144"/>
      <c r="BI758" s="25"/>
    </row>
    <row r="759" spans="1:66" ht="14.4" x14ac:dyDescent="0.3">
      <c r="N759" s="143"/>
      <c r="O759" s="143"/>
      <c r="P759" s="143"/>
      <c r="Q759" s="144"/>
      <c r="AL759" s="6" t="s">
        <v>5</v>
      </c>
      <c r="AM759" s="6" t="s">
        <v>1585</v>
      </c>
      <c r="AN759" s="6" t="s">
        <v>1542</v>
      </c>
      <c r="AO759" s="6" t="s">
        <v>1543</v>
      </c>
      <c r="AP759" s="6" t="s">
        <v>1544</v>
      </c>
      <c r="AQ759" s="6" t="s">
        <v>1545</v>
      </c>
      <c r="AR759" s="6" t="s">
        <v>1546</v>
      </c>
      <c r="AS759" s="6" t="s">
        <v>1547</v>
      </c>
      <c r="AT759" s="65" t="s">
        <v>1548</v>
      </c>
      <c r="AU759" s="65" t="s">
        <v>1549</v>
      </c>
      <c r="AV759" s="6" t="s">
        <v>1550</v>
      </c>
      <c r="AW759" s="6" t="s">
        <v>1551</v>
      </c>
      <c r="AX759" s="6" t="s">
        <v>1552</v>
      </c>
      <c r="AY759" s="6" t="s">
        <v>1553</v>
      </c>
      <c r="AZ759" s="6" t="s">
        <v>1554</v>
      </c>
      <c r="BA759" s="6" t="s">
        <v>1555</v>
      </c>
      <c r="BB759" s="6" t="s">
        <v>1556</v>
      </c>
      <c r="BC759" s="6" t="s">
        <v>1557</v>
      </c>
      <c r="BD759" s="6" t="s">
        <v>1558</v>
      </c>
      <c r="BE759" s="6" t="s">
        <v>1559</v>
      </c>
      <c r="BF759" s="6" t="s">
        <v>1560</v>
      </c>
      <c r="BG759" s="6" t="s">
        <v>1561</v>
      </c>
      <c r="BH759" s="6" t="s">
        <v>1562</v>
      </c>
      <c r="BI759" s="23" t="s">
        <v>1624</v>
      </c>
      <c r="BJ759" s="6" t="s">
        <v>1564</v>
      </c>
      <c r="BK759" s="6" t="s">
        <v>1565</v>
      </c>
      <c r="BL759" s="6" t="s">
        <v>1566</v>
      </c>
      <c r="BM759" s="6" t="s">
        <v>1567</v>
      </c>
    </row>
    <row r="760" spans="1:66" ht="14.4" x14ac:dyDescent="0.3">
      <c r="N760" s="143"/>
      <c r="O760" s="143"/>
      <c r="P760" s="143"/>
      <c r="Q760" s="144"/>
      <c r="S760" s="9" t="s">
        <v>1507</v>
      </c>
      <c r="T760" s="9" t="s">
        <v>80</v>
      </c>
      <c r="U760" s="9" t="s">
        <v>51</v>
      </c>
      <c r="V760" s="9" t="s">
        <v>97</v>
      </c>
      <c r="W760" s="9" t="s">
        <v>63</v>
      </c>
      <c r="X760" s="9" t="s">
        <v>59</v>
      </c>
      <c r="Y760" s="9" t="s">
        <v>1508</v>
      </c>
      <c r="AL760" s="6" t="s">
        <v>1622</v>
      </c>
      <c r="AM760" s="62">
        <v>0</v>
      </c>
      <c r="AN760" s="62">
        <v>0</v>
      </c>
      <c r="AO760" s="62">
        <v>0</v>
      </c>
      <c r="AP760" s="62">
        <v>0</v>
      </c>
      <c r="AQ760" s="62">
        <v>2</v>
      </c>
      <c r="AR760" s="62">
        <v>15</v>
      </c>
      <c r="AS760" s="62">
        <v>39</v>
      </c>
      <c r="AT760" s="61">
        <v>174</v>
      </c>
      <c r="AU760" s="61">
        <v>257</v>
      </c>
      <c r="AV760" s="62">
        <v>409</v>
      </c>
      <c r="AW760" s="62">
        <v>233</v>
      </c>
      <c r="AX760" s="62">
        <v>203</v>
      </c>
      <c r="AY760" s="62">
        <v>114</v>
      </c>
      <c r="AZ760" s="62">
        <v>154</v>
      </c>
      <c r="BA760" s="62">
        <v>112</v>
      </c>
      <c r="BB760" s="62">
        <v>124</v>
      </c>
      <c r="BC760" s="62">
        <v>60</v>
      </c>
      <c r="BD760" s="121">
        <v>87</v>
      </c>
      <c r="BE760" s="62">
        <v>39</v>
      </c>
      <c r="BF760" s="62">
        <v>57</v>
      </c>
      <c r="BG760" s="62">
        <v>29</v>
      </c>
      <c r="BH760" s="62">
        <v>50</v>
      </c>
      <c r="BI760" s="62">
        <v>34</v>
      </c>
      <c r="BJ760" s="62">
        <v>35</v>
      </c>
      <c r="BK760" s="62">
        <v>18</v>
      </c>
      <c r="BL760" s="62">
        <v>21</v>
      </c>
      <c r="BM760" s="13">
        <v>18</v>
      </c>
      <c r="BN760" s="6" t="s">
        <v>1622</v>
      </c>
    </row>
    <row r="761" spans="1:66" ht="14.4" x14ac:dyDescent="0.3">
      <c r="N761" s="143"/>
      <c r="O761" s="143"/>
      <c r="P761" s="143"/>
      <c r="Q761" s="144"/>
      <c r="S761" s="9" t="s">
        <v>1478</v>
      </c>
      <c r="T761" s="20">
        <v>0</v>
      </c>
      <c r="U761" s="20">
        <v>0</v>
      </c>
      <c r="V761" s="20">
        <v>0</v>
      </c>
      <c r="W761" s="45">
        <v>0</v>
      </c>
      <c r="X761" s="20">
        <v>0</v>
      </c>
      <c r="Y761" s="10">
        <f>SUM(T761:W761)</f>
        <v>0</v>
      </c>
      <c r="Z761" s="9" t="s">
        <v>1478</v>
      </c>
      <c r="AL761" s="122" t="s">
        <v>1587</v>
      </c>
      <c r="AM761" s="123">
        <v>0</v>
      </c>
      <c r="AN761" s="123">
        <v>0</v>
      </c>
      <c r="AO761" s="123">
        <v>0</v>
      </c>
      <c r="AP761" s="123">
        <v>0</v>
      </c>
      <c r="AQ761" s="123">
        <v>0</v>
      </c>
      <c r="AR761" s="123">
        <v>0</v>
      </c>
      <c r="AS761" s="123">
        <v>0</v>
      </c>
      <c r="AT761" s="123">
        <v>0</v>
      </c>
      <c r="AU761" s="123">
        <v>0</v>
      </c>
      <c r="AV761" s="123">
        <v>2</v>
      </c>
      <c r="AW761" s="123">
        <v>10</v>
      </c>
      <c r="AX761" s="123">
        <v>51</v>
      </c>
      <c r="AY761" s="123">
        <v>115</v>
      </c>
      <c r="AZ761" s="123">
        <v>428</v>
      </c>
      <c r="BA761" s="123">
        <v>525</v>
      </c>
      <c r="BB761" s="123">
        <v>467</v>
      </c>
      <c r="BC761" s="123">
        <v>379</v>
      </c>
      <c r="BD761" s="124">
        <v>320</v>
      </c>
      <c r="BE761" s="124">
        <v>115</v>
      </c>
      <c r="BF761" s="123">
        <v>91</v>
      </c>
      <c r="BG761" s="123">
        <v>54</v>
      </c>
      <c r="BH761" s="125">
        <v>62</v>
      </c>
      <c r="BI761" s="126">
        <v>37</v>
      </c>
      <c r="BJ761" s="126">
        <v>45</v>
      </c>
      <c r="BK761" s="126">
        <v>34</v>
      </c>
      <c r="BL761" s="126">
        <v>33</v>
      </c>
      <c r="BM761" s="126">
        <v>0</v>
      </c>
      <c r="BN761" s="122" t="s">
        <v>1587</v>
      </c>
    </row>
    <row r="762" spans="1:66" ht="14.4" x14ac:dyDescent="0.3">
      <c r="N762" s="143"/>
      <c r="O762" s="143"/>
      <c r="P762" s="143"/>
      <c r="Q762" s="144"/>
      <c r="S762" s="40" t="s">
        <v>1479</v>
      </c>
      <c r="T762" s="38">
        <v>0</v>
      </c>
      <c r="U762" s="38">
        <v>0</v>
      </c>
      <c r="V762" s="38">
        <v>0</v>
      </c>
      <c r="W762" s="46">
        <v>0</v>
      </c>
      <c r="X762" s="38">
        <v>0</v>
      </c>
      <c r="Y762" s="10">
        <f t="shared" ref="Y762:Y767" si="156">SUM(T762:W762)</f>
        <v>0</v>
      </c>
      <c r="Z762" s="40" t="s">
        <v>1479</v>
      </c>
      <c r="AL762" s="6" t="s">
        <v>1631</v>
      </c>
      <c r="AM762" s="62">
        <v>0</v>
      </c>
      <c r="AN762" s="62">
        <v>0</v>
      </c>
      <c r="AO762" s="62">
        <v>0</v>
      </c>
      <c r="AP762" s="62">
        <v>0</v>
      </c>
      <c r="AQ762" s="62">
        <v>0</v>
      </c>
      <c r="AR762" s="62">
        <v>0</v>
      </c>
      <c r="AS762" s="62">
        <v>0</v>
      </c>
      <c r="AT762" s="62">
        <v>0</v>
      </c>
      <c r="AU762" s="62">
        <v>0</v>
      </c>
      <c r="AV762" s="62">
        <v>1</v>
      </c>
      <c r="AW762" s="62">
        <v>7</v>
      </c>
      <c r="AX762" s="62">
        <v>40</v>
      </c>
      <c r="AY762" s="62">
        <v>42</v>
      </c>
      <c r="AZ762" s="62">
        <v>161</v>
      </c>
      <c r="BA762" s="62">
        <v>182</v>
      </c>
      <c r="BB762" s="62">
        <v>349</v>
      </c>
      <c r="BC762" s="62">
        <v>202</v>
      </c>
      <c r="BD762" s="121">
        <v>211</v>
      </c>
      <c r="BE762" s="62">
        <v>120</v>
      </c>
      <c r="BF762" s="62">
        <v>162</v>
      </c>
      <c r="BG762" s="62">
        <v>71</v>
      </c>
      <c r="BH762" s="62">
        <v>109</v>
      </c>
      <c r="BI762" s="62">
        <v>69</v>
      </c>
      <c r="BJ762" s="62">
        <v>64</v>
      </c>
      <c r="BK762" s="62">
        <v>30</v>
      </c>
      <c r="BL762" s="62">
        <v>38</v>
      </c>
      <c r="BM762" s="13">
        <v>21</v>
      </c>
      <c r="BN762" s="6" t="s">
        <v>1631</v>
      </c>
    </row>
    <row r="763" spans="1:66" ht="14.4" x14ac:dyDescent="0.3">
      <c r="N763" s="143"/>
      <c r="O763" s="143"/>
      <c r="P763" s="143"/>
      <c r="Q763" s="144"/>
      <c r="S763" s="9" t="s">
        <v>1480</v>
      </c>
      <c r="T763" s="18">
        <v>1</v>
      </c>
      <c r="U763" s="18">
        <v>5</v>
      </c>
      <c r="V763" s="18">
        <v>0</v>
      </c>
      <c r="W763" s="45">
        <v>12</v>
      </c>
      <c r="X763" s="20">
        <v>0</v>
      </c>
      <c r="Y763" s="10">
        <f t="shared" si="156"/>
        <v>18</v>
      </c>
      <c r="Z763" s="9" t="s">
        <v>1480</v>
      </c>
      <c r="AL763" s="122" t="s">
        <v>1589</v>
      </c>
      <c r="AM763" s="123">
        <v>0</v>
      </c>
      <c r="AN763" s="123">
        <v>0</v>
      </c>
      <c r="AO763" s="123">
        <v>0</v>
      </c>
      <c r="AP763" s="123">
        <v>0</v>
      </c>
      <c r="AQ763" s="123">
        <v>0</v>
      </c>
      <c r="AR763" s="123">
        <v>0</v>
      </c>
      <c r="AS763" s="123">
        <v>0</v>
      </c>
      <c r="AT763" s="123">
        <v>0</v>
      </c>
      <c r="AU763" s="123">
        <v>0</v>
      </c>
      <c r="AV763" s="123">
        <v>0</v>
      </c>
      <c r="AW763" s="123">
        <v>0</v>
      </c>
      <c r="AX763" s="123">
        <v>13</v>
      </c>
      <c r="AY763" s="123">
        <v>33</v>
      </c>
      <c r="AZ763" s="123">
        <v>51</v>
      </c>
      <c r="BA763" s="123">
        <v>28</v>
      </c>
      <c r="BB763" s="123">
        <v>181</v>
      </c>
      <c r="BC763" s="123">
        <v>177</v>
      </c>
      <c r="BD763" s="124">
        <v>386</v>
      </c>
      <c r="BE763" s="124">
        <v>395</v>
      </c>
      <c r="BF763" s="123">
        <v>522</v>
      </c>
      <c r="BG763" s="123">
        <v>271</v>
      </c>
      <c r="BH763" s="125">
        <v>333</v>
      </c>
      <c r="BI763" s="126">
        <v>316</v>
      </c>
      <c r="BJ763" s="126">
        <v>325</v>
      </c>
      <c r="BK763" s="126">
        <v>83</v>
      </c>
      <c r="BL763" s="126">
        <v>73</v>
      </c>
      <c r="BM763" s="126">
        <v>14</v>
      </c>
      <c r="BN763" s="122" t="s">
        <v>1589</v>
      </c>
    </row>
    <row r="764" spans="1:66" ht="14.4" x14ac:dyDescent="0.3">
      <c r="N764" s="143"/>
      <c r="O764" s="143"/>
      <c r="P764" s="143"/>
      <c r="Q764" s="144"/>
      <c r="S764" s="40" t="s">
        <v>1481</v>
      </c>
      <c r="T764" s="38">
        <v>0</v>
      </c>
      <c r="U764" s="38">
        <v>3</v>
      </c>
      <c r="V764" s="38">
        <v>0</v>
      </c>
      <c r="W764" s="46">
        <v>18</v>
      </c>
      <c r="X764" s="38">
        <v>14</v>
      </c>
      <c r="Y764" s="10">
        <f t="shared" si="156"/>
        <v>21</v>
      </c>
      <c r="Z764" s="40" t="s">
        <v>1481</v>
      </c>
      <c r="AL764" s="6" t="s">
        <v>1632</v>
      </c>
      <c r="AM764" s="62">
        <v>0</v>
      </c>
      <c r="AN764" s="62">
        <v>0</v>
      </c>
      <c r="AO764" s="62">
        <v>0</v>
      </c>
      <c r="AP764" s="62">
        <v>0</v>
      </c>
      <c r="AQ764" s="62">
        <v>0</v>
      </c>
      <c r="AR764" s="62">
        <v>0</v>
      </c>
      <c r="AS764" s="62">
        <v>0</v>
      </c>
      <c r="AT764" s="62">
        <v>0</v>
      </c>
      <c r="AU764" s="62">
        <v>0</v>
      </c>
      <c r="AV764" s="62">
        <v>0</v>
      </c>
      <c r="AW764" s="62">
        <v>0</v>
      </c>
      <c r="AX764" s="62">
        <v>0</v>
      </c>
      <c r="AY764" s="62">
        <v>0</v>
      </c>
      <c r="AZ764" s="62">
        <v>0</v>
      </c>
      <c r="BA764" s="62">
        <v>0</v>
      </c>
      <c r="BB764" s="62">
        <v>0</v>
      </c>
      <c r="BC764" s="62">
        <v>0</v>
      </c>
      <c r="BD764" s="121">
        <v>61</v>
      </c>
      <c r="BE764" s="62">
        <v>57</v>
      </c>
      <c r="BF764" s="62">
        <v>152</v>
      </c>
      <c r="BG764" s="62">
        <v>72</v>
      </c>
      <c r="BH764" s="62">
        <v>204</v>
      </c>
      <c r="BI764" s="62">
        <v>229</v>
      </c>
      <c r="BJ764" s="62">
        <v>320</v>
      </c>
      <c r="BK764" s="62">
        <v>186</v>
      </c>
      <c r="BL764" s="62">
        <v>291</v>
      </c>
      <c r="BM764" s="13">
        <v>114</v>
      </c>
      <c r="BN764" s="6" t="s">
        <v>1632</v>
      </c>
    </row>
    <row r="765" spans="1:66" ht="14.4" x14ac:dyDescent="0.3">
      <c r="N765" s="143"/>
      <c r="O765" s="143"/>
      <c r="P765" s="143"/>
      <c r="Q765" s="144"/>
      <c r="S765" s="10" t="s">
        <v>1482</v>
      </c>
      <c r="T765" s="20">
        <v>5</v>
      </c>
      <c r="U765" s="20">
        <v>32</v>
      </c>
      <c r="V765" s="20">
        <v>2</v>
      </c>
      <c r="W765" s="45">
        <v>75</v>
      </c>
      <c r="X765" s="20">
        <v>676</v>
      </c>
      <c r="Y765" s="10">
        <f t="shared" si="156"/>
        <v>114</v>
      </c>
      <c r="Z765" s="10" t="s">
        <v>1482</v>
      </c>
      <c r="AL765" s="122" t="s">
        <v>1590</v>
      </c>
      <c r="AM765" s="123">
        <v>0</v>
      </c>
      <c r="AN765" s="123">
        <v>0</v>
      </c>
      <c r="AO765" s="123">
        <v>0</v>
      </c>
      <c r="AP765" s="123">
        <v>0</v>
      </c>
      <c r="AQ765" s="123">
        <v>0</v>
      </c>
      <c r="AR765" s="123">
        <v>0</v>
      </c>
      <c r="AS765" s="123">
        <v>0</v>
      </c>
      <c r="AT765" s="123">
        <v>0</v>
      </c>
      <c r="AU765" s="123">
        <v>0</v>
      </c>
      <c r="AV765" s="123">
        <v>0</v>
      </c>
      <c r="AW765" s="123">
        <v>0</v>
      </c>
      <c r="AX765" s="123">
        <v>0</v>
      </c>
      <c r="AY765" s="123">
        <v>0</v>
      </c>
      <c r="AZ765" s="123">
        <v>0</v>
      </c>
      <c r="BA765" s="123">
        <v>0</v>
      </c>
      <c r="BB765" s="123">
        <v>0</v>
      </c>
      <c r="BC765" s="123">
        <v>0</v>
      </c>
      <c r="BD765" s="124">
        <v>0</v>
      </c>
      <c r="BE765" s="124">
        <v>0</v>
      </c>
      <c r="BF765" s="123">
        <v>76</v>
      </c>
      <c r="BG765" s="123">
        <v>315</v>
      </c>
      <c r="BH765" s="125">
        <v>456</v>
      </c>
      <c r="BI765" s="126">
        <v>337</v>
      </c>
      <c r="BJ765" s="126">
        <v>386</v>
      </c>
      <c r="BK765" s="126">
        <v>515</v>
      </c>
      <c r="BL765" s="126">
        <v>623</v>
      </c>
      <c r="BM765" s="126">
        <v>676</v>
      </c>
      <c r="BN765" s="122" t="s">
        <v>1590</v>
      </c>
    </row>
    <row r="766" spans="1:66" ht="14.4" x14ac:dyDescent="0.3">
      <c r="N766" s="143"/>
      <c r="O766" s="143"/>
      <c r="P766" s="143"/>
      <c r="Q766" s="144"/>
      <c r="S766" s="40" t="s">
        <v>1483</v>
      </c>
      <c r="T766" s="38">
        <v>2</v>
      </c>
      <c r="U766" s="38">
        <v>3</v>
      </c>
      <c r="V766" s="38">
        <v>5</v>
      </c>
      <c r="W766" s="39">
        <v>40</v>
      </c>
      <c r="X766" s="38">
        <v>1</v>
      </c>
      <c r="Y766" s="10">
        <f t="shared" si="156"/>
        <v>50</v>
      </c>
      <c r="Z766" s="40" t="s">
        <v>1483</v>
      </c>
      <c r="AL766" s="6" t="s">
        <v>1633</v>
      </c>
      <c r="AM766" s="62">
        <v>0</v>
      </c>
      <c r="AN766" s="62">
        <v>0</v>
      </c>
      <c r="AO766" s="62">
        <v>0</v>
      </c>
      <c r="AP766" s="62">
        <v>0</v>
      </c>
      <c r="AQ766" s="62">
        <v>0</v>
      </c>
      <c r="AR766" s="62">
        <v>0</v>
      </c>
      <c r="AS766" s="62">
        <v>0</v>
      </c>
      <c r="AT766" s="62">
        <v>0</v>
      </c>
      <c r="AU766" s="62">
        <v>0</v>
      </c>
      <c r="AV766" s="62">
        <v>0</v>
      </c>
      <c r="AW766" s="62">
        <v>0</v>
      </c>
      <c r="AX766" s="62">
        <v>0</v>
      </c>
      <c r="AY766" s="62">
        <v>0</v>
      </c>
      <c r="AZ766" s="62">
        <v>0</v>
      </c>
      <c r="BA766" s="62">
        <v>0</v>
      </c>
      <c r="BB766" s="62">
        <v>0</v>
      </c>
      <c r="BC766" s="62">
        <v>0</v>
      </c>
      <c r="BD766" s="62">
        <v>0</v>
      </c>
      <c r="BE766" s="62">
        <v>0</v>
      </c>
      <c r="BF766" s="62">
        <v>0</v>
      </c>
      <c r="BG766" s="62">
        <v>0</v>
      </c>
      <c r="BH766" s="62">
        <v>0</v>
      </c>
      <c r="BI766" s="62">
        <v>0</v>
      </c>
      <c r="BJ766" s="62">
        <v>4</v>
      </c>
      <c r="BK766" s="62">
        <v>1</v>
      </c>
      <c r="BL766" s="62">
        <v>40</v>
      </c>
      <c r="BM766" s="13">
        <v>50</v>
      </c>
      <c r="BN766" s="6" t="s">
        <v>1633</v>
      </c>
    </row>
    <row r="767" spans="1:66" ht="14.4" x14ac:dyDescent="0.3">
      <c r="N767" s="143"/>
      <c r="O767" s="143"/>
      <c r="P767" s="143"/>
      <c r="Q767" s="144"/>
      <c r="T767" s="16">
        <f>SUM(T761:T766)</f>
        <v>8</v>
      </c>
      <c r="U767" s="16">
        <f>SUM(U761:U766)</f>
        <v>43</v>
      </c>
      <c r="V767" s="16">
        <f>SUM(V761:V766)</f>
        <v>7</v>
      </c>
      <c r="W767" s="16">
        <f>SUM(W761:W766)</f>
        <v>145</v>
      </c>
      <c r="X767" s="16">
        <f>SUM(X761:X766)</f>
        <v>691</v>
      </c>
      <c r="Y767" s="10">
        <f t="shared" si="156"/>
        <v>203</v>
      </c>
      <c r="AL767" s="122" t="s">
        <v>1591</v>
      </c>
      <c r="AM767" s="123">
        <v>0</v>
      </c>
      <c r="AN767" s="123">
        <v>0</v>
      </c>
      <c r="AO767" s="123">
        <v>0</v>
      </c>
      <c r="AP767" s="123">
        <v>0</v>
      </c>
      <c r="AQ767" s="123">
        <v>0</v>
      </c>
      <c r="AR767" s="123">
        <v>0</v>
      </c>
      <c r="AS767" s="123">
        <v>0</v>
      </c>
      <c r="AT767" s="123">
        <v>0</v>
      </c>
      <c r="AU767" s="123">
        <v>0</v>
      </c>
      <c r="AV767" s="123">
        <v>0</v>
      </c>
      <c r="AW767" s="123">
        <v>0</v>
      </c>
      <c r="AX767" s="123">
        <v>0</v>
      </c>
      <c r="AY767" s="123">
        <v>0</v>
      </c>
      <c r="AZ767" s="123">
        <v>0</v>
      </c>
      <c r="BA767" s="123">
        <v>0</v>
      </c>
      <c r="BB767" s="123">
        <v>0</v>
      </c>
      <c r="BC767" s="123">
        <v>0</v>
      </c>
      <c r="BD767" s="124">
        <v>0</v>
      </c>
      <c r="BE767" s="124">
        <v>0</v>
      </c>
      <c r="BF767" s="124">
        <v>0</v>
      </c>
      <c r="BG767" s="124">
        <v>0</v>
      </c>
      <c r="BH767" s="124">
        <v>0</v>
      </c>
      <c r="BI767" s="124">
        <v>0</v>
      </c>
      <c r="BJ767" s="124">
        <v>0</v>
      </c>
      <c r="BK767" s="124">
        <v>0</v>
      </c>
      <c r="BL767" s="124">
        <v>0</v>
      </c>
      <c r="BM767" s="124">
        <v>1</v>
      </c>
      <c r="BN767" s="122" t="s">
        <v>1591</v>
      </c>
    </row>
    <row r="768" spans="1:66" ht="14.4" x14ac:dyDescent="0.3">
      <c r="N768" s="143"/>
      <c r="O768" s="143"/>
      <c r="P768" s="143"/>
      <c r="Q768" s="144"/>
    </row>
    <row r="769" spans="1:65" ht="14.4" x14ac:dyDescent="0.3">
      <c r="N769" s="143"/>
      <c r="O769" s="143"/>
      <c r="P769" s="143"/>
      <c r="Q769" s="144"/>
    </row>
    <row r="770" spans="1:65" ht="14.4" x14ac:dyDescent="0.3">
      <c r="N770" s="143"/>
      <c r="O770" s="143"/>
      <c r="P770" s="143"/>
      <c r="Q770" s="144"/>
    </row>
    <row r="771" spans="1:65" ht="14.4" x14ac:dyDescent="0.3">
      <c r="N771" s="143"/>
      <c r="O771" s="143"/>
      <c r="P771" s="143"/>
      <c r="Q771" s="144"/>
    </row>
    <row r="772" spans="1:65" ht="14.4" x14ac:dyDescent="0.3">
      <c r="N772" s="143"/>
      <c r="O772" s="143"/>
      <c r="P772" s="143"/>
      <c r="Q772" s="144"/>
    </row>
    <row r="773" spans="1:65" ht="14.4" x14ac:dyDescent="0.3">
      <c r="N773" s="143"/>
      <c r="O773" s="143"/>
      <c r="P773" s="143"/>
      <c r="Q773" s="144"/>
    </row>
    <row r="774" spans="1:65" ht="14.4" x14ac:dyDescent="0.3">
      <c r="N774" s="143"/>
      <c r="O774" s="143"/>
      <c r="P774" s="143"/>
      <c r="Q774" s="144"/>
    </row>
    <row r="775" spans="1:65" ht="14.4" x14ac:dyDescent="0.3">
      <c r="N775" s="143"/>
      <c r="O775" s="143"/>
      <c r="P775" s="143"/>
      <c r="Q775" s="144"/>
    </row>
    <row r="776" spans="1:65" ht="14.4" x14ac:dyDescent="0.3">
      <c r="N776" s="143"/>
      <c r="O776" s="143"/>
      <c r="P776" s="143"/>
      <c r="Q776" s="144"/>
    </row>
    <row r="777" spans="1:65" ht="39.6" x14ac:dyDescent="0.3">
      <c r="A777" s="28" t="s">
        <v>1566</v>
      </c>
      <c r="B777" s="28" t="s">
        <v>1492</v>
      </c>
      <c r="C777" s="28" t="s">
        <v>1468</v>
      </c>
      <c r="D777" s="28" t="s">
        <v>1493</v>
      </c>
      <c r="E777" s="28" t="s">
        <v>1494</v>
      </c>
      <c r="F777" s="28" t="s">
        <v>1495</v>
      </c>
      <c r="G777" s="28" t="s">
        <v>1496</v>
      </c>
      <c r="H777" s="28" t="s">
        <v>1497</v>
      </c>
      <c r="I777" s="28" t="s">
        <v>1498</v>
      </c>
      <c r="J777" s="31" t="s">
        <v>1500</v>
      </c>
      <c r="K777" s="32" t="s">
        <v>1501</v>
      </c>
      <c r="L777" s="21"/>
      <c r="M777" s="12" t="s">
        <v>1636</v>
      </c>
      <c r="N777" s="145"/>
      <c r="O777" s="145"/>
      <c r="P777" s="145"/>
      <c r="Q777" s="145"/>
      <c r="S777" s="21" t="s">
        <v>1566</v>
      </c>
      <c r="AL777" s="13" t="s">
        <v>1530</v>
      </c>
      <c r="AM777" s="61" t="s">
        <v>1566</v>
      </c>
      <c r="AN777" s="62"/>
      <c r="AO777" s="62"/>
      <c r="AP777" s="62"/>
    </row>
    <row r="778" spans="1:65" ht="14.4" x14ac:dyDescent="0.3">
      <c r="A778" s="131" t="s">
        <v>174</v>
      </c>
      <c r="B778" s="131" t="s">
        <v>250</v>
      </c>
      <c r="C778" s="34">
        <v>1</v>
      </c>
      <c r="D778" s="34">
        <v>1</v>
      </c>
      <c r="E778" s="43">
        <v>0</v>
      </c>
      <c r="F778" s="43">
        <v>0</v>
      </c>
      <c r="G778" s="43">
        <v>0</v>
      </c>
      <c r="H778" s="43">
        <v>0</v>
      </c>
      <c r="I778" s="43">
        <v>1</v>
      </c>
      <c r="J778" s="43">
        <v>0</v>
      </c>
      <c r="K778" s="132">
        <f t="shared" ref="K778:K793" si="157">SUM(E778:J778)</f>
        <v>1</v>
      </c>
      <c r="L778" s="24"/>
      <c r="M778" s="116">
        <v>1</v>
      </c>
      <c r="N778" s="143"/>
      <c r="O778" s="143"/>
      <c r="P778" s="143"/>
      <c r="Q778" s="144"/>
      <c r="S778" s="9" t="s">
        <v>1503</v>
      </c>
      <c r="T778" s="9" t="s">
        <v>80</v>
      </c>
      <c r="U778" s="9" t="s">
        <v>51</v>
      </c>
      <c r="V778" s="9" t="s">
        <v>97</v>
      </c>
      <c r="W778" s="9" t="s">
        <v>63</v>
      </c>
      <c r="X778" s="9" t="s">
        <v>59</v>
      </c>
      <c r="Y778" s="9" t="s">
        <v>55</v>
      </c>
      <c r="AL778" s="6" t="s">
        <v>1616</v>
      </c>
      <c r="AM778" s="62"/>
      <c r="AN778" s="62"/>
      <c r="AO778" s="62"/>
      <c r="AP778" s="62"/>
    </row>
    <row r="779" spans="1:65" ht="14.4" x14ac:dyDescent="0.3">
      <c r="A779" s="133" t="s">
        <v>177</v>
      </c>
      <c r="B779" s="133" t="s">
        <v>250</v>
      </c>
      <c r="C779" s="117">
        <v>1</v>
      </c>
      <c r="D779" s="37">
        <v>1</v>
      </c>
      <c r="E779" s="89">
        <v>0</v>
      </c>
      <c r="F779" s="89">
        <v>0</v>
      </c>
      <c r="G779" s="89">
        <v>0</v>
      </c>
      <c r="H779" s="89">
        <v>0</v>
      </c>
      <c r="I779" s="89">
        <v>1</v>
      </c>
      <c r="J779" s="89">
        <v>0</v>
      </c>
      <c r="K779" s="135">
        <f t="shared" si="157"/>
        <v>1</v>
      </c>
      <c r="L779" s="25"/>
      <c r="M779" s="111">
        <v>1</v>
      </c>
      <c r="N779" s="143"/>
      <c r="O779" s="143"/>
      <c r="P779" s="143"/>
      <c r="Q779" s="144"/>
      <c r="S779" s="9" t="s">
        <v>1478</v>
      </c>
      <c r="T779" s="20">
        <v>0</v>
      </c>
      <c r="U779" s="20">
        <v>0</v>
      </c>
      <c r="V779" s="20">
        <v>0</v>
      </c>
      <c r="W779" s="20">
        <v>0</v>
      </c>
      <c r="X779" s="20">
        <v>1</v>
      </c>
      <c r="Y779" s="9">
        <f t="shared" ref="Y779:Y785" si="158">SUM(T779:X779)</f>
        <v>1</v>
      </c>
      <c r="AL779" s="6" t="s">
        <v>1533</v>
      </c>
      <c r="AM779" s="62"/>
      <c r="AN779" s="62"/>
      <c r="AO779" s="62"/>
      <c r="AP779" s="62"/>
      <c r="BI779" s="6" t="s">
        <v>1531</v>
      </c>
    </row>
    <row r="780" spans="1:65" ht="14.4" x14ac:dyDescent="0.3">
      <c r="A780" s="131" t="s">
        <v>180</v>
      </c>
      <c r="B780" s="131" t="s">
        <v>688</v>
      </c>
      <c r="C780" s="34">
        <v>11</v>
      </c>
      <c r="D780" s="34">
        <v>10</v>
      </c>
      <c r="E780" s="43">
        <v>0</v>
      </c>
      <c r="F780" s="43">
        <v>0</v>
      </c>
      <c r="G780" s="43">
        <v>0</v>
      </c>
      <c r="H780" s="43">
        <v>4</v>
      </c>
      <c r="I780" s="43">
        <v>6</v>
      </c>
      <c r="J780" s="43">
        <v>0</v>
      </c>
      <c r="K780" s="132">
        <f t="shared" si="157"/>
        <v>10</v>
      </c>
      <c r="L780" s="24"/>
      <c r="M780" s="116"/>
      <c r="N780" s="143"/>
      <c r="O780" s="143"/>
      <c r="P780" s="143"/>
      <c r="Q780" s="144"/>
      <c r="S780" s="40" t="s">
        <v>1479</v>
      </c>
      <c r="T780" s="38">
        <v>0</v>
      </c>
      <c r="U780" s="38">
        <v>0</v>
      </c>
      <c r="V780" s="38">
        <v>0</v>
      </c>
      <c r="W780" s="38">
        <v>0</v>
      </c>
      <c r="X780" s="38">
        <v>1</v>
      </c>
      <c r="Y780" s="9">
        <f t="shared" si="158"/>
        <v>1</v>
      </c>
      <c r="AM780" s="62"/>
      <c r="AN780" s="62"/>
      <c r="AO780" s="62"/>
      <c r="AP780" s="62"/>
    </row>
    <row r="781" spans="1:65" ht="14.4" x14ac:dyDescent="0.3">
      <c r="A781" s="131" t="s">
        <v>180</v>
      </c>
      <c r="B781" s="131" t="s">
        <v>690</v>
      </c>
      <c r="C781" s="34">
        <v>1</v>
      </c>
      <c r="D781" s="34">
        <v>1</v>
      </c>
      <c r="E781" s="43">
        <v>0</v>
      </c>
      <c r="F781" s="43">
        <v>1</v>
      </c>
      <c r="G781" s="43">
        <v>0</v>
      </c>
      <c r="H781" s="43">
        <v>0</v>
      </c>
      <c r="I781" s="43">
        <v>0</v>
      </c>
      <c r="J781" s="138">
        <v>0</v>
      </c>
      <c r="K781" s="132">
        <f t="shared" si="157"/>
        <v>1</v>
      </c>
      <c r="L781" s="24"/>
      <c r="M781" s="116"/>
      <c r="N781" s="143"/>
      <c r="O781" s="143"/>
      <c r="P781" s="143"/>
      <c r="Q781" s="144"/>
      <c r="S781" s="9" t="s">
        <v>1480</v>
      </c>
      <c r="T781" s="20">
        <v>1</v>
      </c>
      <c r="U781" s="20">
        <v>5</v>
      </c>
      <c r="V781" s="20">
        <v>0</v>
      </c>
      <c r="W781" s="20">
        <v>15</v>
      </c>
      <c r="X781" s="20">
        <v>33</v>
      </c>
      <c r="Y781" s="9">
        <f t="shared" si="158"/>
        <v>54</v>
      </c>
      <c r="AL781" s="6" t="s">
        <v>5</v>
      </c>
      <c r="AM781" s="6" t="s">
        <v>1541</v>
      </c>
      <c r="AN781" s="6" t="s">
        <v>1542</v>
      </c>
      <c r="AO781" s="6" t="s">
        <v>1543</v>
      </c>
      <c r="AP781" s="6" t="s">
        <v>1544</v>
      </c>
      <c r="AQ781" s="6" t="s">
        <v>1545</v>
      </c>
      <c r="AR781" s="6" t="s">
        <v>1546</v>
      </c>
      <c r="AS781" s="6" t="s">
        <v>1547</v>
      </c>
      <c r="AT781" s="65" t="s">
        <v>1548</v>
      </c>
      <c r="AU781" s="65" t="s">
        <v>1549</v>
      </c>
      <c r="AV781" s="6" t="s">
        <v>1550</v>
      </c>
      <c r="AW781" s="6" t="s">
        <v>1551</v>
      </c>
      <c r="AX781" s="6" t="s">
        <v>1552</v>
      </c>
      <c r="AY781" s="6" t="s">
        <v>1553</v>
      </c>
      <c r="AZ781" s="6" t="s">
        <v>1554</v>
      </c>
      <c r="BA781" s="6" t="s">
        <v>1555</v>
      </c>
      <c r="BB781" s="6" t="s">
        <v>1556</v>
      </c>
      <c r="BC781" s="6" t="s">
        <v>1557</v>
      </c>
      <c r="BD781" s="6" t="s">
        <v>1558</v>
      </c>
      <c r="BE781" s="6" t="s">
        <v>1559</v>
      </c>
      <c r="BF781" s="6" t="s">
        <v>1560</v>
      </c>
      <c r="BG781" s="6" t="s">
        <v>1561</v>
      </c>
      <c r="BH781" s="6" t="s">
        <v>1562</v>
      </c>
      <c r="BI781" s="21" t="s">
        <v>1563</v>
      </c>
      <c r="BJ781" s="6" t="s">
        <v>1564</v>
      </c>
      <c r="BK781" s="6" t="s">
        <v>1565</v>
      </c>
      <c r="BL781" s="6" t="s">
        <v>1566</v>
      </c>
    </row>
    <row r="782" spans="1:65" ht="14.4" x14ac:dyDescent="0.3">
      <c r="A782" s="131" t="s">
        <v>180</v>
      </c>
      <c r="B782" s="131" t="s">
        <v>250</v>
      </c>
      <c r="C782" s="34">
        <v>43</v>
      </c>
      <c r="D782" s="34">
        <v>43</v>
      </c>
      <c r="E782" s="43">
        <v>1</v>
      </c>
      <c r="F782" s="43">
        <v>4</v>
      </c>
      <c r="G782" s="43">
        <v>0</v>
      </c>
      <c r="H782" s="43">
        <v>11</v>
      </c>
      <c r="I782" s="43">
        <v>27</v>
      </c>
      <c r="J782" s="138">
        <v>0</v>
      </c>
      <c r="K782" s="132">
        <f t="shared" si="157"/>
        <v>43</v>
      </c>
      <c r="L782" s="24"/>
      <c r="M782" s="116">
        <v>54</v>
      </c>
      <c r="N782" s="143"/>
      <c r="O782" s="143"/>
      <c r="P782" s="143"/>
      <c r="Q782" s="144"/>
      <c r="S782" s="40" t="s">
        <v>1481</v>
      </c>
      <c r="T782" s="38">
        <v>2</v>
      </c>
      <c r="U782" s="38">
        <v>7</v>
      </c>
      <c r="V782" s="38">
        <v>0</v>
      </c>
      <c r="W782" s="38">
        <v>44</v>
      </c>
      <c r="X782" s="38">
        <v>73</v>
      </c>
      <c r="Y782" s="9">
        <f t="shared" si="158"/>
        <v>126</v>
      </c>
      <c r="AL782" s="6" t="s">
        <v>1579</v>
      </c>
      <c r="AM782" s="62">
        <v>0</v>
      </c>
      <c r="AN782" s="62">
        <v>0</v>
      </c>
      <c r="AO782" s="62">
        <v>0</v>
      </c>
      <c r="AP782" s="62">
        <v>0</v>
      </c>
      <c r="AQ782" s="62">
        <v>0</v>
      </c>
      <c r="AR782" s="62">
        <v>0</v>
      </c>
      <c r="AS782" s="62">
        <v>0</v>
      </c>
      <c r="AT782" s="61">
        <v>0</v>
      </c>
      <c r="AU782" s="61">
        <v>0</v>
      </c>
      <c r="AV782" s="62">
        <v>0</v>
      </c>
      <c r="AW782" s="62">
        <v>0</v>
      </c>
      <c r="AX782" s="62">
        <v>0</v>
      </c>
      <c r="AY782" s="62">
        <v>0</v>
      </c>
      <c r="AZ782" s="62">
        <v>0</v>
      </c>
      <c r="BA782" s="62">
        <v>0</v>
      </c>
      <c r="BB782" s="62">
        <v>0</v>
      </c>
      <c r="BC782" s="62">
        <v>0</v>
      </c>
      <c r="BD782" s="62">
        <v>0</v>
      </c>
      <c r="BE782" s="62">
        <v>0</v>
      </c>
      <c r="BF782" s="62">
        <v>0</v>
      </c>
      <c r="BG782" s="62">
        <v>0</v>
      </c>
      <c r="BH782" s="62">
        <v>0</v>
      </c>
      <c r="BI782" s="62">
        <v>0</v>
      </c>
      <c r="BJ782" s="62">
        <v>0</v>
      </c>
      <c r="BK782" s="13">
        <v>0</v>
      </c>
      <c r="BL782" s="13">
        <v>0</v>
      </c>
      <c r="BM782" s="6" t="s">
        <v>1579</v>
      </c>
    </row>
    <row r="783" spans="1:65" ht="14.4" x14ac:dyDescent="0.3">
      <c r="A783" s="133" t="s">
        <v>183</v>
      </c>
      <c r="B783" s="133" t="s">
        <v>571</v>
      </c>
      <c r="C783" s="89">
        <v>15</v>
      </c>
      <c r="D783" s="37">
        <v>15</v>
      </c>
      <c r="E783" s="89">
        <v>1</v>
      </c>
      <c r="F783" s="89">
        <v>5</v>
      </c>
      <c r="G783" s="89">
        <v>0</v>
      </c>
      <c r="H783" s="89">
        <v>9</v>
      </c>
      <c r="I783" s="89">
        <v>0</v>
      </c>
      <c r="J783" s="89">
        <v>0</v>
      </c>
      <c r="K783" s="135">
        <f t="shared" si="157"/>
        <v>15</v>
      </c>
      <c r="L783" s="24"/>
      <c r="M783" s="116"/>
      <c r="N783" s="143"/>
      <c r="O783" s="143"/>
      <c r="P783" s="143"/>
      <c r="Q783" s="144"/>
      <c r="S783" s="10" t="s">
        <v>1482</v>
      </c>
      <c r="T783" s="20">
        <v>18</v>
      </c>
      <c r="U783" s="20">
        <v>72</v>
      </c>
      <c r="V783" s="20">
        <v>12</v>
      </c>
      <c r="W783" s="20">
        <v>226</v>
      </c>
      <c r="X783" s="20">
        <v>623</v>
      </c>
      <c r="Y783" s="9">
        <f t="shared" si="158"/>
        <v>951</v>
      </c>
      <c r="AL783" s="6" t="s">
        <v>1580</v>
      </c>
      <c r="AM783" s="62">
        <v>0</v>
      </c>
      <c r="AN783" s="62">
        <v>0</v>
      </c>
      <c r="AO783" s="62">
        <v>0</v>
      </c>
      <c r="AP783" s="62">
        <v>0</v>
      </c>
      <c r="AQ783" s="62">
        <v>0</v>
      </c>
      <c r="AR783" s="62">
        <v>0</v>
      </c>
      <c r="AS783" s="62">
        <v>0</v>
      </c>
      <c r="AT783" s="61">
        <v>0</v>
      </c>
      <c r="AU783" s="61">
        <v>0</v>
      </c>
      <c r="AV783" s="62">
        <v>0</v>
      </c>
      <c r="AW783" s="62">
        <v>0</v>
      </c>
      <c r="AX783" s="62">
        <v>0</v>
      </c>
      <c r="AY783" s="62">
        <v>0</v>
      </c>
      <c r="AZ783" s="62">
        <v>0</v>
      </c>
      <c r="BA783" s="62">
        <v>0</v>
      </c>
      <c r="BB783" s="62">
        <v>0</v>
      </c>
      <c r="BC783" s="62">
        <v>0</v>
      </c>
      <c r="BD783" s="62">
        <v>0</v>
      </c>
      <c r="BE783" s="62">
        <v>0</v>
      </c>
      <c r="BF783" s="62">
        <v>0</v>
      </c>
      <c r="BG783" s="62">
        <v>0</v>
      </c>
      <c r="BH783" s="62">
        <v>0</v>
      </c>
      <c r="BI783" s="62">
        <v>0</v>
      </c>
      <c r="BJ783" s="62">
        <v>0</v>
      </c>
      <c r="BK783" s="13">
        <v>0</v>
      </c>
      <c r="BL783" s="13">
        <v>0</v>
      </c>
      <c r="BM783" s="6" t="s">
        <v>1580</v>
      </c>
    </row>
    <row r="784" spans="1:65" ht="14.4" x14ac:dyDescent="0.3">
      <c r="A784" s="133" t="s">
        <v>183</v>
      </c>
      <c r="B784" s="133" t="s">
        <v>688</v>
      </c>
      <c r="C784" s="89">
        <v>11</v>
      </c>
      <c r="D784" s="37">
        <v>10</v>
      </c>
      <c r="E784" s="89">
        <v>0</v>
      </c>
      <c r="F784" s="89">
        <v>0</v>
      </c>
      <c r="G784" s="89">
        <v>0</v>
      </c>
      <c r="H784" s="89">
        <v>6</v>
      </c>
      <c r="I784" s="89">
        <v>4</v>
      </c>
      <c r="J784" s="89">
        <v>0</v>
      </c>
      <c r="K784" s="135">
        <f t="shared" si="157"/>
        <v>10</v>
      </c>
      <c r="L784" s="24"/>
      <c r="M784" s="116"/>
      <c r="N784" s="143"/>
      <c r="O784" s="143"/>
      <c r="P784" s="143"/>
      <c r="Q784" s="144"/>
      <c r="S784" s="40" t="s">
        <v>1483</v>
      </c>
      <c r="T784" s="38">
        <v>0</v>
      </c>
      <c r="U784" s="38">
        <v>4</v>
      </c>
      <c r="V784" s="38">
        <v>4</v>
      </c>
      <c r="W784" s="38">
        <v>32</v>
      </c>
      <c r="X784" s="38">
        <v>0</v>
      </c>
      <c r="Y784" s="9">
        <f t="shared" si="158"/>
        <v>40</v>
      </c>
      <c r="AL784" s="6" t="s">
        <v>1581</v>
      </c>
      <c r="AM784" s="62">
        <v>0</v>
      </c>
      <c r="AN784" s="62">
        <v>0</v>
      </c>
      <c r="AO784" s="62">
        <v>0</v>
      </c>
      <c r="AP784" s="62">
        <v>0</v>
      </c>
      <c r="AQ784" s="62">
        <v>0</v>
      </c>
      <c r="AR784" s="62">
        <v>0</v>
      </c>
      <c r="AS784" s="62">
        <v>0</v>
      </c>
      <c r="AT784" s="61">
        <v>0</v>
      </c>
      <c r="AU784" s="61">
        <v>0</v>
      </c>
      <c r="AV784" s="62">
        <v>0</v>
      </c>
      <c r="AW784" s="62">
        <v>0</v>
      </c>
      <c r="AX784" s="62">
        <v>1</v>
      </c>
      <c r="AY784" s="62">
        <v>0</v>
      </c>
      <c r="AZ784" s="62">
        <v>0</v>
      </c>
      <c r="BA784" s="62">
        <v>0</v>
      </c>
      <c r="BB784" s="62">
        <v>0</v>
      </c>
      <c r="BC784" s="62">
        <v>0</v>
      </c>
      <c r="BD784" s="62">
        <v>0</v>
      </c>
      <c r="BE784" s="62">
        <v>0</v>
      </c>
      <c r="BF784" s="62">
        <v>0</v>
      </c>
      <c r="BG784" s="62">
        <v>0</v>
      </c>
      <c r="BH784" s="62">
        <v>0</v>
      </c>
      <c r="BI784" s="62">
        <v>0</v>
      </c>
      <c r="BJ784" s="62">
        <v>0</v>
      </c>
      <c r="BK784" s="13">
        <v>0</v>
      </c>
      <c r="BL784" s="13">
        <v>0</v>
      </c>
      <c r="BM784" s="6" t="s">
        <v>1581</v>
      </c>
    </row>
    <row r="785" spans="1:65" ht="14.4" x14ac:dyDescent="0.3">
      <c r="A785" s="133" t="s">
        <v>183</v>
      </c>
      <c r="B785" s="133" t="s">
        <v>250</v>
      </c>
      <c r="C785" s="89">
        <v>101</v>
      </c>
      <c r="D785" s="37">
        <v>101</v>
      </c>
      <c r="E785" s="89">
        <v>1</v>
      </c>
      <c r="F785" s="89">
        <v>2</v>
      </c>
      <c r="G785" s="89">
        <v>0</v>
      </c>
      <c r="H785" s="89">
        <v>29</v>
      </c>
      <c r="I785" s="89">
        <v>69</v>
      </c>
      <c r="J785" s="89">
        <v>0</v>
      </c>
      <c r="K785" s="135">
        <f t="shared" si="157"/>
        <v>101</v>
      </c>
      <c r="L785" s="25"/>
      <c r="M785" s="111">
        <v>126</v>
      </c>
      <c r="N785" s="143"/>
      <c r="O785" s="143"/>
      <c r="P785" s="143"/>
      <c r="Q785" s="144"/>
      <c r="T785" s="6">
        <f>SUM(T779:T784)</f>
        <v>21</v>
      </c>
      <c r="U785" s="6">
        <f>SUM(U779:U784)</f>
        <v>88</v>
      </c>
      <c r="V785" s="6">
        <f>SUM(V779:V784)</f>
        <v>16</v>
      </c>
      <c r="W785" s="6">
        <f>SUM(W779:W784)</f>
        <v>317</v>
      </c>
      <c r="X785" s="6">
        <f>SUM(X779:X784)</f>
        <v>731</v>
      </c>
      <c r="Y785" s="9">
        <f t="shared" si="158"/>
        <v>1173</v>
      </c>
      <c r="AL785" s="6" t="s">
        <v>1582</v>
      </c>
      <c r="AM785" s="62">
        <v>0</v>
      </c>
      <c r="AN785" s="62">
        <v>0</v>
      </c>
      <c r="AO785" s="62">
        <v>0</v>
      </c>
      <c r="AP785" s="62">
        <v>0</v>
      </c>
      <c r="AQ785" s="62">
        <v>0</v>
      </c>
      <c r="AR785" s="62">
        <v>0</v>
      </c>
      <c r="AS785" s="62">
        <v>0</v>
      </c>
      <c r="AT785" s="61">
        <v>0</v>
      </c>
      <c r="AU785" s="61">
        <v>0</v>
      </c>
      <c r="AV785" s="62">
        <v>0</v>
      </c>
      <c r="AW785" s="62">
        <v>0</v>
      </c>
      <c r="AX785" s="62">
        <v>1</v>
      </c>
      <c r="AY785" s="62">
        <v>0</v>
      </c>
      <c r="AZ785" s="62">
        <v>0</v>
      </c>
      <c r="BA785" s="62">
        <v>0</v>
      </c>
      <c r="BB785" s="62">
        <v>0</v>
      </c>
      <c r="BC785" s="62">
        <v>0</v>
      </c>
      <c r="BD785" s="62">
        <v>0</v>
      </c>
      <c r="BE785" s="62">
        <v>0</v>
      </c>
      <c r="BF785" s="62">
        <v>0</v>
      </c>
      <c r="BG785" s="62">
        <v>0</v>
      </c>
      <c r="BH785" s="62">
        <v>0</v>
      </c>
      <c r="BI785" s="62">
        <v>0</v>
      </c>
      <c r="BJ785" s="62">
        <v>0</v>
      </c>
      <c r="BK785" s="13">
        <v>0</v>
      </c>
      <c r="BL785" s="13">
        <v>0</v>
      </c>
      <c r="BM785" s="6" t="s">
        <v>1582</v>
      </c>
    </row>
    <row r="786" spans="1:65" ht="14.4" x14ac:dyDescent="0.3">
      <c r="A786" s="131" t="s">
        <v>186</v>
      </c>
      <c r="B786" s="131" t="s">
        <v>571</v>
      </c>
      <c r="C786" s="43">
        <v>37</v>
      </c>
      <c r="D786" s="34">
        <v>37</v>
      </c>
      <c r="E786" s="43">
        <v>2</v>
      </c>
      <c r="F786" s="43">
        <v>7</v>
      </c>
      <c r="G786" s="43">
        <v>0</v>
      </c>
      <c r="H786" s="43">
        <v>28</v>
      </c>
      <c r="I786" s="43">
        <v>0</v>
      </c>
      <c r="J786" s="43">
        <v>0</v>
      </c>
      <c r="K786" s="132">
        <f t="shared" si="157"/>
        <v>37</v>
      </c>
      <c r="L786" s="24"/>
      <c r="M786" s="116"/>
      <c r="N786" s="143"/>
      <c r="O786" s="143"/>
      <c r="P786" s="143"/>
      <c r="Q786" s="144"/>
      <c r="AL786" s="6" t="s">
        <v>1583</v>
      </c>
      <c r="AM786" s="62">
        <v>364</v>
      </c>
      <c r="AN786" s="62">
        <v>349</v>
      </c>
      <c r="AO786" s="62">
        <v>510</v>
      </c>
      <c r="AP786" s="62">
        <v>535</v>
      </c>
      <c r="AQ786" s="62">
        <v>579</v>
      </c>
      <c r="AR786" s="62">
        <v>91</v>
      </c>
      <c r="AS786" s="62">
        <v>181</v>
      </c>
      <c r="AT786" s="61">
        <v>166</v>
      </c>
      <c r="AU786" s="61">
        <v>123</v>
      </c>
      <c r="AV786" s="62">
        <v>6</v>
      </c>
      <c r="AW786" s="62">
        <v>0</v>
      </c>
      <c r="AX786" s="62">
        <v>1</v>
      </c>
      <c r="AY786" s="62">
        <v>0</v>
      </c>
      <c r="AZ786" s="62">
        <v>0</v>
      </c>
      <c r="BA786" s="62">
        <v>0</v>
      </c>
      <c r="BB786" s="62">
        <v>0</v>
      </c>
      <c r="BC786" s="62">
        <v>0</v>
      </c>
      <c r="BD786" s="62">
        <v>0</v>
      </c>
      <c r="BE786" s="62">
        <v>0</v>
      </c>
      <c r="BF786" s="62">
        <v>0</v>
      </c>
      <c r="BG786" s="62">
        <v>0</v>
      </c>
      <c r="BH786" s="62">
        <v>0</v>
      </c>
      <c r="BI786" s="62">
        <v>0</v>
      </c>
      <c r="BJ786" s="62">
        <v>0</v>
      </c>
      <c r="BK786" s="13">
        <v>0</v>
      </c>
      <c r="BL786" s="13">
        <v>1</v>
      </c>
      <c r="BM786" s="6" t="s">
        <v>1583</v>
      </c>
    </row>
    <row r="787" spans="1:65" ht="14.4" x14ac:dyDescent="0.3">
      <c r="A787" s="131" t="s">
        <v>186</v>
      </c>
      <c r="B787" s="131" t="s">
        <v>688</v>
      </c>
      <c r="C787" s="34">
        <v>187</v>
      </c>
      <c r="D787" s="34">
        <v>179</v>
      </c>
      <c r="E787" s="34">
        <v>0</v>
      </c>
      <c r="F787" s="34">
        <v>1</v>
      </c>
      <c r="G787" s="34">
        <v>0</v>
      </c>
      <c r="H787" s="34">
        <v>121</v>
      </c>
      <c r="I787" s="34">
        <v>57</v>
      </c>
      <c r="J787" s="139">
        <v>0</v>
      </c>
      <c r="K787" s="132">
        <f t="shared" si="157"/>
        <v>179</v>
      </c>
      <c r="L787" s="24"/>
      <c r="M787" s="116"/>
      <c r="N787" s="143"/>
      <c r="O787" s="143"/>
      <c r="P787" s="143"/>
      <c r="Q787" s="144"/>
      <c r="AL787" s="25" t="s">
        <v>1586</v>
      </c>
      <c r="AM787" s="62">
        <v>0</v>
      </c>
      <c r="AN787" s="62">
        <v>0</v>
      </c>
      <c r="AO787" s="62">
        <v>0</v>
      </c>
      <c r="AP787" s="62">
        <v>0</v>
      </c>
      <c r="AQ787" s="62">
        <v>0</v>
      </c>
      <c r="AR787" s="62">
        <v>415</v>
      </c>
      <c r="AS787" s="62">
        <v>435</v>
      </c>
      <c r="AT787" s="61">
        <v>345</v>
      </c>
      <c r="AU787" s="61">
        <v>433</v>
      </c>
      <c r="AV787" s="62">
        <v>457</v>
      </c>
      <c r="AW787" s="62">
        <v>568</v>
      </c>
      <c r="AX787" s="62">
        <v>453</v>
      </c>
      <c r="AY787" s="62">
        <v>391</v>
      </c>
      <c r="AZ787" s="62">
        <v>236</v>
      </c>
      <c r="BA787" s="62">
        <v>35</v>
      </c>
      <c r="BB787" s="62">
        <v>44</v>
      </c>
      <c r="BC787" s="62">
        <v>12</v>
      </c>
      <c r="BD787" s="119">
        <v>15</v>
      </c>
      <c r="BE787" s="119">
        <v>11</v>
      </c>
      <c r="BF787" s="119">
        <v>1</v>
      </c>
      <c r="BG787" s="62">
        <v>0</v>
      </c>
      <c r="BH787" s="120">
        <v>0</v>
      </c>
      <c r="BI787" s="62">
        <v>0</v>
      </c>
      <c r="BJ787" s="62">
        <v>0</v>
      </c>
      <c r="BK787" s="13">
        <v>0</v>
      </c>
      <c r="BL787" s="13">
        <v>1</v>
      </c>
      <c r="BM787" s="25" t="s">
        <v>1586</v>
      </c>
    </row>
    <row r="788" spans="1:65" ht="14.4" x14ac:dyDescent="0.3">
      <c r="A788" s="131" t="s">
        <v>186</v>
      </c>
      <c r="B788" s="131" t="s">
        <v>690</v>
      </c>
      <c r="C788" s="34">
        <v>3</v>
      </c>
      <c r="D788" s="34">
        <v>2</v>
      </c>
      <c r="E788" s="34">
        <v>0</v>
      </c>
      <c r="F788" s="34">
        <v>2</v>
      </c>
      <c r="G788" s="34">
        <v>0</v>
      </c>
      <c r="H788" s="34">
        <v>0</v>
      </c>
      <c r="I788" s="34">
        <v>0</v>
      </c>
      <c r="J788" s="139">
        <v>0</v>
      </c>
      <c r="K788" s="132">
        <f t="shared" si="157"/>
        <v>2</v>
      </c>
      <c r="L788" s="24"/>
      <c r="M788" s="116"/>
      <c r="N788" s="143"/>
      <c r="O788" s="143"/>
      <c r="P788" s="143"/>
      <c r="Q788" s="144"/>
      <c r="S788" s="9" t="s">
        <v>1505</v>
      </c>
      <c r="T788" s="9" t="s">
        <v>80</v>
      </c>
      <c r="U788" s="9" t="s">
        <v>51</v>
      </c>
      <c r="V788" s="9" t="s">
        <v>97</v>
      </c>
      <c r="W788" s="9" t="s">
        <v>63</v>
      </c>
      <c r="X788" s="9" t="s">
        <v>59</v>
      </c>
      <c r="Y788" s="9" t="s">
        <v>55</v>
      </c>
      <c r="AL788" s="6" t="s">
        <v>1599</v>
      </c>
      <c r="AM788" s="62">
        <v>3</v>
      </c>
      <c r="AN788" s="62">
        <v>0</v>
      </c>
      <c r="AO788" s="62">
        <v>1</v>
      </c>
      <c r="AP788" s="62">
        <v>1</v>
      </c>
      <c r="AQ788" s="62">
        <v>1</v>
      </c>
      <c r="AR788" s="62">
        <v>0</v>
      </c>
      <c r="AS788" s="62">
        <v>0</v>
      </c>
      <c r="AT788" s="61">
        <v>0</v>
      </c>
      <c r="AU788" s="61">
        <v>0</v>
      </c>
      <c r="AV788" s="62">
        <v>1</v>
      </c>
      <c r="AW788" s="62">
        <v>2</v>
      </c>
      <c r="AX788" s="62">
        <v>1</v>
      </c>
      <c r="AY788" s="62">
        <v>1</v>
      </c>
      <c r="AZ788" s="62">
        <v>0</v>
      </c>
      <c r="BA788" s="62">
        <v>0</v>
      </c>
      <c r="BB788" s="62">
        <v>1</v>
      </c>
      <c r="BC788" s="62">
        <v>0</v>
      </c>
      <c r="BD788" s="62">
        <v>0</v>
      </c>
      <c r="BE788" s="62">
        <v>0</v>
      </c>
      <c r="BF788" s="62">
        <v>1</v>
      </c>
      <c r="BG788" s="62">
        <v>1</v>
      </c>
      <c r="BH788" s="62">
        <v>0</v>
      </c>
      <c r="BI788" s="62">
        <v>0</v>
      </c>
      <c r="BJ788" s="62">
        <v>0</v>
      </c>
      <c r="BK788" s="13">
        <v>0</v>
      </c>
      <c r="BL788" s="13">
        <v>0</v>
      </c>
      <c r="BM788" s="6" t="s">
        <v>1599</v>
      </c>
    </row>
    <row r="789" spans="1:65" ht="14.4" x14ac:dyDescent="0.3">
      <c r="A789" s="131" t="s">
        <v>186</v>
      </c>
      <c r="B789" s="131" t="s">
        <v>248</v>
      </c>
      <c r="C789" s="34">
        <v>2</v>
      </c>
      <c r="D789" s="34">
        <v>2</v>
      </c>
      <c r="E789" s="34">
        <v>0</v>
      </c>
      <c r="F789" s="34">
        <v>1</v>
      </c>
      <c r="G789" s="34">
        <v>0</v>
      </c>
      <c r="H789" s="34">
        <v>1</v>
      </c>
      <c r="I789" s="34">
        <v>0</v>
      </c>
      <c r="J789" s="139">
        <v>0</v>
      </c>
      <c r="K789" s="132">
        <f t="shared" si="157"/>
        <v>2</v>
      </c>
      <c r="L789" s="24"/>
      <c r="M789" s="116"/>
      <c r="N789" s="143"/>
      <c r="O789" s="143"/>
      <c r="P789" s="143"/>
      <c r="Q789" s="144"/>
      <c r="S789" s="9" t="s">
        <v>1478</v>
      </c>
      <c r="T789" s="113">
        <v>0</v>
      </c>
      <c r="U789" s="113">
        <v>0</v>
      </c>
      <c r="V789" s="113">
        <v>0</v>
      </c>
      <c r="W789" s="113">
        <v>0</v>
      </c>
      <c r="X789" s="113">
        <v>0</v>
      </c>
      <c r="Y789" s="9">
        <f t="shared" ref="Y789:Y795" si="159">SUM(T789:X789)</f>
        <v>0</v>
      </c>
      <c r="AL789" s="6" t="s">
        <v>1600</v>
      </c>
      <c r="AM789" s="62">
        <v>3</v>
      </c>
      <c r="AN789" s="62">
        <v>3</v>
      </c>
      <c r="AO789" s="62">
        <v>1</v>
      </c>
      <c r="AP789" s="62">
        <v>1</v>
      </c>
      <c r="AQ789" s="62">
        <v>1</v>
      </c>
      <c r="AR789" s="62">
        <v>0</v>
      </c>
      <c r="AS789" s="62">
        <v>0</v>
      </c>
      <c r="AT789" s="61">
        <v>0</v>
      </c>
      <c r="AU789" s="61">
        <v>1</v>
      </c>
      <c r="AV789" s="62">
        <v>1</v>
      </c>
      <c r="AW789" s="62">
        <v>0</v>
      </c>
      <c r="AX789" s="62">
        <v>0</v>
      </c>
      <c r="AY789" s="62">
        <v>1</v>
      </c>
      <c r="AZ789" s="62">
        <v>0</v>
      </c>
      <c r="BA789" s="62">
        <v>0</v>
      </c>
      <c r="BB789" s="62">
        <v>1</v>
      </c>
      <c r="BC789" s="62">
        <v>0</v>
      </c>
      <c r="BD789" s="62">
        <v>0</v>
      </c>
      <c r="BE789" s="62">
        <v>0</v>
      </c>
      <c r="BF789" s="62">
        <v>0</v>
      </c>
      <c r="BG789" s="62">
        <v>1</v>
      </c>
      <c r="BH789" s="62">
        <v>0</v>
      </c>
      <c r="BI789" s="62">
        <v>0</v>
      </c>
      <c r="BJ789" s="62">
        <v>0</v>
      </c>
      <c r="BK789" s="13">
        <v>0</v>
      </c>
      <c r="BL789" s="13">
        <v>0</v>
      </c>
      <c r="BM789" s="6" t="s">
        <v>1600</v>
      </c>
    </row>
    <row r="790" spans="1:65" ht="14.4" x14ac:dyDescent="0.3">
      <c r="A790" s="131" t="s">
        <v>186</v>
      </c>
      <c r="B790" s="131" t="s">
        <v>250</v>
      </c>
      <c r="C790" s="34">
        <v>737</v>
      </c>
      <c r="D790" s="34">
        <v>731</v>
      </c>
      <c r="E790" s="34">
        <v>16</v>
      </c>
      <c r="F790" s="34">
        <v>61</v>
      </c>
      <c r="G790" s="34">
        <v>12</v>
      </c>
      <c r="H790" s="34">
        <v>76</v>
      </c>
      <c r="I790" s="34">
        <v>566</v>
      </c>
      <c r="J790" s="139">
        <v>0</v>
      </c>
      <c r="K790" s="132">
        <f t="shared" si="157"/>
        <v>731</v>
      </c>
      <c r="L790" s="24"/>
      <c r="M790" s="116">
        <v>951</v>
      </c>
      <c r="N790" s="143"/>
      <c r="O790" s="143"/>
      <c r="P790" s="143"/>
      <c r="Q790" s="144"/>
      <c r="S790" s="40" t="s">
        <v>1479</v>
      </c>
      <c r="T790" s="46">
        <v>0</v>
      </c>
      <c r="U790" s="46">
        <v>0</v>
      </c>
      <c r="V790" s="46">
        <v>0</v>
      </c>
      <c r="W790" s="46">
        <v>0</v>
      </c>
      <c r="X790" s="46">
        <v>0</v>
      </c>
      <c r="Y790" s="9">
        <f t="shared" si="159"/>
        <v>0</v>
      </c>
      <c r="AL790" s="6" t="s">
        <v>1601</v>
      </c>
      <c r="AM790" s="62">
        <v>10</v>
      </c>
      <c r="AN790" s="62">
        <v>3</v>
      </c>
      <c r="AO790" s="62">
        <v>5</v>
      </c>
      <c r="AP790" s="62">
        <v>3</v>
      </c>
      <c r="AQ790" s="62">
        <v>2</v>
      </c>
      <c r="AR790" s="62">
        <v>0</v>
      </c>
      <c r="AS790" s="62">
        <v>0</v>
      </c>
      <c r="AT790" s="61">
        <v>0</v>
      </c>
      <c r="AU790" s="61">
        <v>1</v>
      </c>
      <c r="AV790" s="62">
        <v>1</v>
      </c>
      <c r="AW790" s="62">
        <v>0</v>
      </c>
      <c r="AX790" s="62">
        <v>0</v>
      </c>
      <c r="AY790" s="62">
        <v>1</v>
      </c>
      <c r="AZ790" s="62">
        <v>0</v>
      </c>
      <c r="BA790" s="62">
        <v>0</v>
      </c>
      <c r="BB790" s="62">
        <v>1</v>
      </c>
      <c r="BC790" s="62">
        <v>0</v>
      </c>
      <c r="BD790" s="62">
        <v>0</v>
      </c>
      <c r="BE790" s="62">
        <v>0</v>
      </c>
      <c r="BF790" s="62">
        <v>0</v>
      </c>
      <c r="BG790" s="62">
        <v>1</v>
      </c>
      <c r="BH790" s="62">
        <v>0</v>
      </c>
      <c r="BI790" s="62">
        <v>0</v>
      </c>
      <c r="BJ790" s="62">
        <v>0</v>
      </c>
      <c r="BK790" s="13">
        <v>0</v>
      </c>
      <c r="BL790" s="13">
        <v>0</v>
      </c>
      <c r="BM790" s="6" t="s">
        <v>1601</v>
      </c>
    </row>
    <row r="791" spans="1:65" ht="14.4" x14ac:dyDescent="0.3">
      <c r="A791" s="136" t="s">
        <v>100</v>
      </c>
      <c r="B791" s="136" t="s">
        <v>688</v>
      </c>
      <c r="C791" s="37">
        <v>38</v>
      </c>
      <c r="D791" s="37">
        <v>36</v>
      </c>
      <c r="E791" s="37">
        <v>0</v>
      </c>
      <c r="F791" s="37">
        <v>4</v>
      </c>
      <c r="G791" s="37">
        <v>4</v>
      </c>
      <c r="H791" s="37">
        <v>28</v>
      </c>
      <c r="I791" s="37">
        <v>0</v>
      </c>
      <c r="J791" s="37">
        <v>0</v>
      </c>
      <c r="K791" s="135">
        <f t="shared" si="157"/>
        <v>36</v>
      </c>
      <c r="L791" s="24"/>
      <c r="M791" s="116"/>
      <c r="N791" s="143"/>
      <c r="O791" s="143"/>
      <c r="P791" s="143"/>
      <c r="Q791" s="144"/>
      <c r="S791" s="9" t="s">
        <v>1480</v>
      </c>
      <c r="T791" s="45">
        <v>0</v>
      </c>
      <c r="U791" s="45">
        <v>0</v>
      </c>
      <c r="V791" s="45">
        <v>0</v>
      </c>
      <c r="W791" s="45">
        <v>0</v>
      </c>
      <c r="X791" s="45">
        <v>0</v>
      </c>
      <c r="Y791" s="9">
        <f t="shared" si="159"/>
        <v>0</v>
      </c>
      <c r="AL791" s="6" t="s">
        <v>1603</v>
      </c>
      <c r="AM791" s="62">
        <v>51</v>
      </c>
      <c r="AN791" s="62">
        <v>46</v>
      </c>
      <c r="AO791" s="62">
        <v>37</v>
      </c>
      <c r="AP791" s="62">
        <v>28</v>
      </c>
      <c r="AQ791" s="62">
        <v>23</v>
      </c>
      <c r="AR791" s="62">
        <v>12</v>
      </c>
      <c r="AS791" s="62">
        <v>18</v>
      </c>
      <c r="AT791" s="61">
        <v>8</v>
      </c>
      <c r="AU791" s="61">
        <v>10</v>
      </c>
      <c r="AV791" s="62">
        <v>4</v>
      </c>
      <c r="AW791" s="62">
        <v>1</v>
      </c>
      <c r="AX791" s="62">
        <v>5</v>
      </c>
      <c r="AY791" s="62">
        <v>3</v>
      </c>
      <c r="AZ791" s="62">
        <v>0</v>
      </c>
      <c r="BA791" s="62">
        <v>0</v>
      </c>
      <c r="BB791" s="62">
        <v>2</v>
      </c>
      <c r="BC791" s="62">
        <v>0</v>
      </c>
      <c r="BD791" s="62">
        <v>0</v>
      </c>
      <c r="BE791" s="62">
        <v>0</v>
      </c>
      <c r="BF791" s="62">
        <v>4</v>
      </c>
      <c r="BG791" s="62">
        <v>1</v>
      </c>
      <c r="BH791" s="62">
        <v>1</v>
      </c>
      <c r="BI791" s="62">
        <v>0</v>
      </c>
      <c r="BJ791" s="62">
        <v>0</v>
      </c>
      <c r="BK791" s="13">
        <v>0</v>
      </c>
      <c r="BL791" s="13">
        <v>0</v>
      </c>
      <c r="BM791" s="6" t="s">
        <v>1603</v>
      </c>
    </row>
    <row r="792" spans="1:65" ht="14.4" x14ac:dyDescent="0.3">
      <c r="A792" s="136" t="s">
        <v>100</v>
      </c>
      <c r="B792" s="136" t="s">
        <v>250</v>
      </c>
      <c r="C792" s="37">
        <v>5</v>
      </c>
      <c r="D792" s="37">
        <v>4</v>
      </c>
      <c r="E792" s="37">
        <v>0</v>
      </c>
      <c r="F792" s="37">
        <v>0</v>
      </c>
      <c r="G792" s="37">
        <v>0</v>
      </c>
      <c r="H792" s="37">
        <v>4</v>
      </c>
      <c r="I792" s="37">
        <v>0</v>
      </c>
      <c r="J792" s="37">
        <v>0</v>
      </c>
      <c r="K792" s="135">
        <f t="shared" si="157"/>
        <v>4</v>
      </c>
      <c r="L792" s="24"/>
      <c r="M792" s="116">
        <v>40</v>
      </c>
      <c r="N792" s="143"/>
      <c r="O792" s="143"/>
      <c r="P792" s="143"/>
      <c r="Q792" s="144"/>
      <c r="S792" s="40" t="s">
        <v>1481</v>
      </c>
      <c r="T792" s="46">
        <v>1</v>
      </c>
      <c r="U792" s="46">
        <v>5</v>
      </c>
      <c r="V792" s="46">
        <v>0</v>
      </c>
      <c r="W792" s="46">
        <v>9</v>
      </c>
      <c r="X792" s="46">
        <v>0</v>
      </c>
      <c r="Y792" s="9">
        <f t="shared" si="159"/>
        <v>15</v>
      </c>
      <c r="AL792" s="6" t="s">
        <v>1620</v>
      </c>
      <c r="AM792" s="62">
        <v>713</v>
      </c>
      <c r="AN792" s="62">
        <v>352</v>
      </c>
      <c r="AO792" s="62">
        <v>266</v>
      </c>
      <c r="AP792" s="62">
        <v>249</v>
      </c>
      <c r="AQ792" s="62">
        <v>156</v>
      </c>
      <c r="AR792" s="62">
        <v>84</v>
      </c>
      <c r="AS792" s="62">
        <v>62</v>
      </c>
      <c r="AT792" s="61">
        <v>82</v>
      </c>
      <c r="AU792" s="61">
        <v>42</v>
      </c>
      <c r="AV792" s="62">
        <v>52</v>
      </c>
      <c r="AW792" s="62">
        <v>37</v>
      </c>
      <c r="AX792" s="62">
        <v>17</v>
      </c>
      <c r="AY792" s="62">
        <v>19</v>
      </c>
      <c r="AZ792" s="62">
        <v>37</v>
      </c>
      <c r="BA792" s="62">
        <v>13</v>
      </c>
      <c r="BB792" s="62">
        <v>19</v>
      </c>
      <c r="BC792" s="62">
        <v>16</v>
      </c>
      <c r="BD792" s="121">
        <v>11</v>
      </c>
      <c r="BE792" s="62">
        <v>3</v>
      </c>
      <c r="BF792" s="62">
        <v>6</v>
      </c>
      <c r="BG792" s="62">
        <v>2</v>
      </c>
      <c r="BH792" s="62">
        <v>3</v>
      </c>
      <c r="BI792" s="62">
        <v>5</v>
      </c>
      <c r="BJ792" s="62">
        <v>3</v>
      </c>
      <c r="BK792" s="62">
        <v>0</v>
      </c>
      <c r="BL792" s="62">
        <v>0</v>
      </c>
      <c r="BM792" s="6" t="s">
        <v>1620</v>
      </c>
    </row>
    <row r="793" spans="1:65" ht="14.4" x14ac:dyDescent="0.3">
      <c r="A793" s="141" t="s">
        <v>1504</v>
      </c>
      <c r="B793" s="142"/>
      <c r="C793" s="43">
        <f>SUM(C778:C792)</f>
        <v>1193</v>
      </c>
      <c r="D793" s="43">
        <f>SUM(D778:D792)</f>
        <v>1173</v>
      </c>
      <c r="E793" s="43">
        <f>SUM(E778:E792)</f>
        <v>21</v>
      </c>
      <c r="F793" s="43">
        <f>SUM(F778:F792)</f>
        <v>88</v>
      </c>
      <c r="G793" s="43">
        <f>SUM(G778:G792)</f>
        <v>16</v>
      </c>
      <c r="H793" s="43">
        <f t="shared" ref="H793:I793" si="160">SUM(H778:H792)</f>
        <v>317</v>
      </c>
      <c r="I793" s="43">
        <f t="shared" si="160"/>
        <v>731</v>
      </c>
      <c r="J793" s="43">
        <f>SUM(J778:J792)</f>
        <v>0</v>
      </c>
      <c r="K793" s="132">
        <f t="shared" si="157"/>
        <v>1173</v>
      </c>
      <c r="L793" s="140"/>
      <c r="M793" s="140">
        <f>SUM(M778:M792)</f>
        <v>1173</v>
      </c>
      <c r="N793" s="143"/>
      <c r="O793" s="143"/>
      <c r="P793" s="143"/>
      <c r="Q793" s="144"/>
      <c r="S793" s="10" t="s">
        <v>1482</v>
      </c>
      <c r="T793" s="113">
        <v>2</v>
      </c>
      <c r="U793" s="113">
        <v>7</v>
      </c>
      <c r="V793" s="113">
        <v>0</v>
      </c>
      <c r="W793" s="113">
        <v>28</v>
      </c>
      <c r="X793" s="113">
        <v>0</v>
      </c>
      <c r="Y793" s="9">
        <f t="shared" si="159"/>
        <v>37</v>
      </c>
      <c r="AL793" s="6" t="s">
        <v>1621</v>
      </c>
      <c r="AM793" s="62">
        <v>1</v>
      </c>
      <c r="AN793" s="62">
        <v>28</v>
      </c>
      <c r="AO793" s="62">
        <v>72</v>
      </c>
      <c r="AP793" s="62">
        <v>273</v>
      </c>
      <c r="AQ793" s="62">
        <v>355</v>
      </c>
      <c r="AR793" s="62">
        <v>161</v>
      </c>
      <c r="AS793" s="62">
        <v>145</v>
      </c>
      <c r="AT793" s="61">
        <v>92</v>
      </c>
      <c r="AU793" s="61">
        <v>72</v>
      </c>
      <c r="AV793" s="62">
        <v>60</v>
      </c>
      <c r="AW793" s="62">
        <v>43</v>
      </c>
      <c r="AX793" s="62">
        <v>40</v>
      </c>
      <c r="AY793" s="62">
        <v>31</v>
      </c>
      <c r="AZ793" s="62">
        <v>39</v>
      </c>
      <c r="BA793" s="62">
        <v>28</v>
      </c>
      <c r="BB793" s="62">
        <v>32</v>
      </c>
      <c r="BC793" s="62">
        <v>17</v>
      </c>
      <c r="BD793" s="121">
        <v>29</v>
      </c>
      <c r="BE793" s="62">
        <v>10</v>
      </c>
      <c r="BF793" s="62">
        <v>15</v>
      </c>
      <c r="BG793" s="62">
        <v>6</v>
      </c>
      <c r="BH793" s="62">
        <v>14</v>
      </c>
      <c r="BI793" s="62">
        <v>7</v>
      </c>
      <c r="BJ793" s="62">
        <v>4</v>
      </c>
      <c r="BK793" s="62">
        <v>1</v>
      </c>
      <c r="BL793" s="62">
        <v>0</v>
      </c>
      <c r="BM793" s="6" t="s">
        <v>1621</v>
      </c>
    </row>
    <row r="794" spans="1:65" ht="14.4" x14ac:dyDescent="0.3">
      <c r="K794" s="73"/>
      <c r="L794" s="140"/>
      <c r="M794" s="140"/>
      <c r="N794" s="143"/>
      <c r="O794" s="143"/>
      <c r="P794" s="143"/>
      <c r="Q794" s="144"/>
      <c r="S794" s="40" t="s">
        <v>1483</v>
      </c>
      <c r="T794" s="114">
        <v>0</v>
      </c>
      <c r="U794" s="114">
        <v>0</v>
      </c>
      <c r="V794" s="114">
        <v>0</v>
      </c>
      <c r="W794" s="114">
        <v>0</v>
      </c>
      <c r="X794" s="114">
        <v>0</v>
      </c>
      <c r="Y794" s="9">
        <f t="shared" si="159"/>
        <v>0</v>
      </c>
      <c r="BI794" s="25"/>
    </row>
    <row r="795" spans="1:65" ht="14.4" x14ac:dyDescent="0.3">
      <c r="L795" s="140"/>
      <c r="M795" s="140"/>
      <c r="N795" s="143"/>
      <c r="O795" s="143"/>
      <c r="P795" s="143"/>
      <c r="Q795" s="144"/>
      <c r="S795" s="73"/>
      <c r="T795" s="24">
        <f>SUM(T789:T794)</f>
        <v>3</v>
      </c>
      <c r="U795" s="24">
        <f>SUM(U789:U794)</f>
        <v>12</v>
      </c>
      <c r="V795" s="24">
        <f>SUM(V789:V794)</f>
        <v>0</v>
      </c>
      <c r="W795" s="24">
        <f>SUM(W789:W794)</f>
        <v>37</v>
      </c>
      <c r="X795" s="24">
        <f>SUM(X789:X794)</f>
        <v>0</v>
      </c>
      <c r="Y795" s="9">
        <f t="shared" si="159"/>
        <v>52</v>
      </c>
      <c r="BI795" s="25"/>
    </row>
    <row r="796" spans="1:65" ht="14.4" x14ac:dyDescent="0.3">
      <c r="L796" s="140"/>
      <c r="M796" s="140"/>
      <c r="N796" s="143"/>
      <c r="O796" s="143"/>
      <c r="P796" s="143"/>
      <c r="Q796" s="144"/>
      <c r="BI796" s="25"/>
    </row>
    <row r="797" spans="1:65" ht="14.4" x14ac:dyDescent="0.3">
      <c r="M797" s="73"/>
      <c r="N797" s="143"/>
      <c r="O797" s="143"/>
      <c r="P797" s="143"/>
      <c r="Q797" s="144"/>
      <c r="AL797" s="6" t="s">
        <v>5</v>
      </c>
      <c r="AM797" s="6" t="s">
        <v>1585</v>
      </c>
      <c r="AN797" s="6" t="s">
        <v>1542</v>
      </c>
      <c r="AO797" s="6" t="s">
        <v>1543</v>
      </c>
      <c r="AP797" s="6" t="s">
        <v>1544</v>
      </c>
      <c r="AQ797" s="6" t="s">
        <v>1545</v>
      </c>
      <c r="AR797" s="6" t="s">
        <v>1546</v>
      </c>
      <c r="AS797" s="6" t="s">
        <v>1547</v>
      </c>
      <c r="AT797" s="65" t="s">
        <v>1548</v>
      </c>
      <c r="AU797" s="65" t="s">
        <v>1549</v>
      </c>
      <c r="AV797" s="6" t="s">
        <v>1550</v>
      </c>
      <c r="AW797" s="6" t="s">
        <v>1551</v>
      </c>
      <c r="AX797" s="6" t="s">
        <v>1552</v>
      </c>
      <c r="AY797" s="6" t="s">
        <v>1553</v>
      </c>
      <c r="AZ797" s="6" t="s">
        <v>1554</v>
      </c>
      <c r="BA797" s="6" t="s">
        <v>1555</v>
      </c>
      <c r="BB797" s="6" t="s">
        <v>1556</v>
      </c>
      <c r="BC797" s="6" t="s">
        <v>1557</v>
      </c>
      <c r="BD797" s="6" t="s">
        <v>1558</v>
      </c>
      <c r="BE797" s="6" t="s">
        <v>1559</v>
      </c>
      <c r="BF797" s="6" t="s">
        <v>1560</v>
      </c>
      <c r="BG797" s="6" t="s">
        <v>1561</v>
      </c>
      <c r="BH797" s="6" t="s">
        <v>1562</v>
      </c>
      <c r="BI797" s="23" t="s">
        <v>1624</v>
      </c>
      <c r="BJ797" s="6" t="s">
        <v>1564</v>
      </c>
      <c r="BK797" s="6" t="s">
        <v>1565</v>
      </c>
      <c r="BL797" s="6" t="s">
        <v>1566</v>
      </c>
    </row>
    <row r="798" spans="1:65" ht="14.4" x14ac:dyDescent="0.3">
      <c r="L798" s="73"/>
      <c r="M798" s="73"/>
      <c r="N798" s="143"/>
      <c r="O798" s="143"/>
      <c r="P798" s="143"/>
      <c r="Q798" s="144"/>
      <c r="S798" s="9" t="s">
        <v>1507</v>
      </c>
      <c r="T798" s="9" t="s">
        <v>80</v>
      </c>
      <c r="U798" s="9" t="s">
        <v>51</v>
      </c>
      <c r="V798" s="9" t="s">
        <v>97</v>
      </c>
      <c r="W798" s="9" t="s">
        <v>63</v>
      </c>
      <c r="X798" s="9" t="s">
        <v>59</v>
      </c>
      <c r="Y798" s="9" t="s">
        <v>1508</v>
      </c>
      <c r="AL798" s="6" t="s">
        <v>1622</v>
      </c>
      <c r="AM798" s="62">
        <v>0</v>
      </c>
      <c r="AN798" s="62">
        <v>0</v>
      </c>
      <c r="AO798" s="62">
        <v>0</v>
      </c>
      <c r="AP798" s="62">
        <v>0</v>
      </c>
      <c r="AQ798" s="62">
        <v>2</v>
      </c>
      <c r="AR798" s="62">
        <v>15</v>
      </c>
      <c r="AS798" s="62">
        <v>39</v>
      </c>
      <c r="AT798" s="61">
        <v>174</v>
      </c>
      <c r="AU798" s="61">
        <v>257</v>
      </c>
      <c r="AV798" s="62">
        <v>409</v>
      </c>
      <c r="AW798" s="62">
        <v>233</v>
      </c>
      <c r="AX798" s="62">
        <v>203</v>
      </c>
      <c r="AY798" s="62">
        <v>114</v>
      </c>
      <c r="AZ798" s="62">
        <v>154</v>
      </c>
      <c r="BA798" s="62">
        <v>112</v>
      </c>
      <c r="BB798" s="62">
        <v>124</v>
      </c>
      <c r="BC798" s="62">
        <v>60</v>
      </c>
      <c r="BD798" s="121">
        <v>87</v>
      </c>
      <c r="BE798" s="62">
        <v>39</v>
      </c>
      <c r="BF798" s="62">
        <v>57</v>
      </c>
      <c r="BG798" s="62">
        <v>29</v>
      </c>
      <c r="BH798" s="62">
        <v>50</v>
      </c>
      <c r="BI798" s="62">
        <v>34</v>
      </c>
      <c r="BJ798" s="62">
        <v>35</v>
      </c>
      <c r="BK798" s="62">
        <v>18</v>
      </c>
      <c r="BL798" s="62">
        <v>21</v>
      </c>
      <c r="BM798" s="6" t="s">
        <v>1622</v>
      </c>
    </row>
    <row r="799" spans="1:65" ht="14.4" x14ac:dyDescent="0.3">
      <c r="L799" s="73"/>
      <c r="M799" s="73"/>
      <c r="N799" s="143"/>
      <c r="O799" s="143"/>
      <c r="P799" s="143"/>
      <c r="Q799" s="144"/>
      <c r="S799" s="9" t="s">
        <v>1478</v>
      </c>
      <c r="T799" s="20">
        <v>0</v>
      </c>
      <c r="U799" s="20">
        <v>0</v>
      </c>
      <c r="V799" s="20">
        <v>0</v>
      </c>
      <c r="W799" s="45">
        <v>0</v>
      </c>
      <c r="X799" s="20">
        <v>1</v>
      </c>
      <c r="Y799" s="10">
        <f>SUM(T799:W799)</f>
        <v>0</v>
      </c>
      <c r="Z799" s="9" t="s">
        <v>1478</v>
      </c>
      <c r="AL799" s="122" t="s">
        <v>1587</v>
      </c>
      <c r="AM799" s="123">
        <v>0</v>
      </c>
      <c r="AN799" s="123">
        <v>0</v>
      </c>
      <c r="AO799" s="123">
        <v>0</v>
      </c>
      <c r="AP799" s="123">
        <v>0</v>
      </c>
      <c r="AQ799" s="123">
        <v>0</v>
      </c>
      <c r="AR799" s="123">
        <v>0</v>
      </c>
      <c r="AS799" s="123">
        <v>0</v>
      </c>
      <c r="AT799" s="123">
        <v>0</v>
      </c>
      <c r="AU799" s="123">
        <v>0</v>
      </c>
      <c r="AV799" s="123">
        <v>2</v>
      </c>
      <c r="AW799" s="123">
        <v>10</v>
      </c>
      <c r="AX799" s="123">
        <v>51</v>
      </c>
      <c r="AY799" s="123">
        <v>115</v>
      </c>
      <c r="AZ799" s="123">
        <v>428</v>
      </c>
      <c r="BA799" s="123">
        <v>525</v>
      </c>
      <c r="BB799" s="123">
        <v>467</v>
      </c>
      <c r="BC799" s="123">
        <v>379</v>
      </c>
      <c r="BD799" s="124">
        <v>320</v>
      </c>
      <c r="BE799" s="124">
        <v>115</v>
      </c>
      <c r="BF799" s="123">
        <v>91</v>
      </c>
      <c r="BG799" s="123">
        <v>54</v>
      </c>
      <c r="BH799" s="125">
        <v>62</v>
      </c>
      <c r="BI799" s="126">
        <v>37</v>
      </c>
      <c r="BJ799" s="126">
        <v>45</v>
      </c>
      <c r="BK799" s="126">
        <v>34</v>
      </c>
      <c r="BL799" s="126">
        <v>33</v>
      </c>
      <c r="BM799" s="122" t="s">
        <v>1587</v>
      </c>
    </row>
    <row r="800" spans="1:65" ht="14.4" x14ac:dyDescent="0.3">
      <c r="I800" s="143"/>
      <c r="J800" s="143"/>
      <c r="K800" s="144"/>
      <c r="L800" s="73"/>
      <c r="M800" s="73"/>
      <c r="N800" s="143"/>
      <c r="O800" s="143"/>
      <c r="P800" s="143"/>
      <c r="Q800" s="144"/>
      <c r="S800" s="40" t="s">
        <v>1479</v>
      </c>
      <c r="T800" s="38">
        <v>0</v>
      </c>
      <c r="U800" s="38">
        <v>0</v>
      </c>
      <c r="V800" s="38">
        <v>0</v>
      </c>
      <c r="W800" s="46">
        <v>0</v>
      </c>
      <c r="X800" s="38">
        <v>1</v>
      </c>
      <c r="Y800" s="10">
        <f t="shared" ref="Y800:Y805" si="161">SUM(T800:W800)</f>
        <v>0</v>
      </c>
      <c r="Z800" s="40" t="s">
        <v>1479</v>
      </c>
      <c r="AL800" s="6" t="s">
        <v>1631</v>
      </c>
      <c r="AM800" s="62">
        <v>0</v>
      </c>
      <c r="AN800" s="62">
        <v>0</v>
      </c>
      <c r="AO800" s="62">
        <v>0</v>
      </c>
      <c r="AP800" s="62">
        <v>0</v>
      </c>
      <c r="AQ800" s="62">
        <v>0</v>
      </c>
      <c r="AR800" s="62">
        <v>0</v>
      </c>
      <c r="AS800" s="62">
        <v>0</v>
      </c>
      <c r="AT800" s="62">
        <v>0</v>
      </c>
      <c r="AU800" s="62">
        <v>0</v>
      </c>
      <c r="AV800" s="62">
        <v>1</v>
      </c>
      <c r="AW800" s="62">
        <v>7</v>
      </c>
      <c r="AX800" s="62">
        <v>40</v>
      </c>
      <c r="AY800" s="62">
        <v>42</v>
      </c>
      <c r="AZ800" s="62">
        <v>161</v>
      </c>
      <c r="BA800" s="62">
        <v>182</v>
      </c>
      <c r="BB800" s="62">
        <v>349</v>
      </c>
      <c r="BC800" s="62">
        <v>202</v>
      </c>
      <c r="BD800" s="121">
        <v>211</v>
      </c>
      <c r="BE800" s="62">
        <v>120</v>
      </c>
      <c r="BF800" s="62">
        <v>162</v>
      </c>
      <c r="BG800" s="62">
        <v>71</v>
      </c>
      <c r="BH800" s="62">
        <v>109</v>
      </c>
      <c r="BI800" s="62">
        <v>69</v>
      </c>
      <c r="BJ800" s="62">
        <v>64</v>
      </c>
      <c r="BK800" s="62">
        <v>30</v>
      </c>
      <c r="BL800" s="62">
        <v>38</v>
      </c>
      <c r="BM800" s="6" t="s">
        <v>1631</v>
      </c>
    </row>
    <row r="801" spans="3:65" ht="14.4" x14ac:dyDescent="0.3">
      <c r="I801" s="143"/>
      <c r="J801" s="143"/>
      <c r="K801" s="144"/>
      <c r="L801" s="73"/>
      <c r="M801" s="140"/>
      <c r="N801" s="143"/>
      <c r="O801" s="143"/>
      <c r="P801" s="143"/>
      <c r="Q801" s="144"/>
      <c r="S801" s="9" t="s">
        <v>1480</v>
      </c>
      <c r="T801" s="18">
        <v>1</v>
      </c>
      <c r="U801" s="18">
        <v>5</v>
      </c>
      <c r="V801" s="18">
        <v>0</v>
      </c>
      <c r="W801" s="45">
        <v>15</v>
      </c>
      <c r="X801" s="20">
        <v>33</v>
      </c>
      <c r="Y801" s="10">
        <f t="shared" si="161"/>
        <v>21</v>
      </c>
      <c r="Z801" s="9" t="s">
        <v>1480</v>
      </c>
      <c r="AL801" s="122" t="s">
        <v>1589</v>
      </c>
      <c r="AM801" s="123">
        <v>0</v>
      </c>
      <c r="AN801" s="123">
        <v>0</v>
      </c>
      <c r="AO801" s="123">
        <v>0</v>
      </c>
      <c r="AP801" s="123">
        <v>0</v>
      </c>
      <c r="AQ801" s="123">
        <v>0</v>
      </c>
      <c r="AR801" s="123">
        <v>0</v>
      </c>
      <c r="AS801" s="123">
        <v>0</v>
      </c>
      <c r="AT801" s="123">
        <v>0</v>
      </c>
      <c r="AU801" s="123">
        <v>0</v>
      </c>
      <c r="AV801" s="123">
        <v>0</v>
      </c>
      <c r="AW801" s="123">
        <v>0</v>
      </c>
      <c r="AX801" s="123">
        <v>13</v>
      </c>
      <c r="AY801" s="123">
        <v>33</v>
      </c>
      <c r="AZ801" s="123">
        <v>51</v>
      </c>
      <c r="BA801" s="123">
        <v>28</v>
      </c>
      <c r="BB801" s="123">
        <v>181</v>
      </c>
      <c r="BC801" s="123">
        <v>177</v>
      </c>
      <c r="BD801" s="124">
        <v>386</v>
      </c>
      <c r="BE801" s="124">
        <v>395</v>
      </c>
      <c r="BF801" s="123">
        <v>522</v>
      </c>
      <c r="BG801" s="123">
        <v>271</v>
      </c>
      <c r="BH801" s="125">
        <v>333</v>
      </c>
      <c r="BI801" s="126">
        <v>316</v>
      </c>
      <c r="BJ801" s="126">
        <v>325</v>
      </c>
      <c r="BK801" s="126">
        <v>83</v>
      </c>
      <c r="BL801" s="126">
        <v>73</v>
      </c>
      <c r="BM801" s="122" t="s">
        <v>1589</v>
      </c>
    </row>
    <row r="802" spans="3:65" ht="14.4" x14ac:dyDescent="0.3">
      <c r="I802" s="143"/>
      <c r="J802" s="143"/>
      <c r="K802" s="144"/>
      <c r="L802" s="73"/>
      <c r="M802" s="140"/>
      <c r="N802" s="143"/>
      <c r="O802" s="143"/>
      <c r="P802" s="143"/>
      <c r="Q802" s="144"/>
      <c r="S802" s="40" t="s">
        <v>1481</v>
      </c>
      <c r="T802" s="38">
        <v>1</v>
      </c>
      <c r="U802" s="38">
        <v>2</v>
      </c>
      <c r="V802" s="38">
        <v>0</v>
      </c>
      <c r="W802" s="46">
        <v>35</v>
      </c>
      <c r="X802" s="38">
        <v>73</v>
      </c>
      <c r="Y802" s="10">
        <f t="shared" si="161"/>
        <v>38</v>
      </c>
      <c r="Z802" s="40" t="s">
        <v>1481</v>
      </c>
      <c r="AL802" s="6" t="s">
        <v>1632</v>
      </c>
      <c r="AM802" s="62">
        <v>0</v>
      </c>
      <c r="AN802" s="62">
        <v>0</v>
      </c>
      <c r="AO802" s="62">
        <v>0</v>
      </c>
      <c r="AP802" s="62">
        <v>0</v>
      </c>
      <c r="AQ802" s="62">
        <v>0</v>
      </c>
      <c r="AR802" s="62">
        <v>0</v>
      </c>
      <c r="AS802" s="62">
        <v>0</v>
      </c>
      <c r="AT802" s="62">
        <v>0</v>
      </c>
      <c r="AU802" s="62">
        <v>0</v>
      </c>
      <c r="AV802" s="62">
        <v>0</v>
      </c>
      <c r="AW802" s="62">
        <v>0</v>
      </c>
      <c r="AX802" s="62">
        <v>0</v>
      </c>
      <c r="AY802" s="62">
        <v>0</v>
      </c>
      <c r="AZ802" s="62">
        <v>0</v>
      </c>
      <c r="BA802" s="62">
        <v>0</v>
      </c>
      <c r="BB802" s="62">
        <v>0</v>
      </c>
      <c r="BC802" s="62">
        <v>0</v>
      </c>
      <c r="BD802" s="121">
        <v>61</v>
      </c>
      <c r="BE802" s="62">
        <v>57</v>
      </c>
      <c r="BF802" s="62">
        <v>152</v>
      </c>
      <c r="BG802" s="62">
        <v>72</v>
      </c>
      <c r="BH802" s="62">
        <v>204</v>
      </c>
      <c r="BI802" s="62">
        <v>229</v>
      </c>
      <c r="BJ802" s="62">
        <v>320</v>
      </c>
      <c r="BK802" s="62">
        <v>186</v>
      </c>
      <c r="BL802" s="62">
        <v>291</v>
      </c>
      <c r="BM802" s="6" t="s">
        <v>1632</v>
      </c>
    </row>
    <row r="803" spans="3:65" ht="14.4" x14ac:dyDescent="0.3">
      <c r="C803" s="73"/>
      <c r="D803" s="146"/>
      <c r="E803" s="146"/>
      <c r="I803" s="143"/>
      <c r="J803" s="143"/>
      <c r="K803" s="144"/>
      <c r="L803" s="73"/>
      <c r="M803" s="73"/>
      <c r="N803" s="143"/>
      <c r="O803" s="143"/>
      <c r="P803" s="143"/>
      <c r="Q803" s="144"/>
      <c r="S803" s="10" t="s">
        <v>1482</v>
      </c>
      <c r="T803" s="20">
        <v>16</v>
      </c>
      <c r="U803" s="20">
        <v>65</v>
      </c>
      <c r="V803" s="20">
        <v>12</v>
      </c>
      <c r="W803" s="45">
        <v>198</v>
      </c>
      <c r="X803" s="20">
        <v>623</v>
      </c>
      <c r="Y803" s="10">
        <f t="shared" si="161"/>
        <v>291</v>
      </c>
      <c r="Z803" s="10" t="s">
        <v>1482</v>
      </c>
      <c r="AL803" s="122" t="s">
        <v>1590</v>
      </c>
      <c r="AM803" s="123">
        <v>0</v>
      </c>
      <c r="AN803" s="123">
        <v>0</v>
      </c>
      <c r="AO803" s="123">
        <v>0</v>
      </c>
      <c r="AP803" s="123">
        <v>0</v>
      </c>
      <c r="AQ803" s="123">
        <v>0</v>
      </c>
      <c r="AR803" s="123">
        <v>0</v>
      </c>
      <c r="AS803" s="123">
        <v>0</v>
      </c>
      <c r="AT803" s="123">
        <v>0</v>
      </c>
      <c r="AU803" s="123">
        <v>0</v>
      </c>
      <c r="AV803" s="123">
        <v>0</v>
      </c>
      <c r="AW803" s="123">
        <v>0</v>
      </c>
      <c r="AX803" s="123">
        <v>0</v>
      </c>
      <c r="AY803" s="123">
        <v>0</v>
      </c>
      <c r="AZ803" s="123">
        <v>0</v>
      </c>
      <c r="BA803" s="123">
        <v>0</v>
      </c>
      <c r="BB803" s="123">
        <v>0</v>
      </c>
      <c r="BC803" s="123">
        <v>0</v>
      </c>
      <c r="BD803" s="124">
        <v>0</v>
      </c>
      <c r="BE803" s="124">
        <v>0</v>
      </c>
      <c r="BF803" s="123">
        <v>76</v>
      </c>
      <c r="BG803" s="123">
        <v>315</v>
      </c>
      <c r="BH803" s="125">
        <v>456</v>
      </c>
      <c r="BI803" s="126">
        <v>337</v>
      </c>
      <c r="BJ803" s="126">
        <v>386</v>
      </c>
      <c r="BK803" s="126">
        <v>515</v>
      </c>
      <c r="BL803" s="126">
        <v>623</v>
      </c>
      <c r="BM803" s="122" t="s">
        <v>1590</v>
      </c>
    </row>
    <row r="804" spans="3:65" ht="14.4" x14ac:dyDescent="0.3">
      <c r="C804" s="73"/>
      <c r="D804" s="146"/>
      <c r="E804" s="146"/>
      <c r="I804" s="143"/>
      <c r="J804" s="143"/>
      <c r="K804" s="144"/>
      <c r="L804" s="73"/>
      <c r="M804" s="73"/>
      <c r="N804" s="143"/>
      <c r="O804" s="143"/>
      <c r="P804" s="143"/>
      <c r="Q804" s="144"/>
      <c r="S804" s="40" t="s">
        <v>1483</v>
      </c>
      <c r="T804" s="38">
        <v>0</v>
      </c>
      <c r="U804" s="38">
        <v>4</v>
      </c>
      <c r="V804" s="38">
        <v>4</v>
      </c>
      <c r="W804" s="39">
        <v>32</v>
      </c>
      <c r="X804" s="38">
        <v>0</v>
      </c>
      <c r="Y804" s="10">
        <f t="shared" si="161"/>
        <v>40</v>
      </c>
      <c r="Z804" s="40" t="s">
        <v>1483</v>
      </c>
      <c r="AL804" s="6" t="s">
        <v>1633</v>
      </c>
      <c r="AM804" s="62">
        <v>0</v>
      </c>
      <c r="AN804" s="62">
        <v>0</v>
      </c>
      <c r="AO804" s="62">
        <v>0</v>
      </c>
      <c r="AP804" s="62">
        <v>0</v>
      </c>
      <c r="AQ804" s="62">
        <v>0</v>
      </c>
      <c r="AR804" s="62">
        <v>0</v>
      </c>
      <c r="AS804" s="62">
        <v>0</v>
      </c>
      <c r="AT804" s="62">
        <v>0</v>
      </c>
      <c r="AU804" s="62">
        <v>0</v>
      </c>
      <c r="AV804" s="62">
        <v>0</v>
      </c>
      <c r="AW804" s="62">
        <v>0</v>
      </c>
      <c r="AX804" s="62">
        <v>0</v>
      </c>
      <c r="AY804" s="62">
        <v>0</v>
      </c>
      <c r="AZ804" s="62">
        <v>0</v>
      </c>
      <c r="BA804" s="62">
        <v>0</v>
      </c>
      <c r="BB804" s="62">
        <v>0</v>
      </c>
      <c r="BC804" s="62">
        <v>0</v>
      </c>
      <c r="BD804" s="62">
        <v>0</v>
      </c>
      <c r="BE804" s="62">
        <v>0</v>
      </c>
      <c r="BF804" s="62">
        <v>0</v>
      </c>
      <c r="BG804" s="62">
        <v>0</v>
      </c>
      <c r="BH804" s="62">
        <v>0</v>
      </c>
      <c r="BI804" s="62">
        <v>0</v>
      </c>
      <c r="BJ804" s="62">
        <v>4</v>
      </c>
      <c r="BK804" s="62">
        <v>1</v>
      </c>
      <c r="BL804" s="62">
        <v>40</v>
      </c>
      <c r="BM804" s="6" t="s">
        <v>1633</v>
      </c>
    </row>
    <row r="805" spans="3:65" ht="14.4" x14ac:dyDescent="0.3">
      <c r="I805" s="143"/>
      <c r="J805" s="143"/>
      <c r="K805" s="144"/>
      <c r="N805" s="143"/>
      <c r="O805" s="143"/>
      <c r="P805" s="143"/>
      <c r="Q805" s="144"/>
      <c r="T805" s="16">
        <f>SUM(T799:T804)</f>
        <v>18</v>
      </c>
      <c r="U805" s="16">
        <f>SUM(U799:U804)</f>
        <v>76</v>
      </c>
      <c r="V805" s="16">
        <f>SUM(V799:V804)</f>
        <v>16</v>
      </c>
      <c r="W805" s="16">
        <f>SUM(W799:W804)</f>
        <v>280</v>
      </c>
      <c r="X805" s="16">
        <f>SUM(X799:X804)</f>
        <v>731</v>
      </c>
      <c r="Y805" s="10">
        <f t="shared" si="161"/>
        <v>390</v>
      </c>
    </row>
    <row r="806" spans="3:65" ht="14.4" x14ac:dyDescent="0.3">
      <c r="I806" s="143"/>
      <c r="J806" s="143"/>
      <c r="K806" s="144"/>
      <c r="N806" s="143"/>
      <c r="O806" s="143"/>
      <c r="P806" s="143"/>
      <c r="Q806" s="144"/>
    </row>
    <row r="807" spans="3:65" ht="14.4" x14ac:dyDescent="0.3">
      <c r="I807" s="143"/>
      <c r="J807" s="143"/>
      <c r="K807" s="144"/>
      <c r="N807" s="143"/>
      <c r="O807" s="143"/>
      <c r="P807" s="143"/>
      <c r="Q807" s="144"/>
    </row>
    <row r="808" spans="3:65" ht="14.4" x14ac:dyDescent="0.3">
      <c r="I808" s="143"/>
      <c r="J808" s="143"/>
      <c r="K808" s="144"/>
      <c r="N808" s="143"/>
      <c r="O808" s="143"/>
      <c r="P808" s="143"/>
      <c r="Q808" s="144"/>
    </row>
    <row r="809" spans="3:65" ht="14.4" x14ac:dyDescent="0.3">
      <c r="I809" s="143"/>
      <c r="J809" s="143"/>
      <c r="K809" s="144"/>
      <c r="N809" s="143"/>
      <c r="O809" s="143"/>
      <c r="P809" s="143"/>
      <c r="Q809" s="144"/>
    </row>
    <row r="810" spans="3:65" ht="14.4" x14ac:dyDescent="0.3">
      <c r="I810" s="143"/>
      <c r="J810" s="143"/>
      <c r="K810" s="144"/>
      <c r="N810" s="143"/>
      <c r="O810" s="143"/>
      <c r="P810" s="143"/>
      <c r="Q810" s="144"/>
    </row>
    <row r="811" spans="3:65" ht="14.4" x14ac:dyDescent="0.3">
      <c r="I811" s="143"/>
      <c r="J811" s="143"/>
      <c r="K811" s="144"/>
      <c r="N811" s="143"/>
      <c r="O811" s="143"/>
      <c r="P811" s="143"/>
      <c r="Q811" s="144"/>
    </row>
    <row r="812" spans="3:65" ht="14.4" x14ac:dyDescent="0.3">
      <c r="I812" s="143"/>
      <c r="J812" s="143"/>
      <c r="K812" s="144"/>
      <c r="N812" s="143"/>
      <c r="O812" s="143"/>
      <c r="P812" s="143"/>
      <c r="Q812" s="144"/>
    </row>
    <row r="813" spans="3:65" ht="14.4" x14ac:dyDescent="0.3">
      <c r="I813" s="143"/>
      <c r="J813" s="143"/>
      <c r="K813" s="144"/>
      <c r="N813" s="143"/>
      <c r="O813" s="143"/>
      <c r="P813" s="143"/>
      <c r="Q813" s="144"/>
    </row>
    <row r="814" spans="3:65" ht="14.4" x14ac:dyDescent="0.3">
      <c r="I814" s="143"/>
      <c r="J814" s="143"/>
      <c r="K814" s="144"/>
      <c r="N814" s="73"/>
      <c r="O814" s="73"/>
      <c r="P814" s="73"/>
      <c r="Q814" s="73"/>
    </row>
    <row r="815" spans="3:65" x14ac:dyDescent="0.25">
      <c r="I815" s="73"/>
      <c r="J815" s="73"/>
      <c r="K815" s="73"/>
    </row>
    <row r="818" spans="1:64" ht="39.6" x14ac:dyDescent="0.3">
      <c r="A818" s="28" t="s">
        <v>1565</v>
      </c>
      <c r="B818" s="28" t="s">
        <v>1492</v>
      </c>
      <c r="C818" s="28" t="s">
        <v>1468</v>
      </c>
      <c r="D818" s="28" t="s">
        <v>1493</v>
      </c>
      <c r="E818" s="28" t="s">
        <v>1494</v>
      </c>
      <c r="F818" s="28" t="s">
        <v>1495</v>
      </c>
      <c r="G818" s="28" t="s">
        <v>1496</v>
      </c>
      <c r="H818" s="28" t="s">
        <v>1497</v>
      </c>
      <c r="I818" s="28" t="s">
        <v>1498</v>
      </c>
      <c r="J818" s="31" t="s">
        <v>1500</v>
      </c>
      <c r="K818" s="32" t="s">
        <v>1501</v>
      </c>
      <c r="L818" s="21"/>
      <c r="M818" s="12" t="s">
        <v>1637</v>
      </c>
      <c r="N818" s="145"/>
      <c r="O818" s="145"/>
      <c r="P818" s="145"/>
      <c r="Q818" s="145"/>
      <c r="S818" s="21" t="s">
        <v>1565</v>
      </c>
      <c r="AL818" s="13" t="s">
        <v>1530</v>
      </c>
      <c r="AM818" s="61" t="s">
        <v>1565</v>
      </c>
      <c r="AN818" s="62"/>
      <c r="AO818" s="62"/>
      <c r="AP818" s="62"/>
    </row>
    <row r="819" spans="1:64" ht="14.4" x14ac:dyDescent="0.3">
      <c r="A819" s="133" t="s">
        <v>177</v>
      </c>
      <c r="B819" s="133" t="s">
        <v>250</v>
      </c>
      <c r="C819" s="117">
        <v>1</v>
      </c>
      <c r="D819" s="37">
        <v>1</v>
      </c>
      <c r="E819" s="89">
        <v>0</v>
      </c>
      <c r="F819" s="89">
        <v>0</v>
      </c>
      <c r="G819" s="89">
        <v>0</v>
      </c>
      <c r="H819" s="89">
        <v>1</v>
      </c>
      <c r="I819" s="89">
        <v>0</v>
      </c>
      <c r="J819" s="89">
        <v>0</v>
      </c>
      <c r="K819" s="135">
        <f>SUM(E819:I819)</f>
        <v>1</v>
      </c>
      <c r="L819" s="24"/>
      <c r="M819" s="116">
        <v>1</v>
      </c>
      <c r="N819" s="147"/>
      <c r="O819" s="147"/>
      <c r="P819" s="148"/>
      <c r="Q819" s="148"/>
      <c r="S819" s="9" t="s">
        <v>1503</v>
      </c>
      <c r="T819" s="9" t="s">
        <v>80</v>
      </c>
      <c r="U819" s="9" t="s">
        <v>51</v>
      </c>
      <c r="V819" s="9" t="s">
        <v>97</v>
      </c>
      <c r="W819" s="9" t="s">
        <v>63</v>
      </c>
      <c r="X819" s="9" t="s">
        <v>59</v>
      </c>
      <c r="Y819" s="9" t="s">
        <v>55</v>
      </c>
      <c r="AL819" s="6" t="s">
        <v>1616</v>
      </c>
      <c r="AM819" s="62"/>
      <c r="AN819" s="62"/>
      <c r="AO819" s="62"/>
      <c r="AP819" s="62"/>
    </row>
    <row r="820" spans="1:64" ht="14.4" x14ac:dyDescent="0.3">
      <c r="A820" s="131" t="s">
        <v>180</v>
      </c>
      <c r="B820" s="131" t="s">
        <v>571</v>
      </c>
      <c r="C820" s="34">
        <v>1</v>
      </c>
      <c r="D820" s="34">
        <v>1</v>
      </c>
      <c r="E820" s="43">
        <v>0</v>
      </c>
      <c r="F820" s="43">
        <v>0</v>
      </c>
      <c r="G820" s="43">
        <v>0</v>
      </c>
      <c r="H820" s="43">
        <v>1</v>
      </c>
      <c r="I820" s="43">
        <v>0</v>
      </c>
      <c r="J820" s="43">
        <v>0</v>
      </c>
      <c r="K820" s="132">
        <f t="shared" ref="K820:K832" si="162">SUM(E820:I820)</f>
        <v>1</v>
      </c>
      <c r="L820" s="25"/>
      <c r="M820" s="111"/>
      <c r="N820" s="147"/>
      <c r="O820" s="147"/>
      <c r="P820" s="148"/>
      <c r="Q820" s="148"/>
      <c r="S820" s="9" t="s">
        <v>1478</v>
      </c>
      <c r="T820" s="20">
        <v>0</v>
      </c>
      <c r="U820" s="20">
        <v>0</v>
      </c>
      <c r="V820" s="20">
        <v>0</v>
      </c>
      <c r="W820" s="20">
        <v>0</v>
      </c>
      <c r="X820" s="20">
        <v>0</v>
      </c>
      <c r="Y820" s="9">
        <f t="shared" ref="Y820:Y826" si="163">SUM(T820:X820)</f>
        <v>0</v>
      </c>
      <c r="AL820" s="6" t="s">
        <v>1533</v>
      </c>
      <c r="AM820" s="62"/>
      <c r="AN820" s="62"/>
      <c r="AO820" s="62"/>
      <c r="AP820" s="62"/>
    </row>
    <row r="821" spans="1:64" ht="14.4" x14ac:dyDescent="0.3">
      <c r="A821" s="131" t="s">
        <v>180</v>
      </c>
      <c r="B821" s="131" t="s">
        <v>688</v>
      </c>
      <c r="C821" s="34">
        <v>10</v>
      </c>
      <c r="D821" s="34">
        <v>10</v>
      </c>
      <c r="E821" s="43">
        <v>0</v>
      </c>
      <c r="F821" s="43">
        <v>1</v>
      </c>
      <c r="G821" s="43">
        <v>0</v>
      </c>
      <c r="H821" s="43">
        <v>0</v>
      </c>
      <c r="I821" s="43">
        <v>9</v>
      </c>
      <c r="J821" s="138">
        <v>0</v>
      </c>
      <c r="K821" s="132">
        <f t="shared" si="162"/>
        <v>10</v>
      </c>
      <c r="L821" s="24"/>
      <c r="M821" s="116"/>
      <c r="N821" s="147"/>
      <c r="O821" s="147"/>
      <c r="P821" s="148"/>
      <c r="Q821" s="148"/>
      <c r="S821" s="40" t="s">
        <v>1479</v>
      </c>
      <c r="T821" s="38">
        <v>0</v>
      </c>
      <c r="U821" s="38">
        <v>0</v>
      </c>
      <c r="V821" s="38">
        <v>0</v>
      </c>
      <c r="W821" s="38">
        <v>1</v>
      </c>
      <c r="X821" s="38">
        <v>0</v>
      </c>
      <c r="Y821" s="9">
        <f t="shared" si="163"/>
        <v>1</v>
      </c>
      <c r="AM821" s="62"/>
      <c r="AN821" s="62"/>
      <c r="AO821" s="62"/>
      <c r="AP821" s="62"/>
    </row>
    <row r="822" spans="1:64" ht="14.4" x14ac:dyDescent="0.3">
      <c r="A822" s="131" t="s">
        <v>180</v>
      </c>
      <c r="B822" s="131" t="s">
        <v>250</v>
      </c>
      <c r="C822" s="34">
        <v>42</v>
      </c>
      <c r="D822" s="34">
        <v>42</v>
      </c>
      <c r="E822" s="43">
        <v>0</v>
      </c>
      <c r="F822" s="43">
        <v>4</v>
      </c>
      <c r="G822" s="43">
        <v>0</v>
      </c>
      <c r="H822" s="43">
        <v>13</v>
      </c>
      <c r="I822" s="43">
        <v>25</v>
      </c>
      <c r="J822" s="138">
        <v>0</v>
      </c>
      <c r="K822" s="132">
        <f t="shared" si="162"/>
        <v>42</v>
      </c>
      <c r="L822" s="24"/>
      <c r="M822" s="116">
        <v>53</v>
      </c>
      <c r="N822" s="147"/>
      <c r="O822" s="147"/>
      <c r="P822" s="148"/>
      <c r="Q822" s="148"/>
      <c r="S822" s="9" t="s">
        <v>1480</v>
      </c>
      <c r="T822" s="20">
        <v>0</v>
      </c>
      <c r="U822" s="20">
        <v>5</v>
      </c>
      <c r="V822" s="20">
        <v>0</v>
      </c>
      <c r="W822" s="20">
        <v>14</v>
      </c>
      <c r="X822" s="20">
        <v>34</v>
      </c>
      <c r="Y822" s="9">
        <f t="shared" si="163"/>
        <v>53</v>
      </c>
      <c r="AL822" s="6" t="s">
        <v>5</v>
      </c>
      <c r="AM822" s="6" t="s">
        <v>1541</v>
      </c>
      <c r="AN822" s="6" t="s">
        <v>1542</v>
      </c>
      <c r="AO822" s="6" t="s">
        <v>1543</v>
      </c>
      <c r="AP822" s="6" t="s">
        <v>1544</v>
      </c>
      <c r="AQ822" s="6" t="s">
        <v>1545</v>
      </c>
      <c r="AR822" s="6" t="s">
        <v>1546</v>
      </c>
      <c r="AS822" s="6" t="s">
        <v>1547</v>
      </c>
      <c r="AT822" s="65" t="s">
        <v>1548</v>
      </c>
      <c r="AU822" s="65" t="s">
        <v>1549</v>
      </c>
      <c r="AV822" s="6" t="s">
        <v>1550</v>
      </c>
      <c r="AW822" s="6" t="s">
        <v>1551</v>
      </c>
      <c r="AX822" s="6" t="s">
        <v>1552</v>
      </c>
      <c r="AY822" s="6" t="s">
        <v>1553</v>
      </c>
      <c r="AZ822" s="6" t="s">
        <v>1554</v>
      </c>
      <c r="BA822" s="6" t="s">
        <v>1555</v>
      </c>
      <c r="BB822" s="6" t="s">
        <v>1556</v>
      </c>
      <c r="BC822" s="6" t="s">
        <v>1557</v>
      </c>
      <c r="BD822" s="6" t="s">
        <v>1558</v>
      </c>
      <c r="BE822" s="6" t="s">
        <v>1559</v>
      </c>
      <c r="BF822" s="6" t="s">
        <v>1560</v>
      </c>
      <c r="BG822" s="6" t="s">
        <v>1561</v>
      </c>
      <c r="BH822" s="6" t="s">
        <v>1562</v>
      </c>
      <c r="BI822" s="21" t="s">
        <v>1563</v>
      </c>
      <c r="BJ822" s="6" t="s">
        <v>1564</v>
      </c>
      <c r="BK822" s="6" t="s">
        <v>1565</v>
      </c>
    </row>
    <row r="823" spans="1:64" ht="14.4" x14ac:dyDescent="0.3">
      <c r="A823" s="133" t="s">
        <v>183</v>
      </c>
      <c r="B823" s="133" t="s">
        <v>571</v>
      </c>
      <c r="C823" s="89">
        <v>16</v>
      </c>
      <c r="D823" s="37">
        <v>15</v>
      </c>
      <c r="E823" s="89">
        <v>0</v>
      </c>
      <c r="F823" s="89">
        <v>4</v>
      </c>
      <c r="G823" s="89">
        <v>0</v>
      </c>
      <c r="H823" s="89">
        <v>11</v>
      </c>
      <c r="I823" s="89">
        <v>0</v>
      </c>
      <c r="J823" s="89">
        <v>0</v>
      </c>
      <c r="K823" s="135">
        <f t="shared" si="162"/>
        <v>15</v>
      </c>
      <c r="L823" s="24"/>
      <c r="M823" s="116"/>
      <c r="N823" s="147"/>
      <c r="O823" s="147"/>
      <c r="P823" s="148"/>
      <c r="Q823" s="148"/>
      <c r="S823" s="40" t="s">
        <v>1481</v>
      </c>
      <c r="T823" s="38">
        <v>2</v>
      </c>
      <c r="U823" s="38">
        <v>11</v>
      </c>
      <c r="V823" s="38">
        <v>3</v>
      </c>
      <c r="W823" s="38">
        <v>29</v>
      </c>
      <c r="X823" s="38">
        <v>83</v>
      </c>
      <c r="Y823" s="9">
        <f t="shared" si="163"/>
        <v>128</v>
      </c>
      <c r="AL823" s="6" t="s">
        <v>1579</v>
      </c>
      <c r="AM823" s="62">
        <v>0</v>
      </c>
      <c r="AN823" s="62">
        <v>0</v>
      </c>
      <c r="AO823" s="62">
        <v>0</v>
      </c>
      <c r="AP823" s="62">
        <v>0</v>
      </c>
      <c r="AQ823" s="62">
        <v>0</v>
      </c>
      <c r="AR823" s="62">
        <v>0</v>
      </c>
      <c r="AS823" s="62">
        <v>0</v>
      </c>
      <c r="AT823" s="61">
        <v>0</v>
      </c>
      <c r="AU823" s="61">
        <v>0</v>
      </c>
      <c r="AV823" s="62">
        <v>0</v>
      </c>
      <c r="AW823" s="62">
        <v>0</v>
      </c>
      <c r="AX823" s="62">
        <v>0</v>
      </c>
      <c r="AY823" s="62">
        <v>0</v>
      </c>
      <c r="AZ823" s="62">
        <v>0</v>
      </c>
      <c r="BA823" s="62">
        <v>0</v>
      </c>
      <c r="BB823" s="62">
        <v>0</v>
      </c>
      <c r="BC823" s="62">
        <v>0</v>
      </c>
      <c r="BD823" s="62">
        <v>0</v>
      </c>
      <c r="BE823" s="62">
        <v>0</v>
      </c>
      <c r="BF823" s="62">
        <v>0</v>
      </c>
      <c r="BG823" s="62">
        <v>0</v>
      </c>
      <c r="BH823" s="62">
        <v>0</v>
      </c>
      <c r="BI823" s="62">
        <v>0</v>
      </c>
      <c r="BJ823" s="62">
        <v>0</v>
      </c>
      <c r="BK823" s="13">
        <v>0</v>
      </c>
      <c r="BL823" s="6" t="s">
        <v>1579</v>
      </c>
    </row>
    <row r="824" spans="1:64" ht="14.4" x14ac:dyDescent="0.3">
      <c r="A824" s="133" t="s">
        <v>183</v>
      </c>
      <c r="B824" s="133" t="s">
        <v>688</v>
      </c>
      <c r="C824" s="89">
        <v>13</v>
      </c>
      <c r="D824" s="37">
        <v>13</v>
      </c>
      <c r="E824" s="89">
        <v>0</v>
      </c>
      <c r="F824" s="89">
        <v>1</v>
      </c>
      <c r="G824" s="89">
        <v>0</v>
      </c>
      <c r="H824" s="89">
        <v>0</v>
      </c>
      <c r="I824" s="89">
        <v>12</v>
      </c>
      <c r="J824" s="89">
        <v>0</v>
      </c>
      <c r="K824" s="135">
        <f t="shared" si="162"/>
        <v>13</v>
      </c>
      <c r="L824" s="24"/>
      <c r="M824" s="116"/>
      <c r="N824" s="147"/>
      <c r="O824" s="147"/>
      <c r="P824" s="148"/>
      <c r="Q824" s="148"/>
      <c r="S824" s="10" t="s">
        <v>1482</v>
      </c>
      <c r="T824" s="20">
        <v>18</v>
      </c>
      <c r="U824" s="20">
        <v>55</v>
      </c>
      <c r="V824" s="20">
        <v>33</v>
      </c>
      <c r="W824" s="20">
        <v>105</v>
      </c>
      <c r="X824" s="20">
        <v>515</v>
      </c>
      <c r="Y824" s="9">
        <f t="shared" si="163"/>
        <v>726</v>
      </c>
      <c r="AL824" s="6" t="s">
        <v>1580</v>
      </c>
      <c r="AM824" s="62">
        <v>0</v>
      </c>
      <c r="AN824" s="62">
        <v>0</v>
      </c>
      <c r="AO824" s="62">
        <v>0</v>
      </c>
      <c r="AP824" s="62">
        <v>0</v>
      </c>
      <c r="AQ824" s="62">
        <v>0</v>
      </c>
      <c r="AR824" s="62">
        <v>0</v>
      </c>
      <c r="AS824" s="62">
        <v>0</v>
      </c>
      <c r="AT824" s="61">
        <v>0</v>
      </c>
      <c r="AU824" s="61">
        <v>0</v>
      </c>
      <c r="AV824" s="62">
        <v>0</v>
      </c>
      <c r="AW824" s="62">
        <v>0</v>
      </c>
      <c r="AX824" s="62">
        <v>0</v>
      </c>
      <c r="AY824" s="62">
        <v>0</v>
      </c>
      <c r="AZ824" s="62">
        <v>0</v>
      </c>
      <c r="BA824" s="62">
        <v>0</v>
      </c>
      <c r="BB824" s="62">
        <v>0</v>
      </c>
      <c r="BC824" s="62">
        <v>0</v>
      </c>
      <c r="BD824" s="62">
        <v>0</v>
      </c>
      <c r="BE824" s="62">
        <v>0</v>
      </c>
      <c r="BF824" s="62">
        <v>0</v>
      </c>
      <c r="BG824" s="62">
        <v>0</v>
      </c>
      <c r="BH824" s="62">
        <v>0</v>
      </c>
      <c r="BI824" s="62">
        <v>0</v>
      </c>
      <c r="BJ824" s="62">
        <v>0</v>
      </c>
      <c r="BK824" s="13">
        <v>0</v>
      </c>
      <c r="BL824" s="6" t="s">
        <v>1580</v>
      </c>
    </row>
    <row r="825" spans="1:64" ht="14.4" x14ac:dyDescent="0.3">
      <c r="A825" s="133" t="s">
        <v>183</v>
      </c>
      <c r="B825" s="133" t="s">
        <v>248</v>
      </c>
      <c r="C825" s="89">
        <v>1</v>
      </c>
      <c r="D825" s="37">
        <v>1</v>
      </c>
      <c r="E825" s="89">
        <v>0</v>
      </c>
      <c r="F825" s="89">
        <v>0</v>
      </c>
      <c r="G825" s="89">
        <v>0</v>
      </c>
      <c r="H825" s="89">
        <v>1</v>
      </c>
      <c r="I825" s="89">
        <v>0</v>
      </c>
      <c r="J825" s="89">
        <v>0</v>
      </c>
      <c r="K825" s="135">
        <f t="shared" si="162"/>
        <v>1</v>
      </c>
      <c r="L825" s="24"/>
      <c r="M825" s="116"/>
      <c r="N825" s="147"/>
      <c r="O825" s="147"/>
      <c r="P825" s="148"/>
      <c r="Q825" s="148"/>
      <c r="S825" s="40" t="s">
        <v>1483</v>
      </c>
      <c r="T825" s="38">
        <v>0</v>
      </c>
      <c r="U825" s="38">
        <v>0</v>
      </c>
      <c r="V825" s="38">
        <v>0</v>
      </c>
      <c r="W825" s="38">
        <v>1</v>
      </c>
      <c r="X825" s="38">
        <v>0</v>
      </c>
      <c r="Y825" s="9">
        <f t="shared" si="163"/>
        <v>1</v>
      </c>
      <c r="AL825" s="6" t="s">
        <v>1581</v>
      </c>
      <c r="AM825" s="62">
        <v>0</v>
      </c>
      <c r="AN825" s="62">
        <v>0</v>
      </c>
      <c r="AO825" s="62">
        <v>0</v>
      </c>
      <c r="AP825" s="62">
        <v>0</v>
      </c>
      <c r="AQ825" s="62">
        <v>0</v>
      </c>
      <c r="AR825" s="62">
        <v>0</v>
      </c>
      <c r="AS825" s="62">
        <v>0</v>
      </c>
      <c r="AT825" s="61">
        <v>0</v>
      </c>
      <c r="AU825" s="61">
        <v>0</v>
      </c>
      <c r="AV825" s="62">
        <v>0</v>
      </c>
      <c r="AW825" s="62">
        <v>0</v>
      </c>
      <c r="AX825" s="62">
        <v>1</v>
      </c>
      <c r="AY825" s="62">
        <v>0</v>
      </c>
      <c r="AZ825" s="62">
        <v>0</v>
      </c>
      <c r="BA825" s="62">
        <v>0</v>
      </c>
      <c r="BB825" s="62">
        <v>0</v>
      </c>
      <c r="BC825" s="62">
        <v>0</v>
      </c>
      <c r="BD825" s="62">
        <v>0</v>
      </c>
      <c r="BE825" s="62">
        <v>0</v>
      </c>
      <c r="BF825" s="62">
        <v>0</v>
      </c>
      <c r="BG825" s="62">
        <v>0</v>
      </c>
      <c r="BH825" s="62">
        <v>0</v>
      </c>
      <c r="BI825" s="62">
        <v>0</v>
      </c>
      <c r="BJ825" s="62">
        <v>0</v>
      </c>
      <c r="BK825" s="13">
        <v>0</v>
      </c>
      <c r="BL825" s="6" t="s">
        <v>1581</v>
      </c>
    </row>
    <row r="826" spans="1:64" ht="14.4" x14ac:dyDescent="0.3">
      <c r="A826" s="133" t="s">
        <v>183</v>
      </c>
      <c r="B826" s="133" t="s">
        <v>250</v>
      </c>
      <c r="C826" s="89">
        <v>99</v>
      </c>
      <c r="D826" s="37">
        <v>99</v>
      </c>
      <c r="E826" s="89">
        <v>2</v>
      </c>
      <c r="F826" s="89">
        <v>6</v>
      </c>
      <c r="G826" s="89">
        <v>3</v>
      </c>
      <c r="H826" s="89">
        <v>17</v>
      </c>
      <c r="I826" s="89">
        <v>71</v>
      </c>
      <c r="J826" s="89">
        <v>0</v>
      </c>
      <c r="K826" s="135">
        <f t="shared" si="162"/>
        <v>99</v>
      </c>
      <c r="L826" s="25"/>
      <c r="M826" s="111">
        <v>128</v>
      </c>
      <c r="N826" s="147"/>
      <c r="O826" s="147"/>
      <c r="P826" s="148"/>
      <c r="Q826" s="148"/>
      <c r="T826" s="6">
        <f>SUM(T820:T825)</f>
        <v>20</v>
      </c>
      <c r="U826" s="6">
        <f>SUM(U820:U825)</f>
        <v>71</v>
      </c>
      <c r="V826" s="6">
        <f>SUM(V820:V825)</f>
        <v>36</v>
      </c>
      <c r="W826" s="6">
        <f>SUM(W820:W825)</f>
        <v>150</v>
      </c>
      <c r="X826" s="6">
        <f>SUM(X820:X825)</f>
        <v>632</v>
      </c>
      <c r="Y826" s="9">
        <f t="shared" si="163"/>
        <v>909</v>
      </c>
      <c r="AL826" s="6" t="s">
        <v>1582</v>
      </c>
      <c r="AM826" s="62">
        <v>0</v>
      </c>
      <c r="AN826" s="62">
        <v>0</v>
      </c>
      <c r="AO826" s="62">
        <v>0</v>
      </c>
      <c r="AP826" s="62">
        <v>0</v>
      </c>
      <c r="AQ826" s="62">
        <v>0</v>
      </c>
      <c r="AR826" s="62">
        <v>0</v>
      </c>
      <c r="AS826" s="62">
        <v>0</v>
      </c>
      <c r="AT826" s="61">
        <v>0</v>
      </c>
      <c r="AU826" s="61">
        <v>0</v>
      </c>
      <c r="AV826" s="62">
        <v>0</v>
      </c>
      <c r="AW826" s="62">
        <v>0</v>
      </c>
      <c r="AX826" s="62">
        <v>1</v>
      </c>
      <c r="AY826" s="62">
        <v>0</v>
      </c>
      <c r="AZ826" s="62">
        <v>0</v>
      </c>
      <c r="BA826" s="62">
        <v>0</v>
      </c>
      <c r="BB826" s="62">
        <v>0</v>
      </c>
      <c r="BC826" s="62">
        <v>0</v>
      </c>
      <c r="BD826" s="62">
        <v>0</v>
      </c>
      <c r="BE826" s="62">
        <v>0</v>
      </c>
      <c r="BF826" s="62">
        <v>0</v>
      </c>
      <c r="BG826" s="62">
        <v>0</v>
      </c>
      <c r="BH826" s="62">
        <v>0</v>
      </c>
      <c r="BI826" s="62">
        <v>0</v>
      </c>
      <c r="BJ826" s="62">
        <v>0</v>
      </c>
      <c r="BK826" s="13">
        <v>0</v>
      </c>
      <c r="BL826" s="6" t="s">
        <v>1582</v>
      </c>
    </row>
    <row r="827" spans="1:64" ht="14.4" x14ac:dyDescent="0.3">
      <c r="A827" s="131" t="s">
        <v>186</v>
      </c>
      <c r="B827" s="131" t="s">
        <v>571</v>
      </c>
      <c r="C827" s="43">
        <v>25</v>
      </c>
      <c r="D827" s="34">
        <v>25</v>
      </c>
      <c r="E827" s="43">
        <v>2</v>
      </c>
      <c r="F827" s="43">
        <v>6</v>
      </c>
      <c r="G827" s="43">
        <v>2</v>
      </c>
      <c r="H827" s="43">
        <v>15</v>
      </c>
      <c r="I827" s="43">
        <v>0</v>
      </c>
      <c r="J827" s="43">
        <v>0</v>
      </c>
      <c r="K827" s="132">
        <f t="shared" si="162"/>
        <v>25</v>
      </c>
      <c r="L827" s="24"/>
      <c r="M827" s="116"/>
      <c r="N827" s="147"/>
      <c r="O827" s="147"/>
      <c r="P827" s="148"/>
      <c r="Q827" s="148"/>
      <c r="AL827" s="6" t="s">
        <v>1583</v>
      </c>
      <c r="AM827" s="62">
        <v>364</v>
      </c>
      <c r="AN827" s="62">
        <v>349</v>
      </c>
      <c r="AO827" s="62">
        <v>510</v>
      </c>
      <c r="AP827" s="62">
        <v>535</v>
      </c>
      <c r="AQ827" s="62">
        <v>579</v>
      </c>
      <c r="AR827" s="62">
        <v>91</v>
      </c>
      <c r="AS827" s="62">
        <v>181</v>
      </c>
      <c r="AT827" s="61">
        <v>166</v>
      </c>
      <c r="AU827" s="61">
        <v>123</v>
      </c>
      <c r="AV827" s="62">
        <v>6</v>
      </c>
      <c r="AW827" s="62">
        <v>0</v>
      </c>
      <c r="AX827" s="62">
        <v>1</v>
      </c>
      <c r="AY827" s="62">
        <v>0</v>
      </c>
      <c r="AZ827" s="62">
        <v>0</v>
      </c>
      <c r="BA827" s="62">
        <v>0</v>
      </c>
      <c r="BB827" s="62">
        <v>0</v>
      </c>
      <c r="BC827" s="62">
        <v>0</v>
      </c>
      <c r="BD827" s="62">
        <v>0</v>
      </c>
      <c r="BE827" s="62">
        <v>0</v>
      </c>
      <c r="BF827" s="62">
        <v>0</v>
      </c>
      <c r="BG827" s="62">
        <v>0</v>
      </c>
      <c r="BH827" s="62">
        <v>0</v>
      </c>
      <c r="BI827" s="62">
        <v>0</v>
      </c>
      <c r="BJ827" s="62">
        <v>0</v>
      </c>
      <c r="BK827" s="13">
        <v>0</v>
      </c>
      <c r="BL827" s="6" t="s">
        <v>1583</v>
      </c>
    </row>
    <row r="828" spans="1:64" ht="14.4" x14ac:dyDescent="0.3">
      <c r="A828" s="131" t="s">
        <v>186</v>
      </c>
      <c r="B828" s="131" t="s">
        <v>688</v>
      </c>
      <c r="C828" s="34">
        <v>108</v>
      </c>
      <c r="D828" s="34">
        <v>107</v>
      </c>
      <c r="E828" s="34">
        <v>4</v>
      </c>
      <c r="F828" s="34">
        <v>8</v>
      </c>
      <c r="G828" s="34">
        <v>3</v>
      </c>
      <c r="H828" s="34">
        <v>26</v>
      </c>
      <c r="I828" s="34">
        <v>66</v>
      </c>
      <c r="J828" s="139">
        <v>0</v>
      </c>
      <c r="K828" s="132">
        <f t="shared" si="162"/>
        <v>107</v>
      </c>
      <c r="L828" s="24"/>
      <c r="M828" s="116"/>
      <c r="N828" s="147"/>
      <c r="O828" s="147"/>
      <c r="P828" s="148"/>
      <c r="Q828" s="148"/>
      <c r="AL828" s="25" t="s">
        <v>1586</v>
      </c>
      <c r="AM828" s="62">
        <v>0</v>
      </c>
      <c r="AN828" s="62">
        <v>0</v>
      </c>
      <c r="AO828" s="62">
        <v>0</v>
      </c>
      <c r="AP828" s="62">
        <v>0</v>
      </c>
      <c r="AQ828" s="62">
        <v>0</v>
      </c>
      <c r="AR828" s="62">
        <v>415</v>
      </c>
      <c r="AS828" s="62">
        <v>435</v>
      </c>
      <c r="AT828" s="61">
        <v>345</v>
      </c>
      <c r="AU828" s="61">
        <v>433</v>
      </c>
      <c r="AV828" s="62">
        <v>457</v>
      </c>
      <c r="AW828" s="62">
        <v>568</v>
      </c>
      <c r="AX828" s="62">
        <v>453</v>
      </c>
      <c r="AY828" s="62">
        <v>391</v>
      </c>
      <c r="AZ828" s="62">
        <v>236</v>
      </c>
      <c r="BA828" s="62">
        <v>35</v>
      </c>
      <c r="BB828" s="62">
        <v>44</v>
      </c>
      <c r="BC828" s="62">
        <v>12</v>
      </c>
      <c r="BD828" s="119">
        <v>15</v>
      </c>
      <c r="BE828" s="119">
        <v>11</v>
      </c>
      <c r="BF828" s="119">
        <v>1</v>
      </c>
      <c r="BG828" s="62">
        <v>0</v>
      </c>
      <c r="BH828" s="120">
        <v>0</v>
      </c>
      <c r="BI828" s="62">
        <v>0</v>
      </c>
      <c r="BJ828" s="62">
        <v>0</v>
      </c>
      <c r="BK828" s="13">
        <v>0</v>
      </c>
      <c r="BL828" s="25" t="s">
        <v>1586</v>
      </c>
    </row>
    <row r="829" spans="1:64" ht="14.4" x14ac:dyDescent="0.3">
      <c r="A829" s="131" t="s">
        <v>186</v>
      </c>
      <c r="B829" s="131" t="s">
        <v>690</v>
      </c>
      <c r="C829" s="34">
        <v>9</v>
      </c>
      <c r="D829" s="34">
        <v>5</v>
      </c>
      <c r="E829" s="34">
        <v>4</v>
      </c>
      <c r="F829" s="34">
        <v>1</v>
      </c>
      <c r="G829" s="34">
        <v>0</v>
      </c>
      <c r="H829" s="34">
        <v>0</v>
      </c>
      <c r="I829" s="34">
        <v>0</v>
      </c>
      <c r="J829" s="139">
        <v>0</v>
      </c>
      <c r="K829" s="132">
        <f t="shared" si="162"/>
        <v>5</v>
      </c>
      <c r="L829" s="24"/>
      <c r="M829" s="116"/>
      <c r="N829" s="147"/>
      <c r="O829" s="147"/>
      <c r="P829" s="148"/>
      <c r="Q829" s="148"/>
      <c r="S829" s="9" t="s">
        <v>1505</v>
      </c>
      <c r="T829" s="9" t="s">
        <v>80</v>
      </c>
      <c r="U829" s="9" t="s">
        <v>51</v>
      </c>
      <c r="V829" s="9" t="s">
        <v>97</v>
      </c>
      <c r="W829" s="9" t="s">
        <v>63</v>
      </c>
      <c r="X829" s="9" t="s">
        <v>59</v>
      </c>
      <c r="Y829" s="9" t="s">
        <v>55</v>
      </c>
      <c r="AL829" s="6" t="s">
        <v>1599</v>
      </c>
      <c r="AM829" s="62">
        <v>3</v>
      </c>
      <c r="AN829" s="62">
        <v>0</v>
      </c>
      <c r="AO829" s="62">
        <v>1</v>
      </c>
      <c r="AP829" s="62">
        <v>1</v>
      </c>
      <c r="AQ829" s="62">
        <v>1</v>
      </c>
      <c r="AR829" s="62">
        <v>0</v>
      </c>
      <c r="AS829" s="62">
        <v>0</v>
      </c>
      <c r="AT829" s="61">
        <v>0</v>
      </c>
      <c r="AU829" s="61">
        <v>0</v>
      </c>
      <c r="AV829" s="62">
        <v>1</v>
      </c>
      <c r="AW829" s="62">
        <v>2</v>
      </c>
      <c r="AX829" s="62">
        <v>1</v>
      </c>
      <c r="AY829" s="62">
        <v>1</v>
      </c>
      <c r="AZ829" s="62">
        <v>0</v>
      </c>
      <c r="BA829" s="62">
        <v>0</v>
      </c>
      <c r="BB829" s="62">
        <v>1</v>
      </c>
      <c r="BC829" s="62">
        <v>0</v>
      </c>
      <c r="BD829" s="62">
        <v>0</v>
      </c>
      <c r="BE829" s="62">
        <v>0</v>
      </c>
      <c r="BF829" s="62">
        <v>1</v>
      </c>
      <c r="BG829" s="62">
        <v>1</v>
      </c>
      <c r="BH829" s="62">
        <v>0</v>
      </c>
      <c r="BI829" s="62">
        <v>0</v>
      </c>
      <c r="BJ829" s="62">
        <v>0</v>
      </c>
      <c r="BK829" s="13">
        <v>0</v>
      </c>
      <c r="BL829" s="6" t="s">
        <v>1599</v>
      </c>
    </row>
    <row r="830" spans="1:64" ht="14.4" x14ac:dyDescent="0.3">
      <c r="A830" s="131" t="s">
        <v>186</v>
      </c>
      <c r="B830" s="131" t="s">
        <v>248</v>
      </c>
      <c r="C830" s="34">
        <v>6</v>
      </c>
      <c r="D830" s="34">
        <v>6</v>
      </c>
      <c r="E830" s="34">
        <v>0</v>
      </c>
      <c r="F830" s="34">
        <v>2</v>
      </c>
      <c r="G830" s="34">
        <v>3</v>
      </c>
      <c r="H830" s="34">
        <v>1</v>
      </c>
      <c r="I830" s="34">
        <v>0</v>
      </c>
      <c r="J830" s="139">
        <v>0</v>
      </c>
      <c r="K830" s="132">
        <f t="shared" si="162"/>
        <v>6</v>
      </c>
      <c r="L830" s="24"/>
      <c r="M830" s="116"/>
      <c r="N830" s="147"/>
      <c r="O830" s="147"/>
      <c r="P830" s="148"/>
      <c r="Q830" s="148"/>
      <c r="S830" s="9" t="s">
        <v>1478</v>
      </c>
      <c r="T830" s="113">
        <v>0</v>
      </c>
      <c r="U830" s="113">
        <v>0</v>
      </c>
      <c r="V830" s="113">
        <v>0</v>
      </c>
      <c r="W830" s="113">
        <v>0</v>
      </c>
      <c r="X830" s="113">
        <v>0</v>
      </c>
      <c r="Y830" s="9">
        <f t="shared" ref="Y830:Y836" si="164">SUM(T830:X830)</f>
        <v>0</v>
      </c>
      <c r="AL830" s="6" t="s">
        <v>1600</v>
      </c>
      <c r="AM830" s="62">
        <v>3</v>
      </c>
      <c r="AN830" s="62">
        <v>3</v>
      </c>
      <c r="AO830" s="62">
        <v>1</v>
      </c>
      <c r="AP830" s="62">
        <v>1</v>
      </c>
      <c r="AQ830" s="62">
        <v>1</v>
      </c>
      <c r="AR830" s="62">
        <v>0</v>
      </c>
      <c r="AS830" s="62">
        <v>0</v>
      </c>
      <c r="AT830" s="61">
        <v>0</v>
      </c>
      <c r="AU830" s="61">
        <v>1</v>
      </c>
      <c r="AV830" s="62">
        <v>1</v>
      </c>
      <c r="AW830" s="62">
        <v>0</v>
      </c>
      <c r="AX830" s="62">
        <v>0</v>
      </c>
      <c r="AY830" s="62">
        <v>1</v>
      </c>
      <c r="AZ830" s="62">
        <v>0</v>
      </c>
      <c r="BA830" s="62">
        <v>0</v>
      </c>
      <c r="BB830" s="62">
        <v>1</v>
      </c>
      <c r="BC830" s="62">
        <v>0</v>
      </c>
      <c r="BD830" s="62">
        <v>0</v>
      </c>
      <c r="BE830" s="62">
        <v>0</v>
      </c>
      <c r="BF830" s="62">
        <v>0</v>
      </c>
      <c r="BG830" s="62">
        <v>1</v>
      </c>
      <c r="BH830" s="62">
        <v>0</v>
      </c>
      <c r="BI830" s="62">
        <v>0</v>
      </c>
      <c r="BJ830" s="62">
        <v>0</v>
      </c>
      <c r="BK830" s="13">
        <v>0</v>
      </c>
      <c r="BL830" s="6" t="s">
        <v>1600</v>
      </c>
    </row>
    <row r="831" spans="1:64" ht="14.4" x14ac:dyDescent="0.3">
      <c r="A831" s="131" t="s">
        <v>186</v>
      </c>
      <c r="B831" s="131" t="s">
        <v>250</v>
      </c>
      <c r="C831" s="34">
        <v>584</v>
      </c>
      <c r="D831" s="34">
        <v>583</v>
      </c>
      <c r="E831" s="34">
        <v>8</v>
      </c>
      <c r="F831" s="34">
        <v>38</v>
      </c>
      <c r="G831" s="34">
        <v>25</v>
      </c>
      <c r="H831" s="34">
        <v>63</v>
      </c>
      <c r="I831" s="34">
        <v>449</v>
      </c>
      <c r="J831" s="139">
        <v>0</v>
      </c>
      <c r="K831" s="132">
        <f t="shared" si="162"/>
        <v>583</v>
      </c>
      <c r="L831" s="24"/>
      <c r="M831" s="116">
        <v>726</v>
      </c>
      <c r="N831" s="147"/>
      <c r="O831" s="147"/>
      <c r="P831" s="148"/>
      <c r="Q831" s="148"/>
      <c r="S831" s="40" t="s">
        <v>1479</v>
      </c>
      <c r="T831" s="46">
        <v>0</v>
      </c>
      <c r="U831" s="46">
        <v>0</v>
      </c>
      <c r="V831" s="46">
        <v>0</v>
      </c>
      <c r="W831" s="46">
        <v>0</v>
      </c>
      <c r="X831" s="46">
        <v>0</v>
      </c>
      <c r="Y831" s="9">
        <f t="shared" si="164"/>
        <v>0</v>
      </c>
      <c r="AL831" s="6" t="s">
        <v>1601</v>
      </c>
      <c r="AM831" s="62">
        <v>10</v>
      </c>
      <c r="AN831" s="62">
        <v>3</v>
      </c>
      <c r="AO831" s="62">
        <v>5</v>
      </c>
      <c r="AP831" s="62">
        <v>3</v>
      </c>
      <c r="AQ831" s="62">
        <v>2</v>
      </c>
      <c r="AR831" s="62">
        <v>0</v>
      </c>
      <c r="AS831" s="62">
        <v>0</v>
      </c>
      <c r="AT831" s="61">
        <v>0</v>
      </c>
      <c r="AU831" s="61">
        <v>1</v>
      </c>
      <c r="AV831" s="62">
        <v>1</v>
      </c>
      <c r="AW831" s="62">
        <v>0</v>
      </c>
      <c r="AX831" s="62">
        <v>0</v>
      </c>
      <c r="AY831" s="62">
        <v>1</v>
      </c>
      <c r="AZ831" s="62">
        <v>0</v>
      </c>
      <c r="BA831" s="62">
        <v>0</v>
      </c>
      <c r="BB831" s="62">
        <v>1</v>
      </c>
      <c r="BC831" s="62">
        <v>0</v>
      </c>
      <c r="BD831" s="62">
        <v>0</v>
      </c>
      <c r="BE831" s="62">
        <v>0</v>
      </c>
      <c r="BF831" s="62">
        <v>0</v>
      </c>
      <c r="BG831" s="62">
        <v>1</v>
      </c>
      <c r="BH831" s="62">
        <v>0</v>
      </c>
      <c r="BI831" s="62">
        <v>0</v>
      </c>
      <c r="BJ831" s="62">
        <v>0</v>
      </c>
      <c r="BK831" s="13">
        <v>0</v>
      </c>
      <c r="BL831" s="6" t="s">
        <v>1601</v>
      </c>
    </row>
    <row r="832" spans="1:64" ht="14.4" x14ac:dyDescent="0.3">
      <c r="A832" s="136" t="s">
        <v>1483</v>
      </c>
      <c r="B832" s="136" t="s">
        <v>250</v>
      </c>
      <c r="C832" s="37">
        <v>1</v>
      </c>
      <c r="D832" s="37">
        <v>1</v>
      </c>
      <c r="E832" s="37">
        <v>0</v>
      </c>
      <c r="F832" s="37">
        <v>0</v>
      </c>
      <c r="G832" s="37">
        <v>0</v>
      </c>
      <c r="H832" s="37">
        <v>1</v>
      </c>
      <c r="I832" s="37">
        <v>0</v>
      </c>
      <c r="J832" s="37">
        <v>0</v>
      </c>
      <c r="K832" s="135">
        <f t="shared" si="162"/>
        <v>1</v>
      </c>
      <c r="L832" s="24"/>
      <c r="M832" s="116">
        <v>1</v>
      </c>
      <c r="N832" s="147"/>
      <c r="O832" s="147"/>
      <c r="P832" s="148"/>
      <c r="Q832" s="148"/>
      <c r="S832" s="9" t="s">
        <v>1480</v>
      </c>
      <c r="T832" s="45">
        <v>0</v>
      </c>
      <c r="U832" s="45">
        <v>0</v>
      </c>
      <c r="V832" s="45">
        <v>0</v>
      </c>
      <c r="W832" s="45">
        <v>1</v>
      </c>
      <c r="X832" s="45">
        <v>0</v>
      </c>
      <c r="Y832" s="9">
        <f t="shared" si="164"/>
        <v>1</v>
      </c>
      <c r="AL832" s="6" t="s">
        <v>1603</v>
      </c>
      <c r="AM832" s="62">
        <v>51</v>
      </c>
      <c r="AN832" s="62">
        <v>46</v>
      </c>
      <c r="AO832" s="62">
        <v>37</v>
      </c>
      <c r="AP832" s="62">
        <v>28</v>
      </c>
      <c r="AQ832" s="62">
        <v>23</v>
      </c>
      <c r="AR832" s="62">
        <v>12</v>
      </c>
      <c r="AS832" s="62">
        <v>18</v>
      </c>
      <c r="AT832" s="61">
        <v>8</v>
      </c>
      <c r="AU832" s="61">
        <v>10</v>
      </c>
      <c r="AV832" s="62">
        <v>4</v>
      </c>
      <c r="AW832" s="62">
        <v>1</v>
      </c>
      <c r="AX832" s="62">
        <v>5</v>
      </c>
      <c r="AY832" s="62">
        <v>3</v>
      </c>
      <c r="AZ832" s="62">
        <v>0</v>
      </c>
      <c r="BA832" s="62">
        <v>0</v>
      </c>
      <c r="BB832" s="62">
        <v>2</v>
      </c>
      <c r="BC832" s="62">
        <v>0</v>
      </c>
      <c r="BD832" s="62">
        <v>0</v>
      </c>
      <c r="BE832" s="62">
        <v>0</v>
      </c>
      <c r="BF832" s="62">
        <v>4</v>
      </c>
      <c r="BG832" s="62">
        <v>1</v>
      </c>
      <c r="BH832" s="62">
        <v>1</v>
      </c>
      <c r="BI832" s="62">
        <v>0</v>
      </c>
      <c r="BJ832" s="62">
        <v>0</v>
      </c>
      <c r="BK832" s="13">
        <v>0</v>
      </c>
      <c r="BL832" s="6" t="s">
        <v>1603</v>
      </c>
    </row>
    <row r="833" spans="1:64" ht="14.4" x14ac:dyDescent="0.3">
      <c r="A833" s="141" t="s">
        <v>1504</v>
      </c>
      <c r="B833" s="142"/>
      <c r="C833" s="43">
        <f>SUM(C819:C832)</f>
        <v>916</v>
      </c>
      <c r="D833" s="43">
        <f>SUM(D819:D832)</f>
        <v>909</v>
      </c>
      <c r="E833" s="43">
        <f t="shared" ref="E833:J833" si="165">SUM(E819:E832)</f>
        <v>20</v>
      </c>
      <c r="F833" s="43">
        <f t="shared" si="165"/>
        <v>71</v>
      </c>
      <c r="G833" s="43">
        <f t="shared" si="165"/>
        <v>36</v>
      </c>
      <c r="H833" s="43">
        <f t="shared" si="165"/>
        <v>150</v>
      </c>
      <c r="I833" s="43">
        <f t="shared" si="165"/>
        <v>632</v>
      </c>
      <c r="J833" s="43">
        <f t="shared" si="165"/>
        <v>0</v>
      </c>
      <c r="K833" s="132">
        <f>SUM(E833:J833)</f>
        <v>909</v>
      </c>
      <c r="L833" s="24"/>
      <c r="M833" s="116">
        <f>SUM(M819:M832)</f>
        <v>909</v>
      </c>
      <c r="N833" s="147"/>
      <c r="O833" s="147"/>
      <c r="P833" s="147"/>
      <c r="Q833" s="148"/>
      <c r="S833" s="40" t="s">
        <v>1481</v>
      </c>
      <c r="T833" s="46">
        <v>0</v>
      </c>
      <c r="U833" s="46">
        <v>4</v>
      </c>
      <c r="V833" s="46">
        <v>0</v>
      </c>
      <c r="W833" s="46">
        <v>11</v>
      </c>
      <c r="X833" s="46">
        <v>0</v>
      </c>
      <c r="Y833" s="9">
        <f t="shared" si="164"/>
        <v>15</v>
      </c>
      <c r="AL833" s="6" t="s">
        <v>1620</v>
      </c>
      <c r="AM833" s="62">
        <v>713</v>
      </c>
      <c r="AN833" s="62">
        <v>352</v>
      </c>
      <c r="AO833" s="62">
        <v>266</v>
      </c>
      <c r="AP833" s="62">
        <v>249</v>
      </c>
      <c r="AQ833" s="62">
        <v>156</v>
      </c>
      <c r="AR833" s="62">
        <v>84</v>
      </c>
      <c r="AS833" s="62">
        <v>62</v>
      </c>
      <c r="AT833" s="61">
        <v>82</v>
      </c>
      <c r="AU833" s="61">
        <v>42</v>
      </c>
      <c r="AV833" s="62">
        <v>52</v>
      </c>
      <c r="AW833" s="62">
        <v>37</v>
      </c>
      <c r="AX833" s="62">
        <v>17</v>
      </c>
      <c r="AY833" s="62">
        <v>19</v>
      </c>
      <c r="AZ833" s="62">
        <v>37</v>
      </c>
      <c r="BA833" s="62">
        <v>13</v>
      </c>
      <c r="BB833" s="62">
        <v>19</v>
      </c>
      <c r="BC833" s="62">
        <v>16</v>
      </c>
      <c r="BD833" s="121">
        <v>11</v>
      </c>
      <c r="BE833" s="62">
        <v>3</v>
      </c>
      <c r="BF833" s="62">
        <v>6</v>
      </c>
      <c r="BG833" s="62">
        <v>2</v>
      </c>
      <c r="BH833" s="62">
        <v>3</v>
      </c>
      <c r="BI833" s="62">
        <v>5</v>
      </c>
      <c r="BJ833" s="62">
        <v>3</v>
      </c>
      <c r="BK833" s="62">
        <v>0</v>
      </c>
      <c r="BL833" s="6" t="s">
        <v>1620</v>
      </c>
    </row>
    <row r="834" spans="1:64" ht="14.4" x14ac:dyDescent="0.3">
      <c r="K834" s="73"/>
      <c r="L834" s="140"/>
      <c r="M834" s="140"/>
      <c r="N834" s="147"/>
      <c r="O834" s="147"/>
      <c r="P834" s="147"/>
      <c r="Q834" s="148"/>
      <c r="S834" s="10" t="s">
        <v>1482</v>
      </c>
      <c r="T834" s="113">
        <v>2</v>
      </c>
      <c r="U834" s="113">
        <v>6</v>
      </c>
      <c r="V834" s="113">
        <v>2</v>
      </c>
      <c r="W834" s="113">
        <v>15</v>
      </c>
      <c r="X834" s="113">
        <v>0</v>
      </c>
      <c r="Y834" s="9">
        <f t="shared" si="164"/>
        <v>25</v>
      </c>
      <c r="AL834" s="6" t="s">
        <v>1621</v>
      </c>
      <c r="AM834" s="62">
        <v>1</v>
      </c>
      <c r="AN834" s="62">
        <v>28</v>
      </c>
      <c r="AO834" s="62">
        <v>72</v>
      </c>
      <c r="AP834" s="62">
        <v>273</v>
      </c>
      <c r="AQ834" s="62">
        <v>355</v>
      </c>
      <c r="AR834" s="62">
        <v>161</v>
      </c>
      <c r="AS834" s="62">
        <v>145</v>
      </c>
      <c r="AT834" s="61">
        <v>92</v>
      </c>
      <c r="AU834" s="61">
        <v>72</v>
      </c>
      <c r="AV834" s="62">
        <v>60</v>
      </c>
      <c r="AW834" s="62">
        <v>43</v>
      </c>
      <c r="AX834" s="62">
        <v>40</v>
      </c>
      <c r="AY834" s="62">
        <v>31</v>
      </c>
      <c r="AZ834" s="62">
        <v>39</v>
      </c>
      <c r="BA834" s="62">
        <v>28</v>
      </c>
      <c r="BB834" s="62">
        <v>32</v>
      </c>
      <c r="BC834" s="62">
        <v>17</v>
      </c>
      <c r="BD834" s="121">
        <v>29</v>
      </c>
      <c r="BE834" s="62">
        <v>10</v>
      </c>
      <c r="BF834" s="62">
        <v>15</v>
      </c>
      <c r="BG834" s="62">
        <v>6</v>
      </c>
      <c r="BH834" s="62">
        <v>14</v>
      </c>
      <c r="BI834" s="62">
        <v>7</v>
      </c>
      <c r="BJ834" s="62">
        <v>4</v>
      </c>
      <c r="BK834" s="62">
        <v>1</v>
      </c>
      <c r="BL834" s="6" t="s">
        <v>1621</v>
      </c>
    </row>
    <row r="835" spans="1:64" ht="14.4" x14ac:dyDescent="0.3">
      <c r="K835" s="73"/>
      <c r="L835" s="140"/>
      <c r="M835" s="140"/>
      <c r="N835" s="147"/>
      <c r="O835" s="147"/>
      <c r="P835" s="147"/>
      <c r="Q835" s="148"/>
      <c r="S835" s="40" t="s">
        <v>1483</v>
      </c>
      <c r="T835" s="114">
        <v>0</v>
      </c>
      <c r="U835" s="114">
        <v>0</v>
      </c>
      <c r="V835" s="114">
        <v>0</v>
      </c>
      <c r="W835" s="114">
        <v>0</v>
      </c>
      <c r="X835" s="114">
        <v>0</v>
      </c>
      <c r="Y835" s="9">
        <f t="shared" si="164"/>
        <v>0</v>
      </c>
      <c r="BI835" s="25"/>
    </row>
    <row r="836" spans="1:64" ht="14.4" x14ac:dyDescent="0.3">
      <c r="L836" s="140"/>
      <c r="M836" s="140"/>
      <c r="N836" s="147"/>
      <c r="O836" s="147"/>
      <c r="P836" s="147"/>
      <c r="Q836" s="148"/>
      <c r="S836" s="73"/>
      <c r="T836" s="24">
        <f>SUM(T830:T835)</f>
        <v>2</v>
      </c>
      <c r="U836" s="24">
        <f>SUM(U830:U835)</f>
        <v>10</v>
      </c>
      <c r="V836" s="24">
        <f>SUM(V830:V835)</f>
        <v>2</v>
      </c>
      <c r="W836" s="24">
        <f>SUM(W830:W835)</f>
        <v>27</v>
      </c>
      <c r="X836" s="24">
        <f>SUM(X830:X835)</f>
        <v>0</v>
      </c>
      <c r="Y836" s="9">
        <f t="shared" si="164"/>
        <v>41</v>
      </c>
      <c r="BI836" s="25"/>
    </row>
    <row r="837" spans="1:64" ht="14.4" x14ac:dyDescent="0.3">
      <c r="L837" s="140"/>
      <c r="M837" s="140"/>
      <c r="N837" s="147"/>
      <c r="O837" s="147"/>
      <c r="P837" s="147"/>
      <c r="Q837" s="148"/>
      <c r="BI837" s="25"/>
    </row>
    <row r="838" spans="1:64" ht="14.4" x14ac:dyDescent="0.3">
      <c r="M838" s="73"/>
      <c r="N838" s="147"/>
      <c r="O838" s="147"/>
      <c r="P838" s="147"/>
      <c r="Q838" s="148"/>
      <c r="AL838" s="6" t="s">
        <v>5</v>
      </c>
      <c r="AM838" s="6" t="s">
        <v>1585</v>
      </c>
      <c r="AN838" s="6" t="s">
        <v>1542</v>
      </c>
      <c r="AO838" s="6" t="s">
        <v>1543</v>
      </c>
      <c r="AP838" s="6" t="s">
        <v>1544</v>
      </c>
      <c r="AQ838" s="6" t="s">
        <v>1545</v>
      </c>
      <c r="AR838" s="6" t="s">
        <v>1546</v>
      </c>
      <c r="AS838" s="6" t="s">
        <v>1547</v>
      </c>
      <c r="AT838" s="65" t="s">
        <v>1548</v>
      </c>
      <c r="AU838" s="65" t="s">
        <v>1549</v>
      </c>
      <c r="AV838" s="6" t="s">
        <v>1550</v>
      </c>
      <c r="AW838" s="6" t="s">
        <v>1551</v>
      </c>
      <c r="AX838" s="6" t="s">
        <v>1552</v>
      </c>
      <c r="AY838" s="6" t="s">
        <v>1553</v>
      </c>
      <c r="AZ838" s="6" t="s">
        <v>1554</v>
      </c>
      <c r="BA838" s="6" t="s">
        <v>1555</v>
      </c>
      <c r="BB838" s="6" t="s">
        <v>1556</v>
      </c>
      <c r="BC838" s="6" t="s">
        <v>1557</v>
      </c>
      <c r="BD838" s="6" t="s">
        <v>1558</v>
      </c>
      <c r="BE838" s="6" t="s">
        <v>1559</v>
      </c>
      <c r="BF838" s="6" t="s">
        <v>1560</v>
      </c>
      <c r="BG838" s="6" t="s">
        <v>1561</v>
      </c>
      <c r="BH838" s="6" t="s">
        <v>1562</v>
      </c>
      <c r="BI838" s="23" t="s">
        <v>1624</v>
      </c>
      <c r="BJ838" s="6" t="s">
        <v>1564</v>
      </c>
      <c r="BK838" s="6" t="s">
        <v>1565</v>
      </c>
    </row>
    <row r="839" spans="1:64" ht="14.4" x14ac:dyDescent="0.3">
      <c r="L839" s="73"/>
      <c r="M839" s="73"/>
      <c r="N839" s="147"/>
      <c r="O839" s="147"/>
      <c r="P839" s="147"/>
      <c r="Q839" s="148"/>
      <c r="S839" s="9" t="s">
        <v>1507</v>
      </c>
      <c r="T839" s="9" t="s">
        <v>80</v>
      </c>
      <c r="U839" s="9" t="s">
        <v>51</v>
      </c>
      <c r="V839" s="9" t="s">
        <v>97</v>
      </c>
      <c r="W839" s="9" t="s">
        <v>63</v>
      </c>
      <c r="X839" s="9" t="s">
        <v>59</v>
      </c>
      <c r="Y839" s="9" t="s">
        <v>1508</v>
      </c>
      <c r="AL839" s="6" t="s">
        <v>1622</v>
      </c>
      <c r="AM839" s="62">
        <v>0</v>
      </c>
      <c r="AN839" s="62">
        <v>0</v>
      </c>
      <c r="AO839" s="62">
        <v>0</v>
      </c>
      <c r="AP839" s="62">
        <v>0</v>
      </c>
      <c r="AQ839" s="62">
        <v>2</v>
      </c>
      <c r="AR839" s="62">
        <v>15</v>
      </c>
      <c r="AS839" s="62">
        <v>39</v>
      </c>
      <c r="AT839" s="61">
        <v>174</v>
      </c>
      <c r="AU839" s="61">
        <v>257</v>
      </c>
      <c r="AV839" s="62">
        <v>409</v>
      </c>
      <c r="AW839" s="62">
        <v>233</v>
      </c>
      <c r="AX839" s="62">
        <v>203</v>
      </c>
      <c r="AY839" s="62">
        <v>114</v>
      </c>
      <c r="AZ839" s="62">
        <v>154</v>
      </c>
      <c r="BA839" s="62">
        <v>112</v>
      </c>
      <c r="BB839" s="62">
        <v>124</v>
      </c>
      <c r="BC839" s="62">
        <v>60</v>
      </c>
      <c r="BD839" s="121">
        <v>87</v>
      </c>
      <c r="BE839" s="62">
        <v>39</v>
      </c>
      <c r="BF839" s="62">
        <v>57</v>
      </c>
      <c r="BG839" s="62">
        <v>29</v>
      </c>
      <c r="BH839" s="62">
        <v>50</v>
      </c>
      <c r="BI839" s="62">
        <v>34</v>
      </c>
      <c r="BJ839" s="62">
        <v>35</v>
      </c>
      <c r="BK839" s="62">
        <v>18</v>
      </c>
      <c r="BL839" s="6" t="s">
        <v>1622</v>
      </c>
    </row>
    <row r="840" spans="1:64" ht="14.4" x14ac:dyDescent="0.3">
      <c r="L840" s="73"/>
      <c r="M840" s="73"/>
      <c r="N840" s="147"/>
      <c r="O840" s="147"/>
      <c r="P840" s="147"/>
      <c r="Q840" s="148"/>
      <c r="S840" s="9" t="s">
        <v>1478</v>
      </c>
      <c r="T840" s="20">
        <v>0</v>
      </c>
      <c r="U840" s="20">
        <v>0</v>
      </c>
      <c r="V840" s="20">
        <v>0</v>
      </c>
      <c r="W840" s="45">
        <v>0</v>
      </c>
      <c r="X840" s="20">
        <v>0</v>
      </c>
      <c r="Y840" s="10">
        <f t="shared" ref="Y840:Y846" si="166">SUM(T840:W840)</f>
        <v>0</v>
      </c>
      <c r="Z840" s="9" t="s">
        <v>1478</v>
      </c>
      <c r="AL840" s="122" t="s">
        <v>1587</v>
      </c>
      <c r="AM840" s="123">
        <v>0</v>
      </c>
      <c r="AN840" s="123">
        <v>0</v>
      </c>
      <c r="AO840" s="123">
        <v>0</v>
      </c>
      <c r="AP840" s="123">
        <v>0</v>
      </c>
      <c r="AQ840" s="123">
        <v>0</v>
      </c>
      <c r="AR840" s="123">
        <v>0</v>
      </c>
      <c r="AS840" s="123">
        <v>0</v>
      </c>
      <c r="AT840" s="123">
        <v>0</v>
      </c>
      <c r="AU840" s="123">
        <v>0</v>
      </c>
      <c r="AV840" s="123">
        <v>2</v>
      </c>
      <c r="AW840" s="123">
        <v>10</v>
      </c>
      <c r="AX840" s="123">
        <v>51</v>
      </c>
      <c r="AY840" s="123">
        <v>115</v>
      </c>
      <c r="AZ840" s="123">
        <v>428</v>
      </c>
      <c r="BA840" s="123">
        <v>525</v>
      </c>
      <c r="BB840" s="123">
        <v>467</v>
      </c>
      <c r="BC840" s="123">
        <v>379</v>
      </c>
      <c r="BD840" s="124">
        <v>320</v>
      </c>
      <c r="BE840" s="124">
        <v>115</v>
      </c>
      <c r="BF840" s="123">
        <v>91</v>
      </c>
      <c r="BG840" s="123">
        <v>54</v>
      </c>
      <c r="BH840" s="125">
        <v>62</v>
      </c>
      <c r="BI840" s="126">
        <v>37</v>
      </c>
      <c r="BJ840" s="126">
        <v>45</v>
      </c>
      <c r="BK840" s="126">
        <v>34</v>
      </c>
      <c r="BL840" s="122" t="s">
        <v>1587</v>
      </c>
    </row>
    <row r="841" spans="1:64" ht="14.4" x14ac:dyDescent="0.3">
      <c r="L841" s="73"/>
      <c r="M841" s="73"/>
      <c r="N841" s="147"/>
      <c r="O841" s="147"/>
      <c r="P841" s="147"/>
      <c r="Q841" s="148"/>
      <c r="S841" s="40" t="s">
        <v>1479</v>
      </c>
      <c r="T841" s="38">
        <v>0</v>
      </c>
      <c r="U841" s="38">
        <v>0</v>
      </c>
      <c r="V841" s="38">
        <v>0</v>
      </c>
      <c r="W841" s="46">
        <v>1</v>
      </c>
      <c r="X841" s="38">
        <v>0</v>
      </c>
      <c r="Y841" s="10">
        <f t="shared" si="166"/>
        <v>1</v>
      </c>
      <c r="Z841" s="40" t="s">
        <v>1479</v>
      </c>
      <c r="AL841" s="6" t="s">
        <v>1631</v>
      </c>
      <c r="AM841" s="62">
        <v>0</v>
      </c>
      <c r="AN841" s="62">
        <v>0</v>
      </c>
      <c r="AO841" s="62">
        <v>0</v>
      </c>
      <c r="AP841" s="62">
        <v>0</v>
      </c>
      <c r="AQ841" s="62">
        <v>0</v>
      </c>
      <c r="AR841" s="62">
        <v>0</v>
      </c>
      <c r="AS841" s="62">
        <v>0</v>
      </c>
      <c r="AT841" s="62">
        <v>0</v>
      </c>
      <c r="AU841" s="62">
        <v>0</v>
      </c>
      <c r="AV841" s="62">
        <v>1</v>
      </c>
      <c r="AW841" s="62">
        <v>7</v>
      </c>
      <c r="AX841" s="62">
        <v>40</v>
      </c>
      <c r="AY841" s="62">
        <v>42</v>
      </c>
      <c r="AZ841" s="62">
        <v>161</v>
      </c>
      <c r="BA841" s="62">
        <v>182</v>
      </c>
      <c r="BB841" s="62">
        <v>349</v>
      </c>
      <c r="BC841" s="62">
        <v>202</v>
      </c>
      <c r="BD841" s="121">
        <v>211</v>
      </c>
      <c r="BE841" s="62">
        <v>120</v>
      </c>
      <c r="BF841" s="62">
        <v>162</v>
      </c>
      <c r="BG841" s="62">
        <v>71</v>
      </c>
      <c r="BH841" s="62">
        <v>109</v>
      </c>
      <c r="BI841" s="62">
        <v>69</v>
      </c>
      <c r="BJ841" s="62">
        <v>64</v>
      </c>
      <c r="BK841" s="62">
        <v>30</v>
      </c>
      <c r="BL841" s="6" t="s">
        <v>1631</v>
      </c>
    </row>
    <row r="842" spans="1:64" ht="14.4" x14ac:dyDescent="0.3">
      <c r="L842" s="73"/>
      <c r="M842" s="140"/>
      <c r="N842" s="147"/>
      <c r="O842" s="147"/>
      <c r="P842" s="147"/>
      <c r="Q842" s="148"/>
      <c r="S842" s="9" t="s">
        <v>1480</v>
      </c>
      <c r="T842" s="18">
        <v>0</v>
      </c>
      <c r="U842" s="18">
        <v>5</v>
      </c>
      <c r="V842" s="18">
        <v>0</v>
      </c>
      <c r="W842" s="45">
        <v>13</v>
      </c>
      <c r="X842" s="20">
        <v>34</v>
      </c>
      <c r="Y842" s="10">
        <f t="shared" si="166"/>
        <v>18</v>
      </c>
      <c r="Z842" s="9" t="s">
        <v>1480</v>
      </c>
      <c r="AL842" s="122" t="s">
        <v>1589</v>
      </c>
      <c r="AM842" s="123">
        <v>0</v>
      </c>
      <c r="AN842" s="123">
        <v>0</v>
      </c>
      <c r="AO842" s="123">
        <v>0</v>
      </c>
      <c r="AP842" s="123">
        <v>0</v>
      </c>
      <c r="AQ842" s="123">
        <v>0</v>
      </c>
      <c r="AR842" s="123">
        <v>0</v>
      </c>
      <c r="AS842" s="123">
        <v>0</v>
      </c>
      <c r="AT842" s="123">
        <v>0</v>
      </c>
      <c r="AU842" s="123">
        <v>0</v>
      </c>
      <c r="AV842" s="123">
        <v>0</v>
      </c>
      <c r="AW842" s="123">
        <v>0</v>
      </c>
      <c r="AX842" s="123">
        <v>13</v>
      </c>
      <c r="AY842" s="123">
        <v>33</v>
      </c>
      <c r="AZ842" s="123">
        <v>51</v>
      </c>
      <c r="BA842" s="123">
        <v>28</v>
      </c>
      <c r="BB842" s="123">
        <v>181</v>
      </c>
      <c r="BC842" s="123">
        <v>177</v>
      </c>
      <c r="BD842" s="124">
        <v>386</v>
      </c>
      <c r="BE842" s="124">
        <v>395</v>
      </c>
      <c r="BF842" s="123">
        <v>522</v>
      </c>
      <c r="BG842" s="123">
        <v>271</v>
      </c>
      <c r="BH842" s="125">
        <v>333</v>
      </c>
      <c r="BI842" s="126">
        <v>316</v>
      </c>
      <c r="BJ842" s="126">
        <v>325</v>
      </c>
      <c r="BK842" s="126">
        <v>83</v>
      </c>
      <c r="BL842" s="122" t="s">
        <v>1589</v>
      </c>
    </row>
    <row r="843" spans="1:64" ht="14.4" x14ac:dyDescent="0.3">
      <c r="L843" s="73"/>
      <c r="M843" s="140"/>
      <c r="N843" s="147"/>
      <c r="O843" s="147"/>
      <c r="P843" s="147"/>
      <c r="Q843" s="148"/>
      <c r="S843" s="40" t="s">
        <v>1481</v>
      </c>
      <c r="T843" s="38">
        <v>2</v>
      </c>
      <c r="U843" s="38">
        <v>7</v>
      </c>
      <c r="V843" s="38">
        <v>3</v>
      </c>
      <c r="W843" s="46">
        <v>18</v>
      </c>
      <c r="X843" s="38">
        <v>83</v>
      </c>
      <c r="Y843" s="10">
        <f t="shared" si="166"/>
        <v>30</v>
      </c>
      <c r="Z843" s="40" t="s">
        <v>1481</v>
      </c>
      <c r="AL843" s="6" t="s">
        <v>1632</v>
      </c>
      <c r="AM843" s="62">
        <v>0</v>
      </c>
      <c r="AN843" s="62">
        <v>0</v>
      </c>
      <c r="AO843" s="62">
        <v>0</v>
      </c>
      <c r="AP843" s="62">
        <v>0</v>
      </c>
      <c r="AQ843" s="62">
        <v>0</v>
      </c>
      <c r="AR843" s="62">
        <v>0</v>
      </c>
      <c r="AS843" s="62">
        <v>0</v>
      </c>
      <c r="AT843" s="62">
        <v>0</v>
      </c>
      <c r="AU843" s="62">
        <v>0</v>
      </c>
      <c r="AV843" s="62">
        <v>0</v>
      </c>
      <c r="AW843" s="62">
        <v>0</v>
      </c>
      <c r="AX843" s="62">
        <v>0</v>
      </c>
      <c r="AY843" s="62">
        <v>0</v>
      </c>
      <c r="AZ843" s="62">
        <v>0</v>
      </c>
      <c r="BA843" s="62">
        <v>0</v>
      </c>
      <c r="BB843" s="62">
        <v>0</v>
      </c>
      <c r="BC843" s="62">
        <v>0</v>
      </c>
      <c r="BD843" s="121">
        <v>61</v>
      </c>
      <c r="BE843" s="62">
        <v>57</v>
      </c>
      <c r="BF843" s="62">
        <v>152</v>
      </c>
      <c r="BG843" s="62">
        <v>72</v>
      </c>
      <c r="BH843" s="62">
        <v>204</v>
      </c>
      <c r="BI843" s="62">
        <v>229</v>
      </c>
      <c r="BJ843" s="62">
        <v>320</v>
      </c>
      <c r="BK843" s="62">
        <v>186</v>
      </c>
      <c r="BL843" s="6" t="s">
        <v>1632</v>
      </c>
    </row>
    <row r="844" spans="1:64" ht="14.4" x14ac:dyDescent="0.3">
      <c r="C844" s="73"/>
      <c r="D844" s="146"/>
      <c r="E844" s="146"/>
      <c r="F844" s="149"/>
      <c r="G844" s="16"/>
      <c r="H844" s="146"/>
      <c r="I844" s="146"/>
      <c r="J844" s="146"/>
      <c r="K844" s="149"/>
      <c r="L844" s="73"/>
      <c r="M844" s="73"/>
      <c r="N844" s="147"/>
      <c r="O844" s="147"/>
      <c r="P844" s="147"/>
      <c r="Q844" s="148"/>
      <c r="S844" s="10" t="s">
        <v>1482</v>
      </c>
      <c r="T844" s="20">
        <v>16</v>
      </c>
      <c r="U844" s="20">
        <v>49</v>
      </c>
      <c r="V844" s="20">
        <v>31</v>
      </c>
      <c r="W844" s="45">
        <v>90</v>
      </c>
      <c r="X844" s="20">
        <v>515</v>
      </c>
      <c r="Y844" s="10">
        <f t="shared" si="166"/>
        <v>186</v>
      </c>
      <c r="Z844" s="10" t="s">
        <v>1482</v>
      </c>
      <c r="AL844" s="122" t="s">
        <v>1590</v>
      </c>
      <c r="AM844" s="123">
        <v>0</v>
      </c>
      <c r="AN844" s="123">
        <v>0</v>
      </c>
      <c r="AO844" s="123">
        <v>0</v>
      </c>
      <c r="AP844" s="123">
        <v>0</v>
      </c>
      <c r="AQ844" s="123">
        <v>0</v>
      </c>
      <c r="AR844" s="123">
        <v>0</v>
      </c>
      <c r="AS844" s="123">
        <v>0</v>
      </c>
      <c r="AT844" s="123">
        <v>0</v>
      </c>
      <c r="AU844" s="123">
        <v>0</v>
      </c>
      <c r="AV844" s="123">
        <v>0</v>
      </c>
      <c r="AW844" s="123">
        <v>0</v>
      </c>
      <c r="AX844" s="123">
        <v>0</v>
      </c>
      <c r="AY844" s="123">
        <v>0</v>
      </c>
      <c r="AZ844" s="123">
        <v>0</v>
      </c>
      <c r="BA844" s="123">
        <v>0</v>
      </c>
      <c r="BB844" s="123">
        <v>0</v>
      </c>
      <c r="BC844" s="123">
        <v>0</v>
      </c>
      <c r="BD844" s="124">
        <v>0</v>
      </c>
      <c r="BE844" s="124">
        <v>0</v>
      </c>
      <c r="BF844" s="123">
        <v>76</v>
      </c>
      <c r="BG844" s="123">
        <v>315</v>
      </c>
      <c r="BH844" s="125">
        <v>456</v>
      </c>
      <c r="BI844" s="126">
        <v>337</v>
      </c>
      <c r="BJ844" s="126">
        <v>386</v>
      </c>
      <c r="BK844" s="126">
        <v>515</v>
      </c>
      <c r="BL844" s="122" t="s">
        <v>1590</v>
      </c>
    </row>
    <row r="845" spans="1:64" ht="14.4" x14ac:dyDescent="0.3">
      <c r="C845" s="73"/>
      <c r="D845" s="146"/>
      <c r="E845" s="146"/>
      <c r="F845" s="149"/>
      <c r="G845" s="16"/>
      <c r="H845" s="146"/>
      <c r="I845" s="146"/>
      <c r="J845" s="146"/>
      <c r="K845" s="149"/>
      <c r="L845" s="73"/>
      <c r="M845" s="73"/>
      <c r="N845" s="147"/>
      <c r="O845" s="147"/>
      <c r="P845" s="147"/>
      <c r="Q845" s="148"/>
      <c r="S845" s="40" t="s">
        <v>1483</v>
      </c>
      <c r="T845" s="38">
        <v>0</v>
      </c>
      <c r="U845" s="38">
        <v>0</v>
      </c>
      <c r="V845" s="38">
        <v>0</v>
      </c>
      <c r="W845" s="39">
        <v>1</v>
      </c>
      <c r="X845" s="38">
        <v>0</v>
      </c>
      <c r="Y845" s="10">
        <f t="shared" si="166"/>
        <v>1</v>
      </c>
      <c r="Z845" s="40" t="s">
        <v>1483</v>
      </c>
      <c r="AL845" s="6" t="s">
        <v>1633</v>
      </c>
      <c r="AM845" s="62">
        <v>0</v>
      </c>
      <c r="AN845" s="62">
        <v>0</v>
      </c>
      <c r="AO845" s="62">
        <v>0</v>
      </c>
      <c r="AP845" s="62">
        <v>0</v>
      </c>
      <c r="AQ845" s="62">
        <v>0</v>
      </c>
      <c r="AR845" s="62">
        <v>0</v>
      </c>
      <c r="AS845" s="62">
        <v>0</v>
      </c>
      <c r="AT845" s="62">
        <v>0</v>
      </c>
      <c r="AU845" s="62">
        <v>0</v>
      </c>
      <c r="AV845" s="62">
        <v>0</v>
      </c>
      <c r="AW845" s="62">
        <v>0</v>
      </c>
      <c r="AX845" s="62">
        <v>0</v>
      </c>
      <c r="AY845" s="62">
        <v>0</v>
      </c>
      <c r="AZ845" s="62">
        <v>0</v>
      </c>
      <c r="BA845" s="62">
        <v>0</v>
      </c>
      <c r="BB845" s="62">
        <v>0</v>
      </c>
      <c r="BC845" s="62">
        <v>0</v>
      </c>
      <c r="BD845" s="62">
        <v>0</v>
      </c>
      <c r="BE845" s="62">
        <v>0</v>
      </c>
      <c r="BF845" s="62">
        <v>0</v>
      </c>
      <c r="BG845" s="62">
        <v>0</v>
      </c>
      <c r="BH845" s="62">
        <v>0</v>
      </c>
      <c r="BI845" s="62">
        <v>0</v>
      </c>
      <c r="BJ845" s="62">
        <v>4</v>
      </c>
      <c r="BK845" s="62">
        <v>1</v>
      </c>
      <c r="BL845" s="6" t="s">
        <v>1633</v>
      </c>
    </row>
    <row r="846" spans="1:64" ht="14.4" x14ac:dyDescent="0.3">
      <c r="N846" s="147"/>
      <c r="O846" s="147"/>
      <c r="P846" s="147"/>
      <c r="Q846" s="148"/>
      <c r="T846" s="16">
        <f>SUM(T840:T845)</f>
        <v>18</v>
      </c>
      <c r="U846" s="16">
        <f>SUM(U840:U845)</f>
        <v>61</v>
      </c>
      <c r="V846" s="16">
        <f>SUM(V840:V845)</f>
        <v>34</v>
      </c>
      <c r="W846" s="16">
        <f>SUM(W840:W845)</f>
        <v>123</v>
      </c>
      <c r="X846" s="16">
        <f>SUM(X840:X845)</f>
        <v>632</v>
      </c>
      <c r="Y846" s="10">
        <f t="shared" si="166"/>
        <v>236</v>
      </c>
    </row>
    <row r="847" spans="1:64" ht="14.4" x14ac:dyDescent="0.3">
      <c r="N847" s="147"/>
      <c r="O847" s="147"/>
      <c r="P847" s="147"/>
      <c r="Q847" s="148"/>
    </row>
    <row r="848" spans="1:64" ht="14.4" x14ac:dyDescent="0.3">
      <c r="N848" s="147"/>
      <c r="O848" s="147"/>
      <c r="P848" s="147"/>
      <c r="Q848" s="148"/>
    </row>
    <row r="849" spans="1:74" ht="14.4" x14ac:dyDescent="0.3">
      <c r="N849" s="147"/>
      <c r="O849" s="147"/>
      <c r="P849" s="147"/>
      <c r="Q849" s="148"/>
    </row>
    <row r="850" spans="1:74" ht="14.4" x14ac:dyDescent="0.3">
      <c r="N850" s="147"/>
      <c r="O850" s="147"/>
      <c r="P850" s="147"/>
      <c r="Q850" s="148"/>
    </row>
    <row r="851" spans="1:74" ht="14.4" x14ac:dyDescent="0.3">
      <c r="N851" s="147"/>
      <c r="O851" s="147"/>
      <c r="P851" s="147"/>
      <c r="Q851" s="148"/>
    </row>
    <row r="852" spans="1:74" ht="14.4" x14ac:dyDescent="0.3">
      <c r="N852" s="147"/>
      <c r="O852" s="147"/>
      <c r="P852" s="147"/>
      <c r="Q852" s="148"/>
    </row>
    <row r="853" spans="1:74" ht="14.4" x14ac:dyDescent="0.3">
      <c r="N853" s="147"/>
      <c r="O853" s="147"/>
      <c r="P853" s="147"/>
      <c r="Q853" s="148"/>
    </row>
    <row r="854" spans="1:74" ht="39.6" x14ac:dyDescent="0.3">
      <c r="A854" s="28" t="s">
        <v>1564</v>
      </c>
      <c r="B854" s="28" t="s">
        <v>1492</v>
      </c>
      <c r="C854" s="28" t="s">
        <v>1468</v>
      </c>
      <c r="D854" s="28" t="s">
        <v>1493</v>
      </c>
      <c r="E854" s="28" t="s">
        <v>1494</v>
      </c>
      <c r="F854" s="28" t="s">
        <v>1495</v>
      </c>
      <c r="G854" s="28" t="s">
        <v>1496</v>
      </c>
      <c r="H854" s="28" t="s">
        <v>1497</v>
      </c>
      <c r="I854" s="28" t="s">
        <v>1498</v>
      </c>
      <c r="J854" s="31" t="s">
        <v>1500</v>
      </c>
      <c r="K854" s="32" t="s">
        <v>1501</v>
      </c>
      <c r="L854" s="21"/>
      <c r="M854" s="12" t="s">
        <v>1638</v>
      </c>
      <c r="N854" s="147"/>
      <c r="O854" s="147"/>
      <c r="P854" s="147"/>
      <c r="Q854" s="148"/>
      <c r="S854" s="21" t="s">
        <v>1564</v>
      </c>
      <c r="AL854" s="13" t="s">
        <v>1530</v>
      </c>
      <c r="AM854" s="61" t="s">
        <v>1564</v>
      </c>
      <c r="AN854" s="62"/>
      <c r="AO854" s="62"/>
      <c r="AP854" s="62"/>
      <c r="BR854" s="6"/>
      <c r="BV854" s="6"/>
    </row>
    <row r="855" spans="1:74" ht="14.4" x14ac:dyDescent="0.3">
      <c r="A855" s="131" t="s">
        <v>174</v>
      </c>
      <c r="B855" s="131" t="s">
        <v>250</v>
      </c>
      <c r="C855" s="34">
        <v>3</v>
      </c>
      <c r="D855" s="34">
        <v>3</v>
      </c>
      <c r="E855" s="43">
        <v>0</v>
      </c>
      <c r="F855" s="43">
        <v>0</v>
      </c>
      <c r="G855" s="43">
        <v>0</v>
      </c>
      <c r="H855" s="43">
        <v>3</v>
      </c>
      <c r="I855" s="43">
        <v>0</v>
      </c>
      <c r="J855" s="138">
        <v>0</v>
      </c>
      <c r="K855" s="132">
        <f t="shared" ref="K855:K871" si="167">SUM(E855:J855)</f>
        <v>3</v>
      </c>
      <c r="L855" s="24"/>
      <c r="M855" s="116">
        <v>3</v>
      </c>
      <c r="N855" s="147"/>
      <c r="O855" s="147"/>
      <c r="P855" s="147"/>
      <c r="Q855" s="148"/>
      <c r="S855" s="9" t="s">
        <v>1503</v>
      </c>
      <c r="T855" s="9" t="s">
        <v>80</v>
      </c>
      <c r="U855" s="9" t="s">
        <v>51</v>
      </c>
      <c r="V855" s="9" t="s">
        <v>97</v>
      </c>
      <c r="W855" s="9" t="s">
        <v>63</v>
      </c>
      <c r="X855" s="9" t="s">
        <v>59</v>
      </c>
      <c r="Y855" s="9" t="s">
        <v>55</v>
      </c>
      <c r="AL855" s="6" t="s">
        <v>1616</v>
      </c>
      <c r="AM855" s="62"/>
      <c r="AN855" s="62"/>
      <c r="AO855" s="62"/>
      <c r="AP855" s="62"/>
      <c r="BR855" s="6"/>
      <c r="BV855" s="6"/>
    </row>
    <row r="856" spans="1:74" ht="14.4" x14ac:dyDescent="0.3">
      <c r="A856" s="133" t="s">
        <v>177</v>
      </c>
      <c r="B856" s="133" t="s">
        <v>571</v>
      </c>
      <c r="C856" s="117">
        <v>2</v>
      </c>
      <c r="D856" s="37">
        <v>2</v>
      </c>
      <c r="E856" s="89">
        <v>0</v>
      </c>
      <c r="F856" s="89">
        <v>0</v>
      </c>
      <c r="G856" s="89">
        <v>0</v>
      </c>
      <c r="H856" s="89">
        <v>2</v>
      </c>
      <c r="I856" s="89">
        <v>0</v>
      </c>
      <c r="J856" s="89">
        <v>0</v>
      </c>
      <c r="K856" s="135">
        <f t="shared" si="167"/>
        <v>2</v>
      </c>
      <c r="L856" s="25"/>
      <c r="M856" s="111"/>
      <c r="N856" s="150"/>
      <c r="O856" s="150"/>
      <c r="P856" s="150"/>
      <c r="Q856" s="151"/>
      <c r="S856" s="9" t="s">
        <v>1478</v>
      </c>
      <c r="T856" s="20">
        <v>0</v>
      </c>
      <c r="U856" s="20">
        <v>0</v>
      </c>
      <c r="V856" s="20">
        <v>0</v>
      </c>
      <c r="W856" s="20">
        <v>3</v>
      </c>
      <c r="X856" s="20">
        <v>0</v>
      </c>
      <c r="Y856" s="9">
        <f t="shared" ref="Y856:Y862" si="168">SUM(T856:X856)</f>
        <v>3</v>
      </c>
      <c r="AL856" s="6" t="s">
        <v>1533</v>
      </c>
      <c r="AM856" s="62"/>
      <c r="AN856" s="62"/>
      <c r="AO856" s="62"/>
      <c r="AP856" s="62"/>
      <c r="BR856" s="6"/>
      <c r="BV856" s="6"/>
    </row>
    <row r="857" spans="1:74" ht="14.4" x14ac:dyDescent="0.3">
      <c r="A857" s="133" t="s">
        <v>177</v>
      </c>
      <c r="B857" s="133" t="s">
        <v>250</v>
      </c>
      <c r="C857" s="117">
        <v>5</v>
      </c>
      <c r="D857" s="37">
        <v>4</v>
      </c>
      <c r="E857" s="89">
        <v>0</v>
      </c>
      <c r="F857" s="89">
        <v>0</v>
      </c>
      <c r="G857" s="89">
        <v>0</v>
      </c>
      <c r="H857" s="89">
        <v>4</v>
      </c>
      <c r="I857" s="89">
        <v>0</v>
      </c>
      <c r="J857" s="89">
        <v>0</v>
      </c>
      <c r="K857" s="135">
        <f t="shared" si="167"/>
        <v>4</v>
      </c>
      <c r="L857" s="24"/>
      <c r="M857" s="116">
        <v>6</v>
      </c>
      <c r="N857" s="150"/>
      <c r="O857" s="150"/>
      <c r="P857" s="150"/>
      <c r="Q857" s="151"/>
      <c r="S857" s="40" t="s">
        <v>1479</v>
      </c>
      <c r="T857" s="38">
        <v>0</v>
      </c>
      <c r="U857" s="38">
        <v>0</v>
      </c>
      <c r="V857" s="38">
        <v>0</v>
      </c>
      <c r="W857" s="38">
        <v>6</v>
      </c>
      <c r="X857" s="38">
        <v>0</v>
      </c>
      <c r="Y857" s="9">
        <f t="shared" si="168"/>
        <v>6</v>
      </c>
      <c r="AM857" s="62"/>
      <c r="AN857" s="62"/>
      <c r="AO857" s="62"/>
      <c r="AP857" s="62"/>
      <c r="BR857" s="6"/>
      <c r="BV857" s="6"/>
    </row>
    <row r="858" spans="1:74" ht="14.4" x14ac:dyDescent="0.3">
      <c r="A858" s="131" t="s">
        <v>180</v>
      </c>
      <c r="B858" s="131" t="s">
        <v>571</v>
      </c>
      <c r="C858" s="34">
        <v>2</v>
      </c>
      <c r="D858" s="34">
        <v>2</v>
      </c>
      <c r="E858" s="43">
        <v>0</v>
      </c>
      <c r="F858" s="43">
        <v>0</v>
      </c>
      <c r="G858" s="43">
        <v>0</v>
      </c>
      <c r="H858" s="43">
        <v>2</v>
      </c>
      <c r="I858" s="43">
        <v>0</v>
      </c>
      <c r="J858" s="43">
        <v>0</v>
      </c>
      <c r="K858" s="132">
        <f t="shared" si="167"/>
        <v>2</v>
      </c>
      <c r="L858" s="24"/>
      <c r="M858" s="116"/>
      <c r="N858" s="150"/>
      <c r="O858" s="150"/>
      <c r="P858" s="150"/>
      <c r="Q858" s="151"/>
      <c r="S858" s="9" t="s">
        <v>1480</v>
      </c>
      <c r="T858" s="20">
        <v>0</v>
      </c>
      <c r="U858" s="20">
        <v>4</v>
      </c>
      <c r="V858" s="20">
        <v>0</v>
      </c>
      <c r="W858" s="20">
        <v>33</v>
      </c>
      <c r="X858" s="20">
        <v>45</v>
      </c>
      <c r="Y858" s="9">
        <f t="shared" si="168"/>
        <v>82</v>
      </c>
      <c r="AL858" s="6" t="s">
        <v>5</v>
      </c>
      <c r="AM858" s="6" t="s">
        <v>1541</v>
      </c>
      <c r="AN858" s="6" t="s">
        <v>1542</v>
      </c>
      <c r="AO858" s="6" t="s">
        <v>1543</v>
      </c>
      <c r="AP858" s="6" t="s">
        <v>1544</v>
      </c>
      <c r="AQ858" s="6" t="s">
        <v>1545</v>
      </c>
      <c r="AR858" s="6" t="s">
        <v>1546</v>
      </c>
      <c r="AS858" s="6" t="s">
        <v>1547</v>
      </c>
      <c r="AT858" s="65" t="s">
        <v>1548</v>
      </c>
      <c r="AU858" s="65" t="s">
        <v>1549</v>
      </c>
      <c r="AV858" s="6" t="s">
        <v>1550</v>
      </c>
      <c r="AW858" s="6" t="s">
        <v>1551</v>
      </c>
      <c r="AX858" s="6" t="s">
        <v>1552</v>
      </c>
      <c r="AY858" s="6" t="s">
        <v>1553</v>
      </c>
      <c r="AZ858" s="6" t="s">
        <v>1554</v>
      </c>
      <c r="BA858" s="6" t="s">
        <v>1555</v>
      </c>
      <c r="BB858" s="6" t="s">
        <v>1556</v>
      </c>
      <c r="BC858" s="6" t="s">
        <v>1557</v>
      </c>
      <c r="BD858" s="6" t="s">
        <v>1558</v>
      </c>
      <c r="BE858" s="6" t="s">
        <v>1559</v>
      </c>
      <c r="BF858" s="6" t="s">
        <v>1560</v>
      </c>
      <c r="BG858" s="6" t="s">
        <v>1561</v>
      </c>
      <c r="BH858" s="6" t="s">
        <v>1562</v>
      </c>
      <c r="BI858" s="21" t="s">
        <v>1563</v>
      </c>
      <c r="BJ858" s="6" t="s">
        <v>1564</v>
      </c>
      <c r="BR858" s="6"/>
      <c r="BV858" s="6"/>
    </row>
    <row r="859" spans="1:74" ht="14.4" x14ac:dyDescent="0.3">
      <c r="A859" s="131" t="s">
        <v>180</v>
      </c>
      <c r="B859" s="131" t="s">
        <v>688</v>
      </c>
      <c r="C859" s="34">
        <v>17</v>
      </c>
      <c r="D859" s="34">
        <v>16</v>
      </c>
      <c r="E859" s="43">
        <v>0</v>
      </c>
      <c r="F859" s="43">
        <v>0</v>
      </c>
      <c r="G859" s="43">
        <v>0</v>
      </c>
      <c r="H859" s="43">
        <v>2</v>
      </c>
      <c r="I859" s="43">
        <v>14</v>
      </c>
      <c r="J859" s="138">
        <v>0</v>
      </c>
      <c r="K859" s="132">
        <f t="shared" si="167"/>
        <v>16</v>
      </c>
      <c r="L859" s="24"/>
      <c r="M859" s="116"/>
      <c r="N859" s="150"/>
      <c r="O859" s="150"/>
      <c r="P859" s="150"/>
      <c r="Q859" s="151"/>
      <c r="S859" s="40" t="s">
        <v>1481</v>
      </c>
      <c r="T859" s="38">
        <v>3</v>
      </c>
      <c r="U859" s="38">
        <v>11</v>
      </c>
      <c r="V859" s="38">
        <v>1</v>
      </c>
      <c r="W859" s="38">
        <v>70</v>
      </c>
      <c r="X859" s="38">
        <v>326</v>
      </c>
      <c r="Y859" s="9">
        <f t="shared" si="168"/>
        <v>411</v>
      </c>
      <c r="AL859" s="6" t="s">
        <v>1579</v>
      </c>
      <c r="AM859" s="62">
        <v>0</v>
      </c>
      <c r="AN859" s="62">
        <v>0</v>
      </c>
      <c r="AO859" s="62">
        <v>0</v>
      </c>
      <c r="AP859" s="62">
        <v>0</v>
      </c>
      <c r="AQ859" s="62">
        <v>0</v>
      </c>
      <c r="AR859" s="62">
        <v>0</v>
      </c>
      <c r="AS859" s="62">
        <v>0</v>
      </c>
      <c r="AT859" s="61">
        <v>0</v>
      </c>
      <c r="AU859" s="61">
        <v>0</v>
      </c>
      <c r="AV859" s="62">
        <v>0</v>
      </c>
      <c r="AW859" s="62">
        <v>0</v>
      </c>
      <c r="AX859" s="62">
        <v>0</v>
      </c>
      <c r="AY859" s="62">
        <v>0</v>
      </c>
      <c r="AZ859" s="62">
        <v>0</v>
      </c>
      <c r="BA859" s="62">
        <v>0</v>
      </c>
      <c r="BB859" s="62">
        <v>0</v>
      </c>
      <c r="BC859" s="62">
        <v>0</v>
      </c>
      <c r="BD859" s="62">
        <v>0</v>
      </c>
      <c r="BE859" s="62">
        <v>0</v>
      </c>
      <c r="BF859" s="62">
        <v>0</v>
      </c>
      <c r="BG859" s="62">
        <v>0</v>
      </c>
      <c r="BH859" s="62">
        <v>0</v>
      </c>
      <c r="BI859" s="62">
        <v>0</v>
      </c>
      <c r="BJ859" s="62">
        <v>0</v>
      </c>
      <c r="BK859" s="6" t="s">
        <v>1579</v>
      </c>
      <c r="BR859" s="6"/>
      <c r="BV859" s="6"/>
    </row>
    <row r="860" spans="1:74" ht="14.4" x14ac:dyDescent="0.3">
      <c r="A860" s="131" t="s">
        <v>180</v>
      </c>
      <c r="B860" s="131" t="s">
        <v>690</v>
      </c>
      <c r="C860" s="34">
        <v>2</v>
      </c>
      <c r="D860" s="34">
        <v>2</v>
      </c>
      <c r="E860" s="43">
        <v>0</v>
      </c>
      <c r="F860" s="43">
        <v>2</v>
      </c>
      <c r="G860" s="43">
        <v>0</v>
      </c>
      <c r="H860" s="43">
        <v>0</v>
      </c>
      <c r="I860" s="43">
        <v>0</v>
      </c>
      <c r="J860" s="138">
        <v>0</v>
      </c>
      <c r="K860" s="132">
        <f t="shared" si="167"/>
        <v>2</v>
      </c>
      <c r="L860" s="24"/>
      <c r="M860" s="116"/>
      <c r="N860" s="150"/>
      <c r="O860" s="150"/>
      <c r="P860" s="150"/>
      <c r="Q860" s="151"/>
      <c r="S860" s="10" t="s">
        <v>1482</v>
      </c>
      <c r="T860" s="20">
        <v>20</v>
      </c>
      <c r="U860" s="20">
        <v>121</v>
      </c>
      <c r="V860" s="20">
        <v>58</v>
      </c>
      <c r="W860" s="20">
        <v>184</v>
      </c>
      <c r="X860" s="20">
        <v>385</v>
      </c>
      <c r="Y860" s="9">
        <f t="shared" si="168"/>
        <v>768</v>
      </c>
      <c r="AL860" s="6" t="s">
        <v>1580</v>
      </c>
      <c r="AM860" s="62">
        <v>0</v>
      </c>
      <c r="AN860" s="62">
        <v>0</v>
      </c>
      <c r="AO860" s="62">
        <v>0</v>
      </c>
      <c r="AP860" s="62">
        <v>0</v>
      </c>
      <c r="AQ860" s="62">
        <v>0</v>
      </c>
      <c r="AR860" s="62">
        <v>0</v>
      </c>
      <c r="AS860" s="62">
        <v>0</v>
      </c>
      <c r="AT860" s="61">
        <v>0</v>
      </c>
      <c r="AU860" s="61">
        <v>0</v>
      </c>
      <c r="AV860" s="62">
        <v>0</v>
      </c>
      <c r="AW860" s="62">
        <v>0</v>
      </c>
      <c r="AX860" s="62">
        <v>0</v>
      </c>
      <c r="AY860" s="62">
        <v>0</v>
      </c>
      <c r="AZ860" s="62">
        <v>0</v>
      </c>
      <c r="BA860" s="62">
        <v>0</v>
      </c>
      <c r="BB860" s="62">
        <v>0</v>
      </c>
      <c r="BC860" s="62">
        <v>0</v>
      </c>
      <c r="BD860" s="62">
        <v>0</v>
      </c>
      <c r="BE860" s="62">
        <v>0</v>
      </c>
      <c r="BF860" s="62">
        <v>0</v>
      </c>
      <c r="BG860" s="62">
        <v>0</v>
      </c>
      <c r="BH860" s="62">
        <v>0</v>
      </c>
      <c r="BI860" s="62">
        <v>0</v>
      </c>
      <c r="BJ860" s="62">
        <v>0</v>
      </c>
      <c r="BK860" s="6" t="s">
        <v>1580</v>
      </c>
      <c r="BR860" s="6"/>
      <c r="BV860" s="6"/>
    </row>
    <row r="861" spans="1:74" ht="14.4" x14ac:dyDescent="0.3">
      <c r="A861" s="131" t="s">
        <v>180</v>
      </c>
      <c r="B861" s="131" t="s">
        <v>250</v>
      </c>
      <c r="C861" s="34">
        <v>62</v>
      </c>
      <c r="D861" s="34">
        <v>62</v>
      </c>
      <c r="E861" s="43">
        <v>0</v>
      </c>
      <c r="F861" s="43">
        <v>2</v>
      </c>
      <c r="G861" s="43">
        <v>0</v>
      </c>
      <c r="H861" s="43">
        <v>29</v>
      </c>
      <c r="I861" s="43">
        <v>31</v>
      </c>
      <c r="J861" s="138">
        <v>0</v>
      </c>
      <c r="K861" s="132">
        <f t="shared" si="167"/>
        <v>62</v>
      </c>
      <c r="L861" s="24"/>
      <c r="M861" s="116">
        <v>82</v>
      </c>
      <c r="N861" s="150"/>
      <c r="O861" s="150"/>
      <c r="P861" s="150"/>
      <c r="Q861" s="151"/>
      <c r="S861" s="40" t="s">
        <v>1483</v>
      </c>
      <c r="T861" s="38">
        <v>0</v>
      </c>
      <c r="U861" s="38">
        <v>0</v>
      </c>
      <c r="V861" s="38">
        <v>0</v>
      </c>
      <c r="W861" s="38">
        <v>4</v>
      </c>
      <c r="X861" s="38">
        <v>0</v>
      </c>
      <c r="Y861" s="9">
        <f t="shared" si="168"/>
        <v>4</v>
      </c>
      <c r="AL861" s="6" t="s">
        <v>1581</v>
      </c>
      <c r="AM861" s="62">
        <v>0</v>
      </c>
      <c r="AN861" s="62">
        <v>0</v>
      </c>
      <c r="AO861" s="62">
        <v>0</v>
      </c>
      <c r="AP861" s="62">
        <v>0</v>
      </c>
      <c r="AQ861" s="62">
        <v>0</v>
      </c>
      <c r="AR861" s="62">
        <v>0</v>
      </c>
      <c r="AS861" s="62">
        <v>0</v>
      </c>
      <c r="AT861" s="61">
        <v>0</v>
      </c>
      <c r="AU861" s="61">
        <v>0</v>
      </c>
      <c r="AV861" s="62">
        <v>0</v>
      </c>
      <c r="AW861" s="62">
        <v>0</v>
      </c>
      <c r="AX861" s="62">
        <v>1</v>
      </c>
      <c r="AY861" s="62">
        <v>0</v>
      </c>
      <c r="AZ861" s="62">
        <v>0</v>
      </c>
      <c r="BA861" s="62">
        <v>0</v>
      </c>
      <c r="BB861" s="62">
        <v>0</v>
      </c>
      <c r="BC861" s="62">
        <v>0</v>
      </c>
      <c r="BD861" s="62">
        <v>0</v>
      </c>
      <c r="BE861" s="62">
        <v>0</v>
      </c>
      <c r="BF861" s="62">
        <v>0</v>
      </c>
      <c r="BG861" s="62">
        <v>0</v>
      </c>
      <c r="BH861" s="62">
        <v>0</v>
      </c>
      <c r="BI861" s="62">
        <v>0</v>
      </c>
      <c r="BJ861" s="62">
        <v>0</v>
      </c>
      <c r="BK861" s="6" t="s">
        <v>1581</v>
      </c>
      <c r="BR861" s="6"/>
      <c r="BV861" s="6"/>
    </row>
    <row r="862" spans="1:74" ht="14.4" x14ac:dyDescent="0.3">
      <c r="A862" s="133" t="s">
        <v>183</v>
      </c>
      <c r="B862" s="133" t="s">
        <v>571</v>
      </c>
      <c r="C862" s="89">
        <v>21</v>
      </c>
      <c r="D862" s="37">
        <v>21</v>
      </c>
      <c r="E862" s="89">
        <v>0</v>
      </c>
      <c r="F862" s="89">
        <v>4</v>
      </c>
      <c r="G862" s="89">
        <v>0</v>
      </c>
      <c r="H862" s="89">
        <v>17</v>
      </c>
      <c r="I862" s="89">
        <v>0</v>
      </c>
      <c r="J862" s="89">
        <v>0</v>
      </c>
      <c r="K862" s="135">
        <f t="shared" si="167"/>
        <v>21</v>
      </c>
      <c r="L862" s="25"/>
      <c r="M862" s="111"/>
      <c r="N862" s="150"/>
      <c r="O862" s="150"/>
      <c r="P862" s="150"/>
      <c r="Q862" s="151"/>
      <c r="T862" s="6">
        <f>SUM(T856:T861)</f>
        <v>23</v>
      </c>
      <c r="U862" s="6">
        <f>SUM(U856:U861)</f>
        <v>136</v>
      </c>
      <c r="V862" s="6">
        <f>SUM(V856:V861)</f>
        <v>59</v>
      </c>
      <c r="W862" s="6">
        <f>SUM(W856:W861)</f>
        <v>300</v>
      </c>
      <c r="X862" s="6">
        <f>SUM(X856:X861)</f>
        <v>756</v>
      </c>
      <c r="Y862" s="9">
        <f t="shared" si="168"/>
        <v>1274</v>
      </c>
      <c r="AL862" s="6" t="s">
        <v>1582</v>
      </c>
      <c r="AM862" s="62">
        <v>0</v>
      </c>
      <c r="AN862" s="62">
        <v>0</v>
      </c>
      <c r="AO862" s="62">
        <v>0</v>
      </c>
      <c r="AP862" s="62">
        <v>0</v>
      </c>
      <c r="AQ862" s="62">
        <v>0</v>
      </c>
      <c r="AR862" s="62">
        <v>0</v>
      </c>
      <c r="AS862" s="62">
        <v>0</v>
      </c>
      <c r="AT862" s="61">
        <v>0</v>
      </c>
      <c r="AU862" s="61">
        <v>0</v>
      </c>
      <c r="AV862" s="62">
        <v>0</v>
      </c>
      <c r="AW862" s="62">
        <v>0</v>
      </c>
      <c r="AX862" s="62">
        <v>1</v>
      </c>
      <c r="AY862" s="62">
        <v>0</v>
      </c>
      <c r="AZ862" s="62">
        <v>0</v>
      </c>
      <c r="BA862" s="62">
        <v>0</v>
      </c>
      <c r="BB862" s="62">
        <v>0</v>
      </c>
      <c r="BC862" s="62">
        <v>0</v>
      </c>
      <c r="BD862" s="62">
        <v>0</v>
      </c>
      <c r="BE862" s="62">
        <v>0</v>
      </c>
      <c r="BF862" s="62">
        <v>0</v>
      </c>
      <c r="BG862" s="62">
        <v>0</v>
      </c>
      <c r="BH862" s="62">
        <v>0</v>
      </c>
      <c r="BI862" s="62">
        <v>0</v>
      </c>
      <c r="BJ862" s="62">
        <v>0</v>
      </c>
      <c r="BK862" s="6" t="s">
        <v>1582</v>
      </c>
      <c r="BR862" s="6"/>
      <c r="BV862" s="6"/>
    </row>
    <row r="863" spans="1:74" ht="14.4" x14ac:dyDescent="0.3">
      <c r="A863" s="133" t="s">
        <v>183</v>
      </c>
      <c r="B863" s="133" t="s">
        <v>688</v>
      </c>
      <c r="C863" s="89">
        <v>143</v>
      </c>
      <c r="D863" s="37">
        <v>141</v>
      </c>
      <c r="E863" s="89">
        <v>0</v>
      </c>
      <c r="F863" s="89">
        <v>4</v>
      </c>
      <c r="G863" s="89">
        <v>0</v>
      </c>
      <c r="H863" s="89">
        <v>5</v>
      </c>
      <c r="I863" s="89">
        <v>132</v>
      </c>
      <c r="J863" s="89">
        <v>0</v>
      </c>
      <c r="K863" s="135">
        <f t="shared" si="167"/>
        <v>141</v>
      </c>
      <c r="L863" s="24"/>
      <c r="M863" s="116"/>
      <c r="N863" s="150"/>
      <c r="O863" s="150"/>
      <c r="P863" s="150"/>
      <c r="Q863" s="151"/>
      <c r="AL863" s="6" t="s">
        <v>1583</v>
      </c>
      <c r="AM863" s="62">
        <v>364</v>
      </c>
      <c r="AN863" s="62">
        <v>349</v>
      </c>
      <c r="AO863" s="62">
        <v>510</v>
      </c>
      <c r="AP863" s="62">
        <v>535</v>
      </c>
      <c r="AQ863" s="62">
        <v>579</v>
      </c>
      <c r="AR863" s="62">
        <v>91</v>
      </c>
      <c r="AS863" s="62">
        <v>181</v>
      </c>
      <c r="AT863" s="61">
        <v>166</v>
      </c>
      <c r="AU863" s="61">
        <v>123</v>
      </c>
      <c r="AV863" s="62">
        <v>6</v>
      </c>
      <c r="AW863" s="62">
        <v>0</v>
      </c>
      <c r="AX863" s="62">
        <v>1</v>
      </c>
      <c r="AY863" s="62">
        <v>0</v>
      </c>
      <c r="AZ863" s="62">
        <v>0</v>
      </c>
      <c r="BA863" s="62">
        <v>0</v>
      </c>
      <c r="BB863" s="62">
        <v>0</v>
      </c>
      <c r="BC863" s="62">
        <v>0</v>
      </c>
      <c r="BD863" s="62">
        <v>0</v>
      </c>
      <c r="BE863" s="62">
        <v>0</v>
      </c>
      <c r="BF863" s="62">
        <v>0</v>
      </c>
      <c r="BG863" s="62">
        <v>0</v>
      </c>
      <c r="BH863" s="62">
        <v>0</v>
      </c>
      <c r="BI863" s="62">
        <v>0</v>
      </c>
      <c r="BJ863" s="62">
        <v>0</v>
      </c>
      <c r="BK863" s="6" t="s">
        <v>1583</v>
      </c>
      <c r="BR863" s="6"/>
      <c r="BV863" s="6"/>
    </row>
    <row r="864" spans="1:74" ht="14.4" x14ac:dyDescent="0.3">
      <c r="A864" s="133" t="s">
        <v>183</v>
      </c>
      <c r="B864" s="133" t="s">
        <v>690</v>
      </c>
      <c r="C864" s="89">
        <v>2</v>
      </c>
      <c r="D864" s="37">
        <v>2</v>
      </c>
      <c r="E864" s="89">
        <v>0</v>
      </c>
      <c r="F864" s="89">
        <v>2</v>
      </c>
      <c r="G864" s="89">
        <v>0</v>
      </c>
      <c r="H864" s="89">
        <v>0</v>
      </c>
      <c r="I864" s="89">
        <v>0</v>
      </c>
      <c r="J864" s="89">
        <v>0</v>
      </c>
      <c r="K864" s="135">
        <f t="shared" si="167"/>
        <v>2</v>
      </c>
      <c r="L864" s="24"/>
      <c r="M864" s="116"/>
      <c r="N864" s="150"/>
      <c r="O864" s="150"/>
      <c r="P864" s="150"/>
      <c r="Q864" s="151"/>
      <c r="AL864" s="25" t="s">
        <v>1586</v>
      </c>
      <c r="AM864" s="62">
        <v>0</v>
      </c>
      <c r="AN864" s="62">
        <v>0</v>
      </c>
      <c r="AO864" s="62">
        <v>0</v>
      </c>
      <c r="AP864" s="62">
        <v>0</v>
      </c>
      <c r="AQ864" s="62">
        <v>0</v>
      </c>
      <c r="AR864" s="62">
        <v>415</v>
      </c>
      <c r="AS864" s="62">
        <v>435</v>
      </c>
      <c r="AT864" s="61">
        <v>345</v>
      </c>
      <c r="AU864" s="61">
        <v>433</v>
      </c>
      <c r="AV864" s="62">
        <v>457</v>
      </c>
      <c r="AW864" s="62">
        <v>568</v>
      </c>
      <c r="AX864" s="62">
        <v>453</v>
      </c>
      <c r="AY864" s="62">
        <v>391</v>
      </c>
      <c r="AZ864" s="62">
        <v>236</v>
      </c>
      <c r="BA864" s="62">
        <v>35</v>
      </c>
      <c r="BB864" s="62">
        <v>44</v>
      </c>
      <c r="BC864" s="62">
        <v>12</v>
      </c>
      <c r="BD864" s="119">
        <v>15</v>
      </c>
      <c r="BE864" s="119">
        <v>11</v>
      </c>
      <c r="BF864" s="119">
        <v>1</v>
      </c>
      <c r="BG864" s="62">
        <v>0</v>
      </c>
      <c r="BH864" s="120">
        <v>0</v>
      </c>
      <c r="BI864" s="62">
        <v>0</v>
      </c>
      <c r="BJ864" s="62">
        <v>0</v>
      </c>
      <c r="BK864" s="25" t="s">
        <v>1586</v>
      </c>
      <c r="BR864" s="6"/>
      <c r="BV864" s="6"/>
    </row>
    <row r="865" spans="1:74" ht="14.4" x14ac:dyDescent="0.3">
      <c r="A865" s="133" t="s">
        <v>183</v>
      </c>
      <c r="B865" s="133" t="s">
        <v>250</v>
      </c>
      <c r="C865" s="89">
        <v>246</v>
      </c>
      <c r="D865" s="37">
        <v>246</v>
      </c>
      <c r="E865" s="89">
        <v>3</v>
      </c>
      <c r="F865" s="89">
        <v>1</v>
      </c>
      <c r="G865" s="89">
        <v>1</v>
      </c>
      <c r="H865" s="89">
        <v>48</v>
      </c>
      <c r="I865" s="89">
        <v>194</v>
      </c>
      <c r="J865" s="89">
        <v>0</v>
      </c>
      <c r="K865" s="135">
        <f t="shared" si="167"/>
        <v>247</v>
      </c>
      <c r="L865" s="24"/>
      <c r="M865" s="116">
        <f>SUM(K862:K865)</f>
        <v>411</v>
      </c>
      <c r="N865" s="150"/>
      <c r="O865" s="150"/>
      <c r="P865" s="150"/>
      <c r="Q865" s="151"/>
      <c r="S865" s="9" t="s">
        <v>1505</v>
      </c>
      <c r="T865" s="9" t="s">
        <v>80</v>
      </c>
      <c r="U865" s="9" t="s">
        <v>51</v>
      </c>
      <c r="V865" s="9" t="s">
        <v>97</v>
      </c>
      <c r="W865" s="9" t="s">
        <v>63</v>
      </c>
      <c r="X865" s="9" t="s">
        <v>59</v>
      </c>
      <c r="Y865" s="9" t="s">
        <v>55</v>
      </c>
      <c r="AL865" s="6" t="s">
        <v>1599</v>
      </c>
      <c r="AM865" s="62">
        <v>3</v>
      </c>
      <c r="AN865" s="62">
        <v>0</v>
      </c>
      <c r="AO865" s="62">
        <v>1</v>
      </c>
      <c r="AP865" s="62">
        <v>1</v>
      </c>
      <c r="AQ865" s="62">
        <v>1</v>
      </c>
      <c r="AR865" s="62">
        <v>0</v>
      </c>
      <c r="AS865" s="62">
        <v>0</v>
      </c>
      <c r="AT865" s="61">
        <v>0</v>
      </c>
      <c r="AU865" s="61">
        <v>0</v>
      </c>
      <c r="AV865" s="62">
        <v>1</v>
      </c>
      <c r="AW865" s="62">
        <v>2</v>
      </c>
      <c r="AX865" s="62">
        <v>1</v>
      </c>
      <c r="AY865" s="62">
        <v>1</v>
      </c>
      <c r="AZ865" s="62">
        <v>0</v>
      </c>
      <c r="BA865" s="62">
        <v>0</v>
      </c>
      <c r="BB865" s="62">
        <v>1</v>
      </c>
      <c r="BC865" s="62">
        <v>0</v>
      </c>
      <c r="BD865" s="62">
        <v>0</v>
      </c>
      <c r="BE865" s="62">
        <v>0</v>
      </c>
      <c r="BF865" s="62">
        <v>1</v>
      </c>
      <c r="BG865" s="62">
        <v>1</v>
      </c>
      <c r="BH865" s="62">
        <v>0</v>
      </c>
      <c r="BI865" s="62">
        <v>0</v>
      </c>
      <c r="BJ865" s="62">
        <v>0</v>
      </c>
      <c r="BK865" s="6" t="s">
        <v>1599</v>
      </c>
      <c r="BR865" s="6"/>
      <c r="BV865" s="6"/>
    </row>
    <row r="866" spans="1:74" ht="14.4" x14ac:dyDescent="0.3">
      <c r="A866" s="131" t="s">
        <v>186</v>
      </c>
      <c r="B866" s="131" t="s">
        <v>571</v>
      </c>
      <c r="C866" s="43">
        <v>65</v>
      </c>
      <c r="D866" s="34">
        <v>63</v>
      </c>
      <c r="E866" s="43">
        <v>2</v>
      </c>
      <c r="F866" s="43">
        <v>10</v>
      </c>
      <c r="G866" s="43">
        <v>1</v>
      </c>
      <c r="H866" s="43">
        <v>50</v>
      </c>
      <c r="I866" s="43">
        <v>0</v>
      </c>
      <c r="J866" s="43">
        <v>0</v>
      </c>
      <c r="K866" s="132">
        <f t="shared" si="167"/>
        <v>63</v>
      </c>
      <c r="L866" s="24"/>
      <c r="M866" s="116"/>
      <c r="N866" s="150"/>
      <c r="O866" s="150"/>
      <c r="P866" s="150"/>
      <c r="Q866" s="151"/>
      <c r="S866" s="9" t="s">
        <v>1478</v>
      </c>
      <c r="T866" s="113">
        <v>0</v>
      </c>
      <c r="U866" s="113">
        <v>0</v>
      </c>
      <c r="V866" s="113">
        <v>0</v>
      </c>
      <c r="W866" s="113">
        <v>0</v>
      </c>
      <c r="X866" s="113">
        <v>0</v>
      </c>
      <c r="Y866" s="9">
        <f t="shared" ref="Y866:Y872" si="169">SUM(T866:X866)</f>
        <v>0</v>
      </c>
      <c r="AL866" s="6" t="s">
        <v>1600</v>
      </c>
      <c r="AM866" s="62">
        <v>3</v>
      </c>
      <c r="AN866" s="62">
        <v>3</v>
      </c>
      <c r="AO866" s="62">
        <v>1</v>
      </c>
      <c r="AP866" s="62">
        <v>1</v>
      </c>
      <c r="AQ866" s="62">
        <v>1</v>
      </c>
      <c r="AR866" s="62">
        <v>0</v>
      </c>
      <c r="AS866" s="62">
        <v>0</v>
      </c>
      <c r="AT866" s="61">
        <v>0</v>
      </c>
      <c r="AU866" s="61">
        <v>1</v>
      </c>
      <c r="AV866" s="62">
        <v>1</v>
      </c>
      <c r="AW866" s="62">
        <v>0</v>
      </c>
      <c r="AX866" s="62">
        <v>0</v>
      </c>
      <c r="AY866" s="62">
        <v>1</v>
      </c>
      <c r="AZ866" s="62">
        <v>0</v>
      </c>
      <c r="BA866" s="62">
        <v>0</v>
      </c>
      <c r="BB866" s="62">
        <v>1</v>
      </c>
      <c r="BC866" s="62">
        <v>0</v>
      </c>
      <c r="BD866" s="62">
        <v>0</v>
      </c>
      <c r="BE866" s="62">
        <v>0</v>
      </c>
      <c r="BF866" s="62">
        <v>0</v>
      </c>
      <c r="BG866" s="62">
        <v>1</v>
      </c>
      <c r="BH866" s="62">
        <v>0</v>
      </c>
      <c r="BI866" s="62">
        <v>0</v>
      </c>
      <c r="BJ866" s="62">
        <v>0</v>
      </c>
      <c r="BK866" s="6" t="s">
        <v>1600</v>
      </c>
      <c r="BR866" s="6"/>
      <c r="BV866" s="6"/>
    </row>
    <row r="867" spans="1:74" ht="14.4" x14ac:dyDescent="0.3">
      <c r="A867" s="131" t="s">
        <v>186</v>
      </c>
      <c r="B867" s="131" t="s">
        <v>688</v>
      </c>
      <c r="C867" s="34">
        <v>147</v>
      </c>
      <c r="D867" s="34">
        <v>128</v>
      </c>
      <c r="E867" s="34">
        <v>6</v>
      </c>
      <c r="F867" s="34">
        <v>40</v>
      </c>
      <c r="G867" s="34">
        <v>22</v>
      </c>
      <c r="H867" s="34">
        <v>60</v>
      </c>
      <c r="I867" s="34">
        <v>0</v>
      </c>
      <c r="J867" s="139">
        <v>0</v>
      </c>
      <c r="K867" s="132">
        <f t="shared" si="167"/>
        <v>128</v>
      </c>
      <c r="L867" s="24"/>
      <c r="M867" s="116"/>
      <c r="N867" s="150"/>
      <c r="O867" s="150"/>
      <c r="P867" s="150"/>
      <c r="Q867" s="151"/>
      <c r="S867" s="40" t="s">
        <v>1479</v>
      </c>
      <c r="T867" s="46">
        <v>0</v>
      </c>
      <c r="U867" s="46">
        <v>0</v>
      </c>
      <c r="V867" s="46">
        <v>0</v>
      </c>
      <c r="W867" s="46">
        <v>2</v>
      </c>
      <c r="X867" s="46">
        <v>0</v>
      </c>
      <c r="Y867" s="9">
        <f t="shared" si="169"/>
        <v>2</v>
      </c>
      <c r="AL867" s="6" t="s">
        <v>1601</v>
      </c>
      <c r="AM867" s="62">
        <v>10</v>
      </c>
      <c r="AN867" s="62">
        <v>3</v>
      </c>
      <c r="AO867" s="62">
        <v>5</v>
      </c>
      <c r="AP867" s="62">
        <v>3</v>
      </c>
      <c r="AQ867" s="62">
        <v>2</v>
      </c>
      <c r="AR867" s="62">
        <v>0</v>
      </c>
      <c r="AS867" s="62">
        <v>0</v>
      </c>
      <c r="AT867" s="61">
        <v>0</v>
      </c>
      <c r="AU867" s="61">
        <v>1</v>
      </c>
      <c r="AV867" s="62">
        <v>1</v>
      </c>
      <c r="AW867" s="62">
        <v>0</v>
      </c>
      <c r="AX867" s="62">
        <v>0</v>
      </c>
      <c r="AY867" s="62">
        <v>1</v>
      </c>
      <c r="AZ867" s="62">
        <v>0</v>
      </c>
      <c r="BA867" s="62">
        <v>0</v>
      </c>
      <c r="BB867" s="62">
        <v>1</v>
      </c>
      <c r="BC867" s="62">
        <v>0</v>
      </c>
      <c r="BD867" s="62">
        <v>0</v>
      </c>
      <c r="BE867" s="62">
        <v>0</v>
      </c>
      <c r="BF867" s="62">
        <v>0</v>
      </c>
      <c r="BG867" s="62">
        <v>1</v>
      </c>
      <c r="BH867" s="62">
        <v>0</v>
      </c>
      <c r="BI867" s="62">
        <v>0</v>
      </c>
      <c r="BJ867" s="62">
        <v>0</v>
      </c>
      <c r="BK867" s="6" t="s">
        <v>1601</v>
      </c>
      <c r="BR867" s="6"/>
      <c r="BV867" s="6"/>
    </row>
    <row r="868" spans="1:74" ht="14.4" x14ac:dyDescent="0.3">
      <c r="A868" s="131" t="s">
        <v>186</v>
      </c>
      <c r="B868" s="131" t="s">
        <v>690</v>
      </c>
      <c r="C868" s="34">
        <v>17</v>
      </c>
      <c r="D868" s="34">
        <v>17</v>
      </c>
      <c r="E868" s="34">
        <v>0</v>
      </c>
      <c r="F868" s="34">
        <v>14</v>
      </c>
      <c r="G868" s="34">
        <v>3</v>
      </c>
      <c r="H868" s="34">
        <v>0</v>
      </c>
      <c r="I868" s="34">
        <v>0</v>
      </c>
      <c r="J868" s="139">
        <v>0</v>
      </c>
      <c r="K868" s="132">
        <f t="shared" si="167"/>
        <v>17</v>
      </c>
      <c r="L868" s="24"/>
      <c r="M868" s="116"/>
      <c r="N868" s="150"/>
      <c r="O868" s="150"/>
      <c r="P868" s="150"/>
      <c r="Q868" s="151"/>
      <c r="S868" s="9" t="s">
        <v>1480</v>
      </c>
      <c r="T868" s="45">
        <v>0</v>
      </c>
      <c r="U868" s="45">
        <v>0</v>
      </c>
      <c r="V868" s="45">
        <v>0</v>
      </c>
      <c r="W868" s="45">
        <v>2</v>
      </c>
      <c r="X868" s="45">
        <v>0</v>
      </c>
      <c r="Y868" s="9">
        <f t="shared" si="169"/>
        <v>2</v>
      </c>
      <c r="AL868" s="6" t="s">
        <v>1603</v>
      </c>
      <c r="AM868" s="62">
        <v>51</v>
      </c>
      <c r="AN868" s="62">
        <v>46</v>
      </c>
      <c r="AO868" s="62">
        <v>37</v>
      </c>
      <c r="AP868" s="62">
        <v>28</v>
      </c>
      <c r="AQ868" s="62">
        <v>23</v>
      </c>
      <c r="AR868" s="62">
        <v>12</v>
      </c>
      <c r="AS868" s="62">
        <v>18</v>
      </c>
      <c r="AT868" s="61">
        <v>8</v>
      </c>
      <c r="AU868" s="61">
        <v>10</v>
      </c>
      <c r="AV868" s="62">
        <v>4</v>
      </c>
      <c r="AW868" s="62">
        <v>1</v>
      </c>
      <c r="AX868" s="62">
        <v>5</v>
      </c>
      <c r="AY868" s="62">
        <v>3</v>
      </c>
      <c r="AZ868" s="62">
        <v>0</v>
      </c>
      <c r="BA868" s="62">
        <v>0</v>
      </c>
      <c r="BB868" s="62">
        <v>2</v>
      </c>
      <c r="BC868" s="62">
        <v>0</v>
      </c>
      <c r="BD868" s="62">
        <v>0</v>
      </c>
      <c r="BE868" s="62">
        <v>0</v>
      </c>
      <c r="BF868" s="62">
        <v>4</v>
      </c>
      <c r="BG868" s="62">
        <v>1</v>
      </c>
      <c r="BH868" s="62">
        <v>1</v>
      </c>
      <c r="BI868" s="62">
        <v>0</v>
      </c>
      <c r="BJ868" s="62">
        <v>0</v>
      </c>
      <c r="BK868" s="6" t="s">
        <v>1603</v>
      </c>
      <c r="BR868" s="6"/>
      <c r="BV868" s="6"/>
    </row>
    <row r="869" spans="1:74" ht="14.4" x14ac:dyDescent="0.3">
      <c r="A869" s="131" t="s">
        <v>186</v>
      </c>
      <c r="B869" s="131" t="s">
        <v>248</v>
      </c>
      <c r="C869" s="34">
        <v>18</v>
      </c>
      <c r="D869" s="34">
        <v>18</v>
      </c>
      <c r="E869" s="34">
        <v>0</v>
      </c>
      <c r="F869" s="34">
        <v>4</v>
      </c>
      <c r="G869" s="34">
        <v>14</v>
      </c>
      <c r="H869" s="34">
        <v>0</v>
      </c>
      <c r="I869" s="34">
        <v>0</v>
      </c>
      <c r="J869" s="139">
        <v>0</v>
      </c>
      <c r="K869" s="152">
        <f t="shared" si="167"/>
        <v>18</v>
      </c>
      <c r="L869" s="24"/>
      <c r="M869" s="116"/>
      <c r="N869" s="150"/>
      <c r="O869" s="150"/>
      <c r="P869" s="150"/>
      <c r="Q869" s="151"/>
      <c r="S869" s="40" t="s">
        <v>1481</v>
      </c>
      <c r="T869" s="46">
        <v>0</v>
      </c>
      <c r="U869" s="46">
        <v>4</v>
      </c>
      <c r="V869" s="46">
        <v>0</v>
      </c>
      <c r="W869" s="46">
        <v>17</v>
      </c>
      <c r="X869" s="46">
        <v>0</v>
      </c>
      <c r="Y869" s="9">
        <f t="shared" si="169"/>
        <v>21</v>
      </c>
      <c r="BI869" s="25"/>
      <c r="BR869" s="6"/>
      <c r="BV869" s="6"/>
    </row>
    <row r="870" spans="1:74" ht="14.4" x14ac:dyDescent="0.3">
      <c r="A870" s="131" t="s">
        <v>186</v>
      </c>
      <c r="B870" s="131" t="s">
        <v>250</v>
      </c>
      <c r="C870" s="34">
        <v>543</v>
      </c>
      <c r="D870" s="34">
        <v>543</v>
      </c>
      <c r="E870" s="34">
        <v>12</v>
      </c>
      <c r="F870" s="34">
        <v>53</v>
      </c>
      <c r="G870" s="34">
        <v>18</v>
      </c>
      <c r="H870" s="34">
        <v>74</v>
      </c>
      <c r="I870" s="34">
        <v>385</v>
      </c>
      <c r="J870" s="139">
        <v>0</v>
      </c>
      <c r="K870" s="152">
        <f t="shared" si="167"/>
        <v>542</v>
      </c>
      <c r="L870" s="153"/>
      <c r="M870" s="140">
        <f>SUM(K866:K870)</f>
        <v>768</v>
      </c>
      <c r="N870" s="150"/>
      <c r="O870" s="150"/>
      <c r="P870" s="150"/>
      <c r="Q870" s="151"/>
      <c r="S870" s="10" t="s">
        <v>1482</v>
      </c>
      <c r="T870" s="113">
        <v>2</v>
      </c>
      <c r="U870" s="113">
        <v>10</v>
      </c>
      <c r="V870" s="113">
        <v>1</v>
      </c>
      <c r="W870" s="113">
        <v>50</v>
      </c>
      <c r="X870" s="113">
        <v>0</v>
      </c>
      <c r="Y870" s="9">
        <f t="shared" si="169"/>
        <v>63</v>
      </c>
      <c r="BI870" s="25"/>
      <c r="BR870" s="6"/>
      <c r="BV870" s="6"/>
    </row>
    <row r="871" spans="1:74" ht="14.4" x14ac:dyDescent="0.3">
      <c r="A871" s="136" t="s">
        <v>1483</v>
      </c>
      <c r="B871" s="136" t="s">
        <v>688</v>
      </c>
      <c r="C871" s="37">
        <v>2</v>
      </c>
      <c r="D871" s="37">
        <v>2</v>
      </c>
      <c r="E871" s="37">
        <v>0</v>
      </c>
      <c r="F871" s="37">
        <v>0</v>
      </c>
      <c r="G871" s="37">
        <v>0</v>
      </c>
      <c r="H871" s="37">
        <v>2</v>
      </c>
      <c r="I871" s="37">
        <v>0</v>
      </c>
      <c r="J871" s="37">
        <v>0</v>
      </c>
      <c r="K871" s="137">
        <f t="shared" si="167"/>
        <v>2</v>
      </c>
      <c r="L871" s="153"/>
      <c r="M871" s="140"/>
      <c r="N871" s="150"/>
      <c r="O871" s="150"/>
      <c r="P871" s="150"/>
      <c r="Q871" s="151"/>
      <c r="S871" s="40" t="s">
        <v>1483</v>
      </c>
      <c r="T871" s="114">
        <v>0</v>
      </c>
      <c r="U871" s="114">
        <v>0</v>
      </c>
      <c r="V871" s="114">
        <v>0</v>
      </c>
      <c r="W871" s="114">
        <v>0</v>
      </c>
      <c r="X871" s="114">
        <v>0</v>
      </c>
      <c r="Y871" s="9">
        <f t="shared" si="169"/>
        <v>0</v>
      </c>
      <c r="BI871" s="25"/>
      <c r="BR871" s="6"/>
      <c r="BV871" s="6"/>
    </row>
    <row r="872" spans="1:74" ht="14.4" x14ac:dyDescent="0.3">
      <c r="A872" s="136" t="s">
        <v>1483</v>
      </c>
      <c r="B872" s="136" t="s">
        <v>690</v>
      </c>
      <c r="C872" s="37">
        <v>2</v>
      </c>
      <c r="D872" s="37">
        <v>2</v>
      </c>
      <c r="E872" s="37">
        <v>0</v>
      </c>
      <c r="F872" s="37">
        <v>0</v>
      </c>
      <c r="G872" s="37">
        <v>0</v>
      </c>
      <c r="H872" s="37">
        <v>2</v>
      </c>
      <c r="I872" s="37">
        <v>0</v>
      </c>
      <c r="J872" s="37">
        <v>0</v>
      </c>
      <c r="K872" s="137">
        <f>SUM(E872:J872)</f>
        <v>2</v>
      </c>
      <c r="L872" s="140"/>
      <c r="M872" s="140">
        <v>4</v>
      </c>
      <c r="N872" s="150"/>
      <c r="O872" s="150"/>
      <c r="P872" s="150"/>
      <c r="Q872" s="151"/>
      <c r="S872" s="73"/>
      <c r="T872" s="24">
        <f>SUM(T866:T871)</f>
        <v>2</v>
      </c>
      <c r="U872" s="24">
        <f>SUM(U866:U871)</f>
        <v>14</v>
      </c>
      <c r="V872" s="24">
        <f>SUM(V866:V871)</f>
        <v>1</v>
      </c>
      <c r="W872" s="24">
        <f>SUM(W866:W871)</f>
        <v>71</v>
      </c>
      <c r="X872" s="24">
        <f>SUM(X866:X871)</f>
        <v>0</v>
      </c>
      <c r="Y872" s="9">
        <f t="shared" si="169"/>
        <v>88</v>
      </c>
      <c r="BI872" s="25"/>
      <c r="BR872" s="6"/>
      <c r="BV872" s="6"/>
    </row>
    <row r="873" spans="1:74" ht="14.4" x14ac:dyDescent="0.3">
      <c r="A873" s="141" t="s">
        <v>1504</v>
      </c>
      <c r="B873" s="142"/>
      <c r="C873" s="43">
        <f>SUM(C855:C872)</f>
        <v>1299</v>
      </c>
      <c r="D873" s="43">
        <f>SUM(D855:D872)</f>
        <v>1274</v>
      </c>
      <c r="E873" s="43">
        <f t="shared" ref="E873:J873" si="170">SUM(E855:E872)</f>
        <v>23</v>
      </c>
      <c r="F873" s="43">
        <f t="shared" si="170"/>
        <v>136</v>
      </c>
      <c r="G873" s="43">
        <f t="shared" si="170"/>
        <v>59</v>
      </c>
      <c r="H873" s="43">
        <f t="shared" si="170"/>
        <v>300</v>
      </c>
      <c r="I873" s="43">
        <f t="shared" si="170"/>
        <v>756</v>
      </c>
      <c r="J873" s="43">
        <f t="shared" si="170"/>
        <v>0</v>
      </c>
      <c r="K873" s="132">
        <f>SUM(E873:J873)</f>
        <v>1274</v>
      </c>
      <c r="L873" s="140"/>
      <c r="M873" s="140">
        <f>SUM(M855:M872)</f>
        <v>1274</v>
      </c>
      <c r="N873" s="150"/>
      <c r="O873" s="150"/>
      <c r="P873" s="150"/>
      <c r="Q873" s="151"/>
      <c r="BI873" s="25"/>
      <c r="BR873" s="6"/>
      <c r="BV873" s="6"/>
    </row>
    <row r="874" spans="1:74" ht="14.4" x14ac:dyDescent="0.3">
      <c r="M874" s="73"/>
      <c r="N874" s="150"/>
      <c r="O874" s="150"/>
      <c r="P874" s="150"/>
      <c r="Q874" s="151"/>
      <c r="AL874" s="6" t="s">
        <v>5</v>
      </c>
      <c r="AM874" s="6" t="s">
        <v>1585</v>
      </c>
      <c r="AN874" s="6" t="s">
        <v>1542</v>
      </c>
      <c r="AO874" s="6" t="s">
        <v>1543</v>
      </c>
      <c r="AP874" s="6" t="s">
        <v>1544</v>
      </c>
      <c r="AQ874" s="6" t="s">
        <v>1545</v>
      </c>
      <c r="AR874" s="6" t="s">
        <v>1546</v>
      </c>
      <c r="AS874" s="6" t="s">
        <v>1547</v>
      </c>
      <c r="AT874" s="65" t="s">
        <v>1548</v>
      </c>
      <c r="AU874" s="65" t="s">
        <v>1549</v>
      </c>
      <c r="AV874" s="6" t="s">
        <v>1550</v>
      </c>
      <c r="AW874" s="6" t="s">
        <v>1551</v>
      </c>
      <c r="AX874" s="6" t="s">
        <v>1552</v>
      </c>
      <c r="AY874" s="6" t="s">
        <v>1553</v>
      </c>
      <c r="AZ874" s="6" t="s">
        <v>1554</v>
      </c>
      <c r="BA874" s="6" t="s">
        <v>1555</v>
      </c>
      <c r="BB874" s="6" t="s">
        <v>1556</v>
      </c>
      <c r="BC874" s="6" t="s">
        <v>1557</v>
      </c>
      <c r="BD874" s="6" t="s">
        <v>1558</v>
      </c>
      <c r="BE874" s="6" t="s">
        <v>1559</v>
      </c>
      <c r="BF874" s="6" t="s">
        <v>1560</v>
      </c>
      <c r="BG874" s="6" t="s">
        <v>1561</v>
      </c>
      <c r="BH874" s="6" t="s">
        <v>1562</v>
      </c>
      <c r="BI874" s="23" t="s">
        <v>1624</v>
      </c>
      <c r="BJ874" s="6" t="s">
        <v>1564</v>
      </c>
      <c r="BR874" s="6"/>
      <c r="BV874" s="6"/>
    </row>
    <row r="875" spans="1:74" ht="14.4" x14ac:dyDescent="0.3">
      <c r="L875" s="73"/>
      <c r="M875" s="73"/>
      <c r="N875" s="150"/>
      <c r="O875" s="150"/>
      <c r="P875" s="150"/>
      <c r="Q875" s="151"/>
      <c r="S875" s="9" t="s">
        <v>1507</v>
      </c>
      <c r="T875" s="9" t="s">
        <v>80</v>
      </c>
      <c r="U875" s="9" t="s">
        <v>51</v>
      </c>
      <c r="V875" s="9" t="s">
        <v>97</v>
      </c>
      <c r="W875" s="9" t="s">
        <v>63</v>
      </c>
      <c r="X875" s="9" t="s">
        <v>59</v>
      </c>
      <c r="Y875" s="9" t="s">
        <v>1508</v>
      </c>
      <c r="AL875" s="6" t="s">
        <v>1620</v>
      </c>
      <c r="AM875" s="62">
        <v>713</v>
      </c>
      <c r="AN875" s="62">
        <v>352</v>
      </c>
      <c r="AO875" s="62">
        <v>266</v>
      </c>
      <c r="AP875" s="62">
        <v>249</v>
      </c>
      <c r="AQ875" s="62">
        <v>156</v>
      </c>
      <c r="AR875" s="62">
        <v>84</v>
      </c>
      <c r="AS875" s="62">
        <v>62</v>
      </c>
      <c r="AT875" s="61">
        <v>82</v>
      </c>
      <c r="AU875" s="61">
        <v>42</v>
      </c>
      <c r="AV875" s="62">
        <v>52</v>
      </c>
      <c r="AW875" s="62">
        <v>37</v>
      </c>
      <c r="AX875" s="62">
        <v>17</v>
      </c>
      <c r="AY875" s="62">
        <v>19</v>
      </c>
      <c r="AZ875" s="62">
        <v>37</v>
      </c>
      <c r="BA875" s="62">
        <v>13</v>
      </c>
      <c r="BB875" s="62">
        <v>19</v>
      </c>
      <c r="BC875" s="62">
        <v>16</v>
      </c>
      <c r="BD875" s="121">
        <v>11</v>
      </c>
      <c r="BE875" s="62">
        <v>3</v>
      </c>
      <c r="BF875" s="62">
        <v>6</v>
      </c>
      <c r="BG875" s="62">
        <v>2</v>
      </c>
      <c r="BH875" s="62">
        <v>3</v>
      </c>
      <c r="BI875" s="62">
        <v>5</v>
      </c>
      <c r="BJ875" s="62">
        <v>3</v>
      </c>
      <c r="BK875" s="6" t="s">
        <v>1620</v>
      </c>
      <c r="BR875" s="6"/>
      <c r="BV875" s="6"/>
    </row>
    <row r="876" spans="1:74" ht="14.4" x14ac:dyDescent="0.3">
      <c r="L876" s="73"/>
      <c r="M876" s="73"/>
      <c r="N876" s="150"/>
      <c r="O876" s="150"/>
      <c r="P876" s="150"/>
      <c r="Q876" s="151"/>
      <c r="S876" s="9" t="s">
        <v>1478</v>
      </c>
      <c r="T876" s="20">
        <v>0</v>
      </c>
      <c r="U876" s="20">
        <v>0</v>
      </c>
      <c r="V876" s="20">
        <v>0</v>
      </c>
      <c r="W876" s="45">
        <v>3</v>
      </c>
      <c r="X876" s="20">
        <v>0</v>
      </c>
      <c r="Y876" s="10">
        <f t="shared" ref="Y876:Y882" si="171">SUM(T876:W876)</f>
        <v>3</v>
      </c>
      <c r="Z876" s="9" t="s">
        <v>1478</v>
      </c>
      <c r="AL876" s="6" t="s">
        <v>1621</v>
      </c>
      <c r="AM876" s="62">
        <v>1</v>
      </c>
      <c r="AN876" s="62">
        <v>28</v>
      </c>
      <c r="AO876" s="62">
        <v>72</v>
      </c>
      <c r="AP876" s="62">
        <v>273</v>
      </c>
      <c r="AQ876" s="62">
        <v>355</v>
      </c>
      <c r="AR876" s="62">
        <v>161</v>
      </c>
      <c r="AS876" s="62">
        <v>145</v>
      </c>
      <c r="AT876" s="61">
        <v>92</v>
      </c>
      <c r="AU876" s="61">
        <v>72</v>
      </c>
      <c r="AV876" s="62">
        <v>60</v>
      </c>
      <c r="AW876" s="62">
        <v>43</v>
      </c>
      <c r="AX876" s="62">
        <v>40</v>
      </c>
      <c r="AY876" s="62">
        <v>31</v>
      </c>
      <c r="AZ876" s="62">
        <v>39</v>
      </c>
      <c r="BA876" s="62">
        <v>28</v>
      </c>
      <c r="BB876" s="62">
        <v>32</v>
      </c>
      <c r="BC876" s="62">
        <v>17</v>
      </c>
      <c r="BD876" s="121">
        <v>29</v>
      </c>
      <c r="BE876" s="62">
        <v>10</v>
      </c>
      <c r="BF876" s="62">
        <v>15</v>
      </c>
      <c r="BG876" s="62">
        <v>6</v>
      </c>
      <c r="BH876" s="62">
        <v>14</v>
      </c>
      <c r="BI876" s="62">
        <v>7</v>
      </c>
      <c r="BJ876" s="62">
        <v>4</v>
      </c>
      <c r="BK876" s="6" t="s">
        <v>1621</v>
      </c>
      <c r="BR876" s="6"/>
      <c r="BV876" s="6"/>
    </row>
    <row r="877" spans="1:74" ht="14.4" x14ac:dyDescent="0.3">
      <c r="L877" s="73"/>
      <c r="M877" s="73"/>
      <c r="N877" s="150"/>
      <c r="O877" s="150"/>
      <c r="P877" s="150"/>
      <c r="Q877" s="151"/>
      <c r="S877" s="40" t="s">
        <v>1479</v>
      </c>
      <c r="T877" s="38">
        <v>0</v>
      </c>
      <c r="U877" s="38">
        <v>0</v>
      </c>
      <c r="V877" s="38">
        <v>0</v>
      </c>
      <c r="W877" s="46">
        <v>4</v>
      </c>
      <c r="X877" s="38">
        <v>0</v>
      </c>
      <c r="Y877" s="10">
        <f t="shared" si="171"/>
        <v>4</v>
      </c>
      <c r="Z877" s="40" t="s">
        <v>1479</v>
      </c>
      <c r="AL877" s="6" t="s">
        <v>1622</v>
      </c>
      <c r="AM877" s="62">
        <v>0</v>
      </c>
      <c r="AN877" s="62">
        <v>0</v>
      </c>
      <c r="AO877" s="62">
        <v>0</v>
      </c>
      <c r="AP877" s="62">
        <v>0</v>
      </c>
      <c r="AQ877" s="62">
        <v>2</v>
      </c>
      <c r="AR877" s="62">
        <v>15</v>
      </c>
      <c r="AS877" s="62">
        <v>39</v>
      </c>
      <c r="AT877" s="61">
        <v>174</v>
      </c>
      <c r="AU877" s="61">
        <v>257</v>
      </c>
      <c r="AV877" s="62">
        <v>409</v>
      </c>
      <c r="AW877" s="62">
        <v>233</v>
      </c>
      <c r="AX877" s="62">
        <v>203</v>
      </c>
      <c r="AY877" s="62">
        <v>114</v>
      </c>
      <c r="AZ877" s="62">
        <v>154</v>
      </c>
      <c r="BA877" s="62">
        <v>112</v>
      </c>
      <c r="BB877" s="62">
        <v>124</v>
      </c>
      <c r="BC877" s="62">
        <v>60</v>
      </c>
      <c r="BD877" s="121">
        <v>87</v>
      </c>
      <c r="BE877" s="62">
        <v>39</v>
      </c>
      <c r="BF877" s="62">
        <v>57</v>
      </c>
      <c r="BG877" s="62">
        <v>29</v>
      </c>
      <c r="BH877" s="62">
        <v>50</v>
      </c>
      <c r="BI877" s="62">
        <v>34</v>
      </c>
      <c r="BJ877" s="62">
        <v>35</v>
      </c>
      <c r="BK877" s="6" t="s">
        <v>1622</v>
      </c>
      <c r="BR877" s="6"/>
      <c r="BV877" s="6"/>
    </row>
    <row r="878" spans="1:74" ht="14.4" x14ac:dyDescent="0.3">
      <c r="L878" s="73"/>
      <c r="M878" s="140"/>
      <c r="N878" s="150"/>
      <c r="O878" s="150"/>
      <c r="P878" s="150"/>
      <c r="Q878" s="151"/>
      <c r="S878" s="9" t="s">
        <v>1480</v>
      </c>
      <c r="T878" s="18">
        <v>0</v>
      </c>
      <c r="U878" s="18">
        <v>4</v>
      </c>
      <c r="V878" s="18">
        <v>0</v>
      </c>
      <c r="W878" s="45">
        <v>31</v>
      </c>
      <c r="X878" s="20">
        <v>45</v>
      </c>
      <c r="Y878" s="10">
        <f t="shared" si="171"/>
        <v>35</v>
      </c>
      <c r="Z878" s="9" t="s">
        <v>1480</v>
      </c>
      <c r="AL878" s="122" t="s">
        <v>1587</v>
      </c>
      <c r="AM878" s="123">
        <v>0</v>
      </c>
      <c r="AN878" s="123">
        <v>0</v>
      </c>
      <c r="AO878" s="123">
        <v>0</v>
      </c>
      <c r="AP878" s="123">
        <v>0</v>
      </c>
      <c r="AQ878" s="123">
        <v>0</v>
      </c>
      <c r="AR878" s="123">
        <v>0</v>
      </c>
      <c r="AS878" s="123">
        <v>0</v>
      </c>
      <c r="AT878" s="123">
        <v>0</v>
      </c>
      <c r="AU878" s="123">
        <v>0</v>
      </c>
      <c r="AV878" s="123">
        <v>2</v>
      </c>
      <c r="AW878" s="123">
        <v>10</v>
      </c>
      <c r="AX878" s="123">
        <v>51</v>
      </c>
      <c r="AY878" s="123">
        <v>115</v>
      </c>
      <c r="AZ878" s="123">
        <v>428</v>
      </c>
      <c r="BA878" s="123">
        <v>525</v>
      </c>
      <c r="BB878" s="123">
        <v>467</v>
      </c>
      <c r="BC878" s="123">
        <v>379</v>
      </c>
      <c r="BD878" s="124">
        <v>320</v>
      </c>
      <c r="BE878" s="124">
        <v>115</v>
      </c>
      <c r="BF878" s="123">
        <v>91</v>
      </c>
      <c r="BG878" s="123">
        <v>54</v>
      </c>
      <c r="BH878" s="125">
        <v>62</v>
      </c>
      <c r="BI878" s="126">
        <v>37</v>
      </c>
      <c r="BJ878" s="126">
        <v>45</v>
      </c>
      <c r="BK878" s="122" t="s">
        <v>1587</v>
      </c>
      <c r="BR878" s="6"/>
      <c r="BV878" s="6"/>
    </row>
    <row r="879" spans="1:74" ht="14.4" x14ac:dyDescent="0.3">
      <c r="L879" s="73"/>
      <c r="M879" s="140"/>
      <c r="N879" s="150"/>
      <c r="O879" s="150"/>
      <c r="P879" s="150"/>
      <c r="Q879" s="151"/>
      <c r="S879" s="40" t="s">
        <v>1481</v>
      </c>
      <c r="T879" s="38">
        <v>3</v>
      </c>
      <c r="U879" s="38">
        <v>7</v>
      </c>
      <c r="V879" s="38">
        <v>1</v>
      </c>
      <c r="W879" s="46">
        <v>53</v>
      </c>
      <c r="X879" s="38">
        <v>326</v>
      </c>
      <c r="Y879" s="10">
        <f t="shared" si="171"/>
        <v>64</v>
      </c>
      <c r="Z879" s="40" t="s">
        <v>1481</v>
      </c>
      <c r="AL879" s="6" t="s">
        <v>1631</v>
      </c>
      <c r="AM879" s="62">
        <v>0</v>
      </c>
      <c r="AN879" s="62">
        <v>0</v>
      </c>
      <c r="AO879" s="62">
        <v>0</v>
      </c>
      <c r="AP879" s="62">
        <v>0</v>
      </c>
      <c r="AQ879" s="62">
        <v>0</v>
      </c>
      <c r="AR879" s="62">
        <v>0</v>
      </c>
      <c r="AS879" s="62">
        <v>0</v>
      </c>
      <c r="AT879" s="62">
        <v>0</v>
      </c>
      <c r="AU879" s="62">
        <v>0</v>
      </c>
      <c r="AV879" s="62">
        <v>1</v>
      </c>
      <c r="AW879" s="62">
        <v>7</v>
      </c>
      <c r="AX879" s="62">
        <v>40</v>
      </c>
      <c r="AY879" s="62">
        <v>42</v>
      </c>
      <c r="AZ879" s="62">
        <v>161</v>
      </c>
      <c r="BA879" s="62">
        <v>182</v>
      </c>
      <c r="BB879" s="62">
        <v>349</v>
      </c>
      <c r="BC879" s="62">
        <v>202</v>
      </c>
      <c r="BD879" s="121">
        <v>211</v>
      </c>
      <c r="BE879" s="62">
        <v>120</v>
      </c>
      <c r="BF879" s="62">
        <v>162</v>
      </c>
      <c r="BG879" s="62">
        <v>71</v>
      </c>
      <c r="BH879" s="62">
        <v>109</v>
      </c>
      <c r="BI879" s="62">
        <v>69</v>
      </c>
      <c r="BJ879" s="62">
        <v>64</v>
      </c>
      <c r="BK879" s="6" t="s">
        <v>1631</v>
      </c>
      <c r="BR879" s="6"/>
      <c r="BV879" s="6"/>
    </row>
    <row r="880" spans="1:74" ht="14.4" x14ac:dyDescent="0.3">
      <c r="C880" s="73"/>
      <c r="D880" s="146"/>
      <c r="E880" s="146"/>
      <c r="F880" s="149"/>
      <c r="G880" s="16"/>
      <c r="H880" s="146"/>
      <c r="I880" s="146"/>
      <c r="J880" s="146"/>
      <c r="K880" s="149"/>
      <c r="L880" s="73"/>
      <c r="M880" s="73"/>
      <c r="N880" s="150"/>
      <c r="O880" s="150"/>
      <c r="P880" s="150"/>
      <c r="Q880" s="151"/>
      <c r="S880" s="10" t="s">
        <v>1482</v>
      </c>
      <c r="T880" s="20">
        <v>18</v>
      </c>
      <c r="U880" s="20">
        <v>111</v>
      </c>
      <c r="V880" s="20">
        <v>57</v>
      </c>
      <c r="W880" s="45">
        <v>134</v>
      </c>
      <c r="X880" s="20">
        <v>385</v>
      </c>
      <c r="Y880" s="10">
        <f t="shared" si="171"/>
        <v>320</v>
      </c>
      <c r="Z880" s="10" t="s">
        <v>1482</v>
      </c>
      <c r="AL880" s="122" t="s">
        <v>1589</v>
      </c>
      <c r="AM880" s="123">
        <v>0</v>
      </c>
      <c r="AN880" s="123">
        <v>0</v>
      </c>
      <c r="AO880" s="123">
        <v>0</v>
      </c>
      <c r="AP880" s="123">
        <v>0</v>
      </c>
      <c r="AQ880" s="123">
        <v>0</v>
      </c>
      <c r="AR880" s="123">
        <v>0</v>
      </c>
      <c r="AS880" s="123">
        <v>0</v>
      </c>
      <c r="AT880" s="123">
        <v>0</v>
      </c>
      <c r="AU880" s="123">
        <v>0</v>
      </c>
      <c r="AV880" s="123">
        <v>0</v>
      </c>
      <c r="AW880" s="123">
        <v>0</v>
      </c>
      <c r="AX880" s="123">
        <v>13</v>
      </c>
      <c r="AY880" s="123">
        <v>33</v>
      </c>
      <c r="AZ880" s="123">
        <v>51</v>
      </c>
      <c r="BA880" s="123">
        <v>28</v>
      </c>
      <c r="BB880" s="123">
        <v>181</v>
      </c>
      <c r="BC880" s="123">
        <v>177</v>
      </c>
      <c r="BD880" s="124">
        <v>386</v>
      </c>
      <c r="BE880" s="124">
        <v>395</v>
      </c>
      <c r="BF880" s="123">
        <v>522</v>
      </c>
      <c r="BG880" s="123">
        <v>271</v>
      </c>
      <c r="BH880" s="125">
        <v>333</v>
      </c>
      <c r="BI880" s="126">
        <v>316</v>
      </c>
      <c r="BJ880" s="126">
        <v>325</v>
      </c>
      <c r="BK880" s="122" t="s">
        <v>1589</v>
      </c>
      <c r="BR880" s="6"/>
      <c r="BV880" s="6"/>
    </row>
    <row r="881" spans="1:74" ht="14.4" x14ac:dyDescent="0.3">
      <c r="C881" s="73"/>
      <c r="D881" s="146"/>
      <c r="E881" s="146"/>
      <c r="F881" s="149"/>
      <c r="G881" s="16"/>
      <c r="H881" s="146"/>
      <c r="I881" s="146"/>
      <c r="J881" s="146"/>
      <c r="K881" s="149"/>
      <c r="L881" s="73"/>
      <c r="M881" s="73"/>
      <c r="N881" s="150"/>
      <c r="O881" s="150"/>
      <c r="P881" s="150"/>
      <c r="Q881" s="151"/>
      <c r="S881" s="40" t="s">
        <v>1483</v>
      </c>
      <c r="T881" s="38">
        <v>0</v>
      </c>
      <c r="U881" s="38">
        <v>0</v>
      </c>
      <c r="V881" s="38">
        <v>0</v>
      </c>
      <c r="W881" s="39">
        <v>4</v>
      </c>
      <c r="X881" s="38">
        <v>0</v>
      </c>
      <c r="Y881" s="10">
        <f t="shared" si="171"/>
        <v>4</v>
      </c>
      <c r="Z881" s="40" t="s">
        <v>1483</v>
      </c>
      <c r="AL881" s="6" t="s">
        <v>1632</v>
      </c>
      <c r="AM881" s="62">
        <v>0</v>
      </c>
      <c r="AN881" s="62">
        <v>0</v>
      </c>
      <c r="AO881" s="62">
        <v>0</v>
      </c>
      <c r="AP881" s="62">
        <v>0</v>
      </c>
      <c r="AQ881" s="62">
        <v>0</v>
      </c>
      <c r="AR881" s="62">
        <v>0</v>
      </c>
      <c r="AS881" s="62">
        <v>0</v>
      </c>
      <c r="AT881" s="62">
        <v>0</v>
      </c>
      <c r="AU881" s="62">
        <v>0</v>
      </c>
      <c r="AV881" s="62">
        <v>0</v>
      </c>
      <c r="AW881" s="62">
        <v>0</v>
      </c>
      <c r="AX881" s="62">
        <v>0</v>
      </c>
      <c r="AY881" s="62">
        <v>0</v>
      </c>
      <c r="AZ881" s="62">
        <v>0</v>
      </c>
      <c r="BA881" s="62">
        <v>0</v>
      </c>
      <c r="BB881" s="62">
        <v>0</v>
      </c>
      <c r="BC881" s="62">
        <v>0</v>
      </c>
      <c r="BD881" s="121">
        <v>61</v>
      </c>
      <c r="BE881" s="62">
        <v>57</v>
      </c>
      <c r="BF881" s="62">
        <v>152</v>
      </c>
      <c r="BG881" s="62">
        <v>72</v>
      </c>
      <c r="BH881" s="62">
        <v>204</v>
      </c>
      <c r="BI881" s="62">
        <v>229</v>
      </c>
      <c r="BJ881" s="62">
        <v>320</v>
      </c>
      <c r="BK881" s="6" t="s">
        <v>1632</v>
      </c>
      <c r="BR881" s="6"/>
      <c r="BV881" s="6"/>
    </row>
    <row r="882" spans="1:74" ht="14.4" x14ac:dyDescent="0.3">
      <c r="N882" s="150"/>
      <c r="O882" s="150"/>
      <c r="P882" s="150"/>
      <c r="Q882" s="151"/>
      <c r="T882" s="16">
        <f>SUM(T876:T881)</f>
        <v>21</v>
      </c>
      <c r="U882" s="16">
        <f>SUM(U876:U881)</f>
        <v>122</v>
      </c>
      <c r="V882" s="16">
        <f>SUM(V876:V881)</f>
        <v>58</v>
      </c>
      <c r="W882" s="16">
        <f>SUM(W876:W881)</f>
        <v>229</v>
      </c>
      <c r="X882" s="16">
        <f>SUM(X876:X881)</f>
        <v>756</v>
      </c>
      <c r="Y882" s="10">
        <f t="shared" si="171"/>
        <v>430</v>
      </c>
      <c r="AL882" s="122" t="s">
        <v>1590</v>
      </c>
      <c r="AM882" s="123">
        <v>0</v>
      </c>
      <c r="AN882" s="123">
        <v>0</v>
      </c>
      <c r="AO882" s="123">
        <v>0</v>
      </c>
      <c r="AP882" s="123">
        <v>0</v>
      </c>
      <c r="AQ882" s="123">
        <v>0</v>
      </c>
      <c r="AR882" s="123">
        <v>0</v>
      </c>
      <c r="AS882" s="123">
        <v>0</v>
      </c>
      <c r="AT882" s="123">
        <v>0</v>
      </c>
      <c r="AU882" s="123">
        <v>0</v>
      </c>
      <c r="AV882" s="123">
        <v>0</v>
      </c>
      <c r="AW882" s="123">
        <v>0</v>
      </c>
      <c r="AX882" s="123">
        <v>0</v>
      </c>
      <c r="AY882" s="123">
        <v>0</v>
      </c>
      <c r="AZ882" s="123">
        <v>0</v>
      </c>
      <c r="BA882" s="123">
        <v>0</v>
      </c>
      <c r="BB882" s="123">
        <v>0</v>
      </c>
      <c r="BC882" s="123">
        <v>0</v>
      </c>
      <c r="BD882" s="124">
        <v>0</v>
      </c>
      <c r="BE882" s="124">
        <v>0</v>
      </c>
      <c r="BF882" s="123">
        <v>76</v>
      </c>
      <c r="BG882" s="123">
        <v>315</v>
      </c>
      <c r="BH882" s="125">
        <v>456</v>
      </c>
      <c r="BI882" s="126">
        <v>337</v>
      </c>
      <c r="BJ882" s="126">
        <v>386</v>
      </c>
      <c r="BK882" s="122" t="s">
        <v>1590</v>
      </c>
      <c r="BR882" s="6"/>
      <c r="BV882" s="6"/>
    </row>
    <row r="883" spans="1:74" ht="14.4" x14ac:dyDescent="0.3">
      <c r="N883" s="150"/>
      <c r="O883" s="150"/>
      <c r="P883" s="150"/>
      <c r="Q883" s="151"/>
      <c r="AL883" s="6" t="s">
        <v>1633</v>
      </c>
      <c r="AM883" s="62">
        <v>0</v>
      </c>
      <c r="AN883" s="62">
        <v>0</v>
      </c>
      <c r="AO883" s="62">
        <v>0</v>
      </c>
      <c r="AP883" s="62">
        <v>0</v>
      </c>
      <c r="AQ883" s="62">
        <v>0</v>
      </c>
      <c r="AR883" s="62">
        <v>0</v>
      </c>
      <c r="AS883" s="62">
        <v>0</v>
      </c>
      <c r="AT883" s="62">
        <v>0</v>
      </c>
      <c r="AU883" s="62">
        <v>0</v>
      </c>
      <c r="AV883" s="62">
        <v>0</v>
      </c>
      <c r="AW883" s="62">
        <v>0</v>
      </c>
      <c r="AX883" s="62">
        <v>0</v>
      </c>
      <c r="AY883" s="62">
        <v>0</v>
      </c>
      <c r="AZ883" s="62">
        <v>0</v>
      </c>
      <c r="BA883" s="62">
        <v>0</v>
      </c>
      <c r="BB883" s="62">
        <v>0</v>
      </c>
      <c r="BC883" s="62">
        <v>0</v>
      </c>
      <c r="BD883" s="62">
        <v>0</v>
      </c>
      <c r="BE883" s="62">
        <v>0</v>
      </c>
      <c r="BF883" s="62">
        <v>0</v>
      </c>
      <c r="BG883" s="62">
        <v>0</v>
      </c>
      <c r="BH883" s="62">
        <v>0</v>
      </c>
      <c r="BI883" s="62">
        <v>0</v>
      </c>
      <c r="BJ883" s="62">
        <v>4</v>
      </c>
      <c r="BK883" s="6" t="s">
        <v>1633</v>
      </c>
      <c r="BR883" s="6"/>
      <c r="BV883" s="6"/>
    </row>
    <row r="884" spans="1:74" ht="14.4" x14ac:dyDescent="0.3">
      <c r="N884" s="150"/>
      <c r="O884" s="150"/>
      <c r="P884" s="150"/>
      <c r="Q884" s="151"/>
    </row>
    <row r="885" spans="1:74" ht="14.4" x14ac:dyDescent="0.3">
      <c r="N885" s="150"/>
      <c r="O885" s="150"/>
      <c r="P885" s="150"/>
      <c r="Q885" s="151"/>
    </row>
    <row r="886" spans="1:74" ht="14.4" x14ac:dyDescent="0.3">
      <c r="N886" s="150"/>
      <c r="O886" s="150"/>
      <c r="P886" s="150"/>
      <c r="Q886" s="151"/>
    </row>
    <row r="887" spans="1:74" ht="39.6" x14ac:dyDescent="0.3">
      <c r="A887" s="28" t="s">
        <v>1563</v>
      </c>
      <c r="B887" s="28" t="s">
        <v>1492</v>
      </c>
      <c r="C887" s="28" t="s">
        <v>1468</v>
      </c>
      <c r="D887" s="28" t="s">
        <v>1493</v>
      </c>
      <c r="E887" s="28" t="s">
        <v>1494</v>
      </c>
      <c r="F887" s="28" t="s">
        <v>1495</v>
      </c>
      <c r="G887" s="28" t="s">
        <v>1496</v>
      </c>
      <c r="H887" s="28" t="s">
        <v>1497</v>
      </c>
      <c r="I887" s="28" t="s">
        <v>1498</v>
      </c>
      <c r="J887" s="31" t="s">
        <v>1500</v>
      </c>
      <c r="K887" s="32" t="s">
        <v>1501</v>
      </c>
      <c r="L887" s="21"/>
      <c r="M887" s="12" t="s">
        <v>1639</v>
      </c>
      <c r="N887" s="150"/>
      <c r="O887" s="150"/>
      <c r="P887" s="150"/>
      <c r="Q887" s="151"/>
      <c r="S887" s="21" t="s">
        <v>1563</v>
      </c>
      <c r="AL887" s="13" t="s">
        <v>1530</v>
      </c>
      <c r="AM887" s="61" t="s">
        <v>1563</v>
      </c>
      <c r="AN887" s="62"/>
      <c r="AO887" s="62"/>
      <c r="AP887" s="62"/>
      <c r="BR887" s="6"/>
      <c r="BV887" s="6"/>
    </row>
    <row r="888" spans="1:74" ht="14.4" x14ac:dyDescent="0.3">
      <c r="A888" s="131" t="s">
        <v>174</v>
      </c>
      <c r="B888" s="131" t="s">
        <v>250</v>
      </c>
      <c r="C888" s="34">
        <v>5</v>
      </c>
      <c r="D888" s="34">
        <v>5</v>
      </c>
      <c r="E888" s="43">
        <v>0</v>
      </c>
      <c r="F888" s="43">
        <v>0</v>
      </c>
      <c r="G888" s="43">
        <v>0</v>
      </c>
      <c r="H888" s="43">
        <v>5</v>
      </c>
      <c r="I888" s="43">
        <v>0</v>
      </c>
      <c r="J888" s="138">
        <v>0</v>
      </c>
      <c r="K888" s="132">
        <f t="shared" ref="K888:K905" si="172">SUM(E888:J888)</f>
        <v>5</v>
      </c>
      <c r="L888" s="24"/>
      <c r="M888" s="116">
        <v>5</v>
      </c>
      <c r="N888" s="150"/>
      <c r="O888" s="150"/>
      <c r="P888" s="150"/>
      <c r="Q888" s="151"/>
      <c r="S888" s="9" t="s">
        <v>1503</v>
      </c>
      <c r="T888" s="9" t="s">
        <v>80</v>
      </c>
      <c r="U888" s="9" t="s">
        <v>51</v>
      </c>
      <c r="V888" s="9" t="s">
        <v>97</v>
      </c>
      <c r="W888" s="9" t="s">
        <v>63</v>
      </c>
      <c r="X888" s="9" t="s">
        <v>59</v>
      </c>
      <c r="Y888" s="9" t="s">
        <v>55</v>
      </c>
      <c r="AL888" s="6" t="s">
        <v>1616</v>
      </c>
      <c r="AM888" s="62"/>
      <c r="AN888" s="62"/>
      <c r="AO888" s="62"/>
      <c r="AP888" s="62"/>
      <c r="BR888" s="6"/>
      <c r="BV888" s="6"/>
    </row>
    <row r="889" spans="1:74" ht="14.4" x14ac:dyDescent="0.3">
      <c r="A889" s="133" t="s">
        <v>177</v>
      </c>
      <c r="B889" s="133" t="s">
        <v>571</v>
      </c>
      <c r="C889" s="117">
        <v>1</v>
      </c>
      <c r="D889" s="117">
        <v>1</v>
      </c>
      <c r="E889" s="89">
        <v>0</v>
      </c>
      <c r="F889" s="89">
        <v>0</v>
      </c>
      <c r="G889" s="89">
        <v>0</v>
      </c>
      <c r="H889" s="89">
        <v>1</v>
      </c>
      <c r="I889" s="89">
        <v>0</v>
      </c>
      <c r="J889" s="89">
        <v>0</v>
      </c>
      <c r="K889" s="135">
        <f t="shared" si="172"/>
        <v>1</v>
      </c>
      <c r="L889" s="25"/>
      <c r="M889" s="111"/>
      <c r="N889" s="150"/>
      <c r="O889" s="150"/>
      <c r="P889" s="150"/>
      <c r="Q889" s="151"/>
      <c r="S889" s="9" t="s">
        <v>1640</v>
      </c>
      <c r="T889" s="41">
        <v>0</v>
      </c>
      <c r="U889" s="41">
        <v>0</v>
      </c>
      <c r="V889" s="45">
        <v>0</v>
      </c>
      <c r="W889" s="45">
        <v>0</v>
      </c>
      <c r="X889" s="45">
        <v>0</v>
      </c>
      <c r="Y889" s="9">
        <f t="shared" ref="Y889:Y898" si="173">SUM(T889:X889)</f>
        <v>0</v>
      </c>
      <c r="AL889" s="6" t="s">
        <v>1533</v>
      </c>
      <c r="AM889" s="62"/>
      <c r="AN889" s="62"/>
      <c r="AO889" s="62"/>
      <c r="AP889" s="62"/>
      <c r="BR889" s="6"/>
      <c r="BV889" s="6"/>
    </row>
    <row r="890" spans="1:74" ht="14.4" x14ac:dyDescent="0.3">
      <c r="A890" s="133" t="s">
        <v>177</v>
      </c>
      <c r="B890" s="133" t="s">
        <v>690</v>
      </c>
      <c r="C890" s="117">
        <v>1</v>
      </c>
      <c r="D890" s="117">
        <v>1</v>
      </c>
      <c r="E890" s="89">
        <v>0</v>
      </c>
      <c r="F890" s="89">
        <v>1</v>
      </c>
      <c r="G890" s="89">
        <v>0</v>
      </c>
      <c r="H890" s="89">
        <v>0</v>
      </c>
      <c r="I890" s="89">
        <v>0</v>
      </c>
      <c r="J890" s="89">
        <v>0</v>
      </c>
      <c r="K890" s="135">
        <f t="shared" si="172"/>
        <v>1</v>
      </c>
      <c r="L890" s="24"/>
      <c r="M890" s="116"/>
      <c r="N890" s="150"/>
      <c r="O890" s="150"/>
      <c r="P890" s="150"/>
      <c r="Q890" s="151"/>
      <c r="S890" s="9" t="s">
        <v>1641</v>
      </c>
      <c r="T890" s="45">
        <v>0</v>
      </c>
      <c r="U890" s="45">
        <v>0</v>
      </c>
      <c r="V890" s="45">
        <v>0</v>
      </c>
      <c r="W890" s="45">
        <v>0</v>
      </c>
      <c r="X890" s="45">
        <v>0</v>
      </c>
      <c r="Y890" s="9">
        <f t="shared" si="173"/>
        <v>0</v>
      </c>
      <c r="AM890" s="62"/>
      <c r="AN890" s="62"/>
      <c r="AO890" s="62"/>
      <c r="AP890" s="62"/>
      <c r="BR890" s="6"/>
      <c r="BV890" s="6"/>
    </row>
    <row r="891" spans="1:74" ht="14.4" x14ac:dyDescent="0.3">
      <c r="A891" s="133" t="s">
        <v>177</v>
      </c>
      <c r="B891" s="133" t="s">
        <v>250</v>
      </c>
      <c r="C891" s="117">
        <v>6</v>
      </c>
      <c r="D891" s="117">
        <v>6</v>
      </c>
      <c r="E891" s="89">
        <v>0</v>
      </c>
      <c r="F891" s="89">
        <v>0</v>
      </c>
      <c r="G891" s="89">
        <v>1</v>
      </c>
      <c r="H891" s="89">
        <v>5</v>
      </c>
      <c r="I891" s="89">
        <v>0</v>
      </c>
      <c r="J891" s="89">
        <v>0</v>
      </c>
      <c r="K891" s="135">
        <f t="shared" si="172"/>
        <v>6</v>
      </c>
      <c r="L891" s="24"/>
      <c r="M891" s="116">
        <v>8</v>
      </c>
      <c r="N891" s="150"/>
      <c r="O891" s="150"/>
      <c r="P891" s="150"/>
      <c r="Q891" s="151"/>
      <c r="S891" s="9" t="s">
        <v>1642</v>
      </c>
      <c r="T891" s="41">
        <v>0</v>
      </c>
      <c r="U891" s="41">
        <v>0</v>
      </c>
      <c r="V891" s="45">
        <v>0</v>
      </c>
      <c r="W891" s="45">
        <v>0</v>
      </c>
      <c r="X891" s="45">
        <v>0</v>
      </c>
      <c r="Y891" s="9">
        <f t="shared" si="173"/>
        <v>0</v>
      </c>
      <c r="AL891" s="6" t="s">
        <v>5</v>
      </c>
      <c r="AM891" s="6" t="s">
        <v>1541</v>
      </c>
      <c r="AN891" s="6" t="s">
        <v>1542</v>
      </c>
      <c r="AO891" s="6" t="s">
        <v>1543</v>
      </c>
      <c r="AP891" s="6" t="s">
        <v>1544</v>
      </c>
      <c r="AQ891" s="6" t="s">
        <v>1545</v>
      </c>
      <c r="AR891" s="6" t="s">
        <v>1546</v>
      </c>
      <c r="AS891" s="6" t="s">
        <v>1547</v>
      </c>
      <c r="AT891" s="65" t="s">
        <v>1548</v>
      </c>
      <c r="AU891" s="65" t="s">
        <v>1549</v>
      </c>
      <c r="AV891" s="6" t="s">
        <v>1550</v>
      </c>
      <c r="AW891" s="6" t="s">
        <v>1551</v>
      </c>
      <c r="AX891" s="6" t="s">
        <v>1552</v>
      </c>
      <c r="AY891" s="6" t="s">
        <v>1553</v>
      </c>
      <c r="AZ891" s="6" t="s">
        <v>1554</v>
      </c>
      <c r="BA891" s="6" t="s">
        <v>1555</v>
      </c>
      <c r="BB891" s="6" t="s">
        <v>1556</v>
      </c>
      <c r="BC891" s="6" t="s">
        <v>1557</v>
      </c>
      <c r="BD891" s="6" t="s">
        <v>1558</v>
      </c>
      <c r="BE891" s="6" t="s">
        <v>1559</v>
      </c>
      <c r="BF891" s="6" t="s">
        <v>1560</v>
      </c>
      <c r="BG891" s="6" t="s">
        <v>1561</v>
      </c>
      <c r="BH891" s="6" t="s">
        <v>1562</v>
      </c>
      <c r="BI891" s="21" t="s">
        <v>1563</v>
      </c>
      <c r="BR891" s="6"/>
      <c r="BV891" s="6"/>
    </row>
    <row r="892" spans="1:74" ht="14.4" x14ac:dyDescent="0.3">
      <c r="A892" s="131" t="s">
        <v>180</v>
      </c>
      <c r="B892" s="131" t="s">
        <v>571</v>
      </c>
      <c r="C892" s="34">
        <v>4</v>
      </c>
      <c r="D892" s="34">
        <v>4</v>
      </c>
      <c r="E892" s="43">
        <v>0</v>
      </c>
      <c r="F892" s="43">
        <v>1</v>
      </c>
      <c r="G892" s="43">
        <v>1</v>
      </c>
      <c r="H892" s="43">
        <v>2</v>
      </c>
      <c r="I892" s="43">
        <v>0</v>
      </c>
      <c r="J892" s="138">
        <v>0</v>
      </c>
      <c r="K892" s="132">
        <f t="shared" si="172"/>
        <v>4</v>
      </c>
      <c r="L892" s="24"/>
      <c r="M892" s="116"/>
      <c r="N892" s="150"/>
      <c r="O892" s="150"/>
      <c r="P892" s="150"/>
      <c r="Q892" s="151"/>
      <c r="S892" s="40" t="s">
        <v>1477</v>
      </c>
      <c r="T892" s="38">
        <v>0</v>
      </c>
      <c r="U892" s="38">
        <v>0</v>
      </c>
      <c r="V892" s="38">
        <v>0</v>
      </c>
      <c r="W892" s="38">
        <v>0</v>
      </c>
      <c r="X892" s="38">
        <v>0</v>
      </c>
      <c r="Y892" s="9">
        <f t="shared" si="173"/>
        <v>0</v>
      </c>
      <c r="AL892" s="6" t="s">
        <v>1579</v>
      </c>
      <c r="AM892" s="62">
        <v>0</v>
      </c>
      <c r="AN892" s="62">
        <v>0</v>
      </c>
      <c r="AO892" s="62">
        <v>0</v>
      </c>
      <c r="AP892" s="62">
        <v>0</v>
      </c>
      <c r="AQ892" s="62">
        <v>0</v>
      </c>
      <c r="AR892" s="62">
        <v>0</v>
      </c>
      <c r="AS892" s="62">
        <v>0</v>
      </c>
      <c r="AT892" s="61">
        <v>0</v>
      </c>
      <c r="AU892" s="61">
        <v>0</v>
      </c>
      <c r="AV892" s="62">
        <v>0</v>
      </c>
      <c r="AW892" s="62">
        <v>0</v>
      </c>
      <c r="AX892" s="62">
        <v>0</v>
      </c>
      <c r="AY892" s="62">
        <v>0</v>
      </c>
      <c r="AZ892" s="62">
        <v>0</v>
      </c>
      <c r="BA892" s="62">
        <v>0</v>
      </c>
      <c r="BB892" s="62">
        <v>0</v>
      </c>
      <c r="BC892" s="62">
        <v>0</v>
      </c>
      <c r="BD892" s="62">
        <v>0</v>
      </c>
      <c r="BE892" s="62">
        <v>0</v>
      </c>
      <c r="BF892" s="62">
        <v>0</v>
      </c>
      <c r="BG892" s="62">
        <v>0</v>
      </c>
      <c r="BH892" s="62">
        <v>0</v>
      </c>
      <c r="BI892" s="62">
        <v>0</v>
      </c>
      <c r="BJ892" s="6" t="s">
        <v>1579</v>
      </c>
      <c r="BR892" s="6"/>
      <c r="BV892" s="6"/>
    </row>
    <row r="893" spans="1:74" ht="14.4" x14ac:dyDescent="0.3">
      <c r="A893" s="131" t="s">
        <v>180</v>
      </c>
      <c r="B893" s="131" t="s">
        <v>688</v>
      </c>
      <c r="C893" s="34">
        <v>17</v>
      </c>
      <c r="D893" s="34">
        <v>16</v>
      </c>
      <c r="E893" s="43">
        <v>0</v>
      </c>
      <c r="F893" s="43">
        <v>0</v>
      </c>
      <c r="G893" s="43">
        <v>0</v>
      </c>
      <c r="H893" s="43">
        <v>14</v>
      </c>
      <c r="I893" s="43">
        <v>2</v>
      </c>
      <c r="J893" s="138">
        <v>0</v>
      </c>
      <c r="K893" s="132">
        <f t="shared" si="172"/>
        <v>16</v>
      </c>
      <c r="L893" s="24"/>
      <c r="M893" s="116"/>
      <c r="N893" s="150"/>
      <c r="O893" s="150"/>
      <c r="P893" s="150"/>
      <c r="Q893" s="151"/>
      <c r="S893" s="9" t="s">
        <v>1478</v>
      </c>
      <c r="T893" s="20">
        <v>0</v>
      </c>
      <c r="U893" s="20">
        <v>0</v>
      </c>
      <c r="V893" s="20">
        <v>0</v>
      </c>
      <c r="W893" s="20">
        <v>5</v>
      </c>
      <c r="X893" s="20">
        <v>0</v>
      </c>
      <c r="Y893" s="9">
        <f t="shared" si="173"/>
        <v>5</v>
      </c>
      <c r="AL893" s="6" t="s">
        <v>1580</v>
      </c>
      <c r="AM893" s="62">
        <v>0</v>
      </c>
      <c r="AN893" s="62">
        <v>0</v>
      </c>
      <c r="AO893" s="62">
        <v>0</v>
      </c>
      <c r="AP893" s="62">
        <v>0</v>
      </c>
      <c r="AQ893" s="62">
        <v>0</v>
      </c>
      <c r="AR893" s="62">
        <v>0</v>
      </c>
      <c r="AS893" s="62">
        <v>0</v>
      </c>
      <c r="AT893" s="61">
        <v>0</v>
      </c>
      <c r="AU893" s="61">
        <v>0</v>
      </c>
      <c r="AV893" s="62">
        <v>0</v>
      </c>
      <c r="AW893" s="62">
        <v>0</v>
      </c>
      <c r="AX893" s="62">
        <v>0</v>
      </c>
      <c r="AY893" s="62">
        <v>0</v>
      </c>
      <c r="AZ893" s="62">
        <v>0</v>
      </c>
      <c r="BA893" s="62">
        <v>0</v>
      </c>
      <c r="BB893" s="62">
        <v>0</v>
      </c>
      <c r="BC893" s="62">
        <v>0</v>
      </c>
      <c r="BD893" s="62">
        <v>0</v>
      </c>
      <c r="BE893" s="62">
        <v>0</v>
      </c>
      <c r="BF893" s="62">
        <v>0</v>
      </c>
      <c r="BG893" s="62">
        <v>0</v>
      </c>
      <c r="BH893" s="62">
        <v>0</v>
      </c>
      <c r="BI893" s="62">
        <v>0</v>
      </c>
      <c r="BJ893" s="6" t="s">
        <v>1580</v>
      </c>
      <c r="BR893" s="6"/>
      <c r="BV893" s="6"/>
    </row>
    <row r="894" spans="1:74" ht="14.4" x14ac:dyDescent="0.3">
      <c r="A894" s="131" t="s">
        <v>180</v>
      </c>
      <c r="B894" s="131" t="s">
        <v>250</v>
      </c>
      <c r="C894" s="34">
        <v>55</v>
      </c>
      <c r="D894" s="34">
        <v>55</v>
      </c>
      <c r="E894" s="43">
        <v>0</v>
      </c>
      <c r="F894" s="43">
        <v>3</v>
      </c>
      <c r="G894" s="43">
        <v>0</v>
      </c>
      <c r="H894" s="43">
        <v>17</v>
      </c>
      <c r="I894" s="43">
        <v>35</v>
      </c>
      <c r="J894" s="138">
        <v>0</v>
      </c>
      <c r="K894" s="132">
        <f t="shared" si="172"/>
        <v>55</v>
      </c>
      <c r="L894" s="24"/>
      <c r="M894" s="116">
        <f>SUM(K892:K894)</f>
        <v>75</v>
      </c>
      <c r="N894" s="150"/>
      <c r="O894" s="150"/>
      <c r="P894" s="150"/>
      <c r="Q894" s="151"/>
      <c r="S894" s="40" t="s">
        <v>1479</v>
      </c>
      <c r="T894" s="38">
        <v>0</v>
      </c>
      <c r="U894" s="38">
        <v>1</v>
      </c>
      <c r="V894" s="38">
        <v>1</v>
      </c>
      <c r="W894" s="38">
        <v>6</v>
      </c>
      <c r="X894" s="38">
        <v>0</v>
      </c>
      <c r="Y894" s="9">
        <f t="shared" si="173"/>
        <v>8</v>
      </c>
      <c r="AL894" s="6" t="s">
        <v>1581</v>
      </c>
      <c r="AM894" s="62">
        <v>0</v>
      </c>
      <c r="AN894" s="62">
        <v>0</v>
      </c>
      <c r="AO894" s="62">
        <v>0</v>
      </c>
      <c r="AP894" s="62">
        <v>0</v>
      </c>
      <c r="AQ894" s="62">
        <v>0</v>
      </c>
      <c r="AR894" s="62">
        <v>0</v>
      </c>
      <c r="AS894" s="62">
        <v>0</v>
      </c>
      <c r="AT894" s="61">
        <v>0</v>
      </c>
      <c r="AU894" s="61">
        <v>0</v>
      </c>
      <c r="AV894" s="62">
        <v>0</v>
      </c>
      <c r="AW894" s="62">
        <v>0</v>
      </c>
      <c r="AX894" s="62">
        <v>1</v>
      </c>
      <c r="AY894" s="62">
        <v>0</v>
      </c>
      <c r="AZ894" s="62">
        <v>0</v>
      </c>
      <c r="BA894" s="62">
        <v>0</v>
      </c>
      <c r="BB894" s="62">
        <v>0</v>
      </c>
      <c r="BC894" s="62">
        <v>0</v>
      </c>
      <c r="BD894" s="62">
        <v>0</v>
      </c>
      <c r="BE894" s="62">
        <v>0</v>
      </c>
      <c r="BF894" s="62">
        <v>0</v>
      </c>
      <c r="BG894" s="62">
        <v>0</v>
      </c>
      <c r="BH894" s="62">
        <v>0</v>
      </c>
      <c r="BI894" s="62">
        <v>0</v>
      </c>
      <c r="BJ894" s="6" t="s">
        <v>1581</v>
      </c>
      <c r="BR894" s="6"/>
      <c r="BV894" s="6"/>
    </row>
    <row r="895" spans="1:74" x14ac:dyDescent="0.25">
      <c r="A895" s="133" t="s">
        <v>183</v>
      </c>
      <c r="B895" s="133" t="s">
        <v>571</v>
      </c>
      <c r="C895" s="89">
        <v>16</v>
      </c>
      <c r="D895" s="89">
        <v>16</v>
      </c>
      <c r="E895" s="89">
        <v>0</v>
      </c>
      <c r="F895" s="89">
        <v>4</v>
      </c>
      <c r="G895" s="89">
        <v>1</v>
      </c>
      <c r="H895" s="89">
        <v>11</v>
      </c>
      <c r="I895" s="89">
        <v>0</v>
      </c>
      <c r="J895" s="89">
        <v>0</v>
      </c>
      <c r="K895" s="135">
        <f t="shared" si="172"/>
        <v>16</v>
      </c>
      <c r="L895" s="25"/>
      <c r="M895" s="111"/>
      <c r="N895" s="154"/>
      <c r="O895" s="154"/>
      <c r="P895" s="154"/>
      <c r="Q895" s="155"/>
      <c r="S895" s="9" t="s">
        <v>1480</v>
      </c>
      <c r="T895" s="20">
        <v>0</v>
      </c>
      <c r="U895" s="20">
        <v>4</v>
      </c>
      <c r="V895" s="20">
        <v>1</v>
      </c>
      <c r="W895" s="20">
        <v>33</v>
      </c>
      <c r="X895" s="20">
        <v>37</v>
      </c>
      <c r="Y895" s="9">
        <f t="shared" si="173"/>
        <v>75</v>
      </c>
      <c r="AL895" s="6" t="s">
        <v>1582</v>
      </c>
      <c r="AM895" s="62">
        <v>0</v>
      </c>
      <c r="AN895" s="62">
        <v>0</v>
      </c>
      <c r="AO895" s="62">
        <v>0</v>
      </c>
      <c r="AP895" s="62">
        <v>0</v>
      </c>
      <c r="AQ895" s="62">
        <v>0</v>
      </c>
      <c r="AR895" s="62">
        <v>0</v>
      </c>
      <c r="AS895" s="62">
        <v>0</v>
      </c>
      <c r="AT895" s="61">
        <v>0</v>
      </c>
      <c r="AU895" s="61">
        <v>0</v>
      </c>
      <c r="AV895" s="62">
        <v>0</v>
      </c>
      <c r="AW895" s="62">
        <v>0</v>
      </c>
      <c r="AX895" s="62">
        <v>1</v>
      </c>
      <c r="AY895" s="62">
        <v>0</v>
      </c>
      <c r="AZ895" s="62">
        <v>0</v>
      </c>
      <c r="BA895" s="62">
        <v>0</v>
      </c>
      <c r="BB895" s="62">
        <v>0</v>
      </c>
      <c r="BC895" s="62">
        <v>0</v>
      </c>
      <c r="BD895" s="62">
        <v>0</v>
      </c>
      <c r="BE895" s="62">
        <v>0</v>
      </c>
      <c r="BF895" s="62">
        <v>0</v>
      </c>
      <c r="BG895" s="62">
        <v>0</v>
      </c>
      <c r="BH895" s="62">
        <v>0</v>
      </c>
      <c r="BI895" s="62">
        <v>0</v>
      </c>
      <c r="BJ895" s="6" t="s">
        <v>1582</v>
      </c>
      <c r="BR895" s="6"/>
      <c r="BV895" s="6"/>
    </row>
    <row r="896" spans="1:74" x14ac:dyDescent="0.25">
      <c r="A896" s="133" t="s">
        <v>183</v>
      </c>
      <c r="B896" s="133" t="s">
        <v>688</v>
      </c>
      <c r="C896" s="89">
        <v>69</v>
      </c>
      <c r="D896" s="89">
        <v>62</v>
      </c>
      <c r="E896" s="89">
        <v>0</v>
      </c>
      <c r="F896" s="89">
        <v>0</v>
      </c>
      <c r="G896" s="89">
        <v>0</v>
      </c>
      <c r="H896" s="89">
        <v>17</v>
      </c>
      <c r="I896" s="89">
        <v>45</v>
      </c>
      <c r="J896" s="89">
        <v>0</v>
      </c>
      <c r="K896" s="135">
        <f t="shared" si="172"/>
        <v>62</v>
      </c>
      <c r="L896" s="24"/>
      <c r="M896" s="116"/>
      <c r="N896" s="154"/>
      <c r="O896" s="154"/>
      <c r="P896" s="154"/>
      <c r="Q896" s="155"/>
      <c r="S896" s="40" t="s">
        <v>1481</v>
      </c>
      <c r="T896" s="38">
        <v>4</v>
      </c>
      <c r="U896" s="38">
        <v>21</v>
      </c>
      <c r="V896" s="38">
        <v>1</v>
      </c>
      <c r="W896" s="38">
        <v>59</v>
      </c>
      <c r="X896" s="38">
        <v>316</v>
      </c>
      <c r="Y896" s="9">
        <f t="shared" si="173"/>
        <v>401</v>
      </c>
      <c r="AL896" s="6" t="s">
        <v>1583</v>
      </c>
      <c r="AM896" s="62">
        <v>364</v>
      </c>
      <c r="AN896" s="62">
        <v>349</v>
      </c>
      <c r="AO896" s="62">
        <v>510</v>
      </c>
      <c r="AP896" s="62">
        <v>535</v>
      </c>
      <c r="AQ896" s="62">
        <v>579</v>
      </c>
      <c r="AR896" s="62">
        <v>91</v>
      </c>
      <c r="AS896" s="62">
        <v>181</v>
      </c>
      <c r="AT896" s="61">
        <v>166</v>
      </c>
      <c r="AU896" s="61">
        <v>123</v>
      </c>
      <c r="AV896" s="62">
        <v>6</v>
      </c>
      <c r="AW896" s="62">
        <v>0</v>
      </c>
      <c r="AX896" s="62">
        <v>1</v>
      </c>
      <c r="AY896" s="62">
        <v>0</v>
      </c>
      <c r="AZ896" s="62">
        <v>0</v>
      </c>
      <c r="BA896" s="62">
        <v>0</v>
      </c>
      <c r="BB896" s="62">
        <v>0</v>
      </c>
      <c r="BC896" s="62">
        <v>0</v>
      </c>
      <c r="BD896" s="62">
        <v>0</v>
      </c>
      <c r="BE896" s="62">
        <v>0</v>
      </c>
      <c r="BF896" s="62">
        <v>0</v>
      </c>
      <c r="BG896" s="62">
        <v>0</v>
      </c>
      <c r="BH896" s="62">
        <v>0</v>
      </c>
      <c r="BI896" s="62">
        <v>0</v>
      </c>
      <c r="BJ896" s="6" t="s">
        <v>1583</v>
      </c>
      <c r="BR896" s="6"/>
      <c r="BV896" s="6"/>
    </row>
    <row r="897" spans="1:74" ht="14.4" x14ac:dyDescent="0.3">
      <c r="A897" s="133" t="s">
        <v>183</v>
      </c>
      <c r="B897" s="133" t="s">
        <v>690</v>
      </c>
      <c r="C897" s="89">
        <v>1</v>
      </c>
      <c r="D897" s="89">
        <v>1</v>
      </c>
      <c r="E897" s="89">
        <v>0</v>
      </c>
      <c r="F897" s="89">
        <v>1</v>
      </c>
      <c r="G897" s="89">
        <v>0</v>
      </c>
      <c r="H897" s="89">
        <v>0</v>
      </c>
      <c r="I897" s="89">
        <v>0</v>
      </c>
      <c r="J897" s="89">
        <v>0</v>
      </c>
      <c r="K897" s="135">
        <f t="shared" si="172"/>
        <v>1</v>
      </c>
      <c r="L897" s="24"/>
      <c r="M897" s="116"/>
      <c r="N897" s="150"/>
      <c r="O897" s="150"/>
      <c r="P897" s="151"/>
      <c r="Q897" s="155"/>
      <c r="S897" s="10" t="s">
        <v>1482</v>
      </c>
      <c r="T897" s="20">
        <v>27</v>
      </c>
      <c r="U897" s="20">
        <v>90</v>
      </c>
      <c r="V897" s="20">
        <v>21</v>
      </c>
      <c r="W897" s="20">
        <v>141</v>
      </c>
      <c r="X897" s="20">
        <v>337</v>
      </c>
      <c r="Y897" s="9">
        <f t="shared" si="173"/>
        <v>616</v>
      </c>
      <c r="AL897" s="25" t="s">
        <v>1586</v>
      </c>
      <c r="AM897" s="62">
        <v>0</v>
      </c>
      <c r="AN897" s="62">
        <v>0</v>
      </c>
      <c r="AO897" s="62">
        <v>0</v>
      </c>
      <c r="AP897" s="62">
        <v>0</v>
      </c>
      <c r="AQ897" s="62">
        <v>0</v>
      </c>
      <c r="AR897" s="62">
        <v>415</v>
      </c>
      <c r="AS897" s="62">
        <v>435</v>
      </c>
      <c r="AT897" s="61">
        <v>345</v>
      </c>
      <c r="AU897" s="61">
        <v>433</v>
      </c>
      <c r="AV897" s="62">
        <v>457</v>
      </c>
      <c r="AW897" s="62">
        <v>568</v>
      </c>
      <c r="AX897" s="62">
        <v>453</v>
      </c>
      <c r="AY897" s="62">
        <v>391</v>
      </c>
      <c r="AZ897" s="62">
        <v>236</v>
      </c>
      <c r="BA897" s="62">
        <v>35</v>
      </c>
      <c r="BB897" s="62">
        <v>44</v>
      </c>
      <c r="BC897" s="62">
        <v>12</v>
      </c>
      <c r="BD897" s="119">
        <v>15</v>
      </c>
      <c r="BE897" s="119">
        <v>11</v>
      </c>
      <c r="BF897" s="119">
        <v>1</v>
      </c>
      <c r="BG897" s="62">
        <v>0</v>
      </c>
      <c r="BH897" s="120">
        <v>0</v>
      </c>
      <c r="BI897" s="62">
        <v>0</v>
      </c>
      <c r="BJ897" s="25" t="s">
        <v>1586</v>
      </c>
      <c r="BR897" s="6"/>
      <c r="BV897" s="6"/>
    </row>
    <row r="898" spans="1:74" ht="14.4" x14ac:dyDescent="0.3">
      <c r="A898" s="133" t="s">
        <v>183</v>
      </c>
      <c r="B898" s="133" t="s">
        <v>248</v>
      </c>
      <c r="C898" s="89">
        <v>1</v>
      </c>
      <c r="D898" s="89">
        <v>1</v>
      </c>
      <c r="E898" s="89">
        <v>0</v>
      </c>
      <c r="F898" s="89">
        <v>0</v>
      </c>
      <c r="G898" s="89">
        <v>0</v>
      </c>
      <c r="H898" s="89">
        <v>1</v>
      </c>
      <c r="I898" s="89">
        <v>0</v>
      </c>
      <c r="J898" s="89">
        <v>0</v>
      </c>
      <c r="K898" s="135">
        <f t="shared" si="172"/>
        <v>1</v>
      </c>
      <c r="L898" s="24"/>
      <c r="M898" s="116"/>
      <c r="N898" s="150"/>
      <c r="O898" s="150"/>
      <c r="P898" s="151"/>
      <c r="Q898" s="155"/>
      <c r="T898" s="6">
        <f>SUM(T889:T897)</f>
        <v>31</v>
      </c>
      <c r="U898" s="6">
        <f>SUM(U889:U897)</f>
        <v>116</v>
      </c>
      <c r="V898" s="6">
        <f>SUM(V889:V897)</f>
        <v>24</v>
      </c>
      <c r="W898" s="6">
        <f>SUM(W889:W897)</f>
        <v>244</v>
      </c>
      <c r="X898" s="6">
        <f>SUM(X889:X897)</f>
        <v>690</v>
      </c>
      <c r="Y898" s="9">
        <f t="shared" si="173"/>
        <v>1105</v>
      </c>
      <c r="AL898" s="6" t="s">
        <v>1599</v>
      </c>
      <c r="AM898" s="62">
        <v>3</v>
      </c>
      <c r="AN898" s="62">
        <v>0</v>
      </c>
      <c r="AO898" s="62">
        <v>1</v>
      </c>
      <c r="AP898" s="62">
        <v>1</v>
      </c>
      <c r="AQ898" s="62">
        <v>1</v>
      </c>
      <c r="AR898" s="62">
        <v>0</v>
      </c>
      <c r="AS898" s="62">
        <v>0</v>
      </c>
      <c r="AT898" s="61">
        <v>0</v>
      </c>
      <c r="AU898" s="61">
        <v>0</v>
      </c>
      <c r="AV898" s="62">
        <v>1</v>
      </c>
      <c r="AW898" s="62">
        <v>2</v>
      </c>
      <c r="AX898" s="62">
        <v>1</v>
      </c>
      <c r="AY898" s="62">
        <v>1</v>
      </c>
      <c r="AZ898" s="62">
        <v>0</v>
      </c>
      <c r="BA898" s="62">
        <v>0</v>
      </c>
      <c r="BB898" s="62">
        <v>1</v>
      </c>
      <c r="BC898" s="62">
        <v>0</v>
      </c>
      <c r="BD898" s="62">
        <v>0</v>
      </c>
      <c r="BE898" s="62">
        <v>0</v>
      </c>
      <c r="BF898" s="62">
        <v>1</v>
      </c>
      <c r="BG898" s="62">
        <v>1</v>
      </c>
      <c r="BH898" s="62">
        <v>0</v>
      </c>
      <c r="BI898" s="62">
        <v>0</v>
      </c>
      <c r="BJ898" s="6" t="s">
        <v>1599</v>
      </c>
      <c r="BR898" s="6"/>
      <c r="BV898" s="6"/>
    </row>
    <row r="899" spans="1:74" ht="14.4" x14ac:dyDescent="0.3">
      <c r="A899" s="133" t="s">
        <v>183</v>
      </c>
      <c r="B899" s="133" t="s">
        <v>250</v>
      </c>
      <c r="C899" s="89">
        <v>321</v>
      </c>
      <c r="D899" s="89">
        <v>321</v>
      </c>
      <c r="E899" s="89">
        <v>4</v>
      </c>
      <c r="F899" s="89">
        <v>16</v>
      </c>
      <c r="G899" s="89">
        <v>0</v>
      </c>
      <c r="H899" s="89">
        <v>30</v>
      </c>
      <c r="I899" s="89">
        <v>271</v>
      </c>
      <c r="J899" s="89">
        <v>0</v>
      </c>
      <c r="K899" s="135">
        <f t="shared" si="172"/>
        <v>321</v>
      </c>
      <c r="L899" s="24"/>
      <c r="M899" s="116">
        <f>SUM(K895:K899)</f>
        <v>401</v>
      </c>
      <c r="N899" s="150"/>
      <c r="O899" s="150"/>
      <c r="P899" s="151"/>
      <c r="Q899" s="155"/>
      <c r="AL899" s="6" t="s">
        <v>1600</v>
      </c>
      <c r="AM899" s="62">
        <v>3</v>
      </c>
      <c r="AN899" s="62">
        <v>3</v>
      </c>
      <c r="AO899" s="62">
        <v>1</v>
      </c>
      <c r="AP899" s="62">
        <v>1</v>
      </c>
      <c r="AQ899" s="62">
        <v>1</v>
      </c>
      <c r="AR899" s="62">
        <v>0</v>
      </c>
      <c r="AS899" s="62">
        <v>0</v>
      </c>
      <c r="AT899" s="61">
        <v>0</v>
      </c>
      <c r="AU899" s="61">
        <v>1</v>
      </c>
      <c r="AV899" s="62">
        <v>1</v>
      </c>
      <c r="AW899" s="62">
        <v>0</v>
      </c>
      <c r="AX899" s="62">
        <v>0</v>
      </c>
      <c r="AY899" s="62">
        <v>1</v>
      </c>
      <c r="AZ899" s="62">
        <v>0</v>
      </c>
      <c r="BA899" s="62">
        <v>0</v>
      </c>
      <c r="BB899" s="62">
        <v>1</v>
      </c>
      <c r="BC899" s="62">
        <v>0</v>
      </c>
      <c r="BD899" s="62">
        <v>0</v>
      </c>
      <c r="BE899" s="62">
        <v>0</v>
      </c>
      <c r="BF899" s="62">
        <v>0</v>
      </c>
      <c r="BG899" s="62">
        <v>1</v>
      </c>
      <c r="BH899" s="62">
        <v>0</v>
      </c>
      <c r="BI899" s="62">
        <v>0</v>
      </c>
      <c r="BJ899" s="6" t="s">
        <v>1600</v>
      </c>
      <c r="BR899" s="6"/>
      <c r="BV899" s="6"/>
    </row>
    <row r="900" spans="1:74" ht="14.4" x14ac:dyDescent="0.3">
      <c r="A900" s="131" t="s">
        <v>186</v>
      </c>
      <c r="B900" s="131" t="s">
        <v>571</v>
      </c>
      <c r="C900" s="34">
        <v>55</v>
      </c>
      <c r="D900" s="34">
        <v>50</v>
      </c>
      <c r="E900" s="34">
        <v>2</v>
      </c>
      <c r="F900" s="34">
        <v>19</v>
      </c>
      <c r="G900" s="34">
        <v>1</v>
      </c>
      <c r="H900" s="34">
        <v>28</v>
      </c>
      <c r="I900" s="34">
        <v>0</v>
      </c>
      <c r="J900" s="139">
        <v>0</v>
      </c>
      <c r="K900" s="132">
        <f t="shared" si="172"/>
        <v>50</v>
      </c>
      <c r="L900" s="24"/>
      <c r="M900" s="116"/>
      <c r="N900" s="150"/>
      <c r="O900" s="150"/>
      <c r="P900" s="151"/>
      <c r="Q900" s="155"/>
      <c r="AL900" s="6" t="s">
        <v>1601</v>
      </c>
      <c r="AM900" s="62">
        <v>10</v>
      </c>
      <c r="AN900" s="62">
        <v>3</v>
      </c>
      <c r="AO900" s="62">
        <v>5</v>
      </c>
      <c r="AP900" s="62">
        <v>3</v>
      </c>
      <c r="AQ900" s="62">
        <v>2</v>
      </c>
      <c r="AR900" s="62">
        <v>0</v>
      </c>
      <c r="AS900" s="62">
        <v>0</v>
      </c>
      <c r="AT900" s="61">
        <v>0</v>
      </c>
      <c r="AU900" s="61">
        <v>1</v>
      </c>
      <c r="AV900" s="62">
        <v>1</v>
      </c>
      <c r="AW900" s="62">
        <v>0</v>
      </c>
      <c r="AX900" s="62">
        <v>0</v>
      </c>
      <c r="AY900" s="62">
        <v>1</v>
      </c>
      <c r="AZ900" s="62">
        <v>0</v>
      </c>
      <c r="BA900" s="62">
        <v>0</v>
      </c>
      <c r="BB900" s="62">
        <v>1</v>
      </c>
      <c r="BC900" s="62">
        <v>0</v>
      </c>
      <c r="BD900" s="62">
        <v>0</v>
      </c>
      <c r="BE900" s="62">
        <v>0</v>
      </c>
      <c r="BF900" s="62">
        <v>0</v>
      </c>
      <c r="BG900" s="62">
        <v>1</v>
      </c>
      <c r="BH900" s="62">
        <v>0</v>
      </c>
      <c r="BI900" s="62">
        <v>0</v>
      </c>
      <c r="BJ900" s="6" t="s">
        <v>1601</v>
      </c>
      <c r="BR900" s="6"/>
      <c r="BV900" s="6"/>
    </row>
    <row r="901" spans="1:74" ht="14.4" x14ac:dyDescent="0.3">
      <c r="A901" s="131" t="s">
        <v>186</v>
      </c>
      <c r="B901" s="131" t="s">
        <v>688</v>
      </c>
      <c r="C901" s="34">
        <v>194</v>
      </c>
      <c r="D901" s="34">
        <v>164</v>
      </c>
      <c r="E901" s="34">
        <v>19</v>
      </c>
      <c r="F901" s="34">
        <v>55</v>
      </c>
      <c r="G901" s="34">
        <v>14</v>
      </c>
      <c r="H901" s="34">
        <v>76</v>
      </c>
      <c r="I901" s="34">
        <v>0</v>
      </c>
      <c r="J901" s="139">
        <v>0</v>
      </c>
      <c r="K901" s="132">
        <f t="shared" si="172"/>
        <v>164</v>
      </c>
      <c r="L901" s="24"/>
      <c r="M901" s="116"/>
      <c r="N901" s="150"/>
      <c r="O901" s="150"/>
      <c r="P901" s="151"/>
      <c r="Q901" s="155"/>
      <c r="S901" s="9" t="s">
        <v>1505</v>
      </c>
      <c r="T901" s="9" t="s">
        <v>80</v>
      </c>
      <c r="U901" s="9" t="s">
        <v>51</v>
      </c>
      <c r="V901" s="9" t="s">
        <v>97</v>
      </c>
      <c r="W901" s="9" t="s">
        <v>63</v>
      </c>
      <c r="X901" s="9" t="s">
        <v>59</v>
      </c>
      <c r="Y901" s="9" t="s">
        <v>55</v>
      </c>
      <c r="AL901" s="6" t="s">
        <v>1603</v>
      </c>
      <c r="AM901" s="62">
        <v>51</v>
      </c>
      <c r="AN901" s="62">
        <v>46</v>
      </c>
      <c r="AO901" s="62">
        <v>37</v>
      </c>
      <c r="AP901" s="62">
        <v>28</v>
      </c>
      <c r="AQ901" s="62">
        <v>23</v>
      </c>
      <c r="AR901" s="62">
        <v>12</v>
      </c>
      <c r="AS901" s="62">
        <v>18</v>
      </c>
      <c r="AT901" s="61">
        <v>8</v>
      </c>
      <c r="AU901" s="61">
        <v>10</v>
      </c>
      <c r="AV901" s="62">
        <v>4</v>
      </c>
      <c r="AW901" s="62">
        <v>1</v>
      </c>
      <c r="AX901" s="62">
        <v>5</v>
      </c>
      <c r="AY901" s="62">
        <v>3</v>
      </c>
      <c r="AZ901" s="62">
        <v>0</v>
      </c>
      <c r="BA901" s="62">
        <v>0</v>
      </c>
      <c r="BB901" s="62">
        <v>2</v>
      </c>
      <c r="BC901" s="62">
        <v>0</v>
      </c>
      <c r="BD901" s="62">
        <v>0</v>
      </c>
      <c r="BE901" s="62">
        <v>0</v>
      </c>
      <c r="BF901" s="62">
        <v>4</v>
      </c>
      <c r="BG901" s="62">
        <v>1</v>
      </c>
      <c r="BH901" s="62">
        <v>1</v>
      </c>
      <c r="BI901" s="62">
        <v>0</v>
      </c>
      <c r="BJ901" s="6" t="s">
        <v>1603</v>
      </c>
      <c r="BR901" s="6"/>
      <c r="BV901" s="6"/>
    </row>
    <row r="902" spans="1:74" ht="14.4" x14ac:dyDescent="0.3">
      <c r="A902" s="131" t="s">
        <v>186</v>
      </c>
      <c r="B902" s="131" t="s">
        <v>690</v>
      </c>
      <c r="C902" s="34">
        <v>6</v>
      </c>
      <c r="D902" s="34">
        <v>3</v>
      </c>
      <c r="E902" s="34">
        <v>0</v>
      </c>
      <c r="F902" s="34">
        <v>2</v>
      </c>
      <c r="G902" s="34">
        <v>0</v>
      </c>
      <c r="H902" s="34">
        <v>1</v>
      </c>
      <c r="I902" s="34">
        <v>0</v>
      </c>
      <c r="J902" s="139">
        <v>0</v>
      </c>
      <c r="K902" s="152">
        <f t="shared" si="172"/>
        <v>3</v>
      </c>
      <c r="L902" s="24"/>
      <c r="M902" s="116"/>
      <c r="N902" s="150"/>
      <c r="O902" s="150"/>
      <c r="P902" s="151"/>
      <c r="Q902" s="155"/>
      <c r="S902" s="9" t="s">
        <v>1640</v>
      </c>
      <c r="T902" s="41">
        <v>0</v>
      </c>
      <c r="U902" s="41">
        <v>0</v>
      </c>
      <c r="V902" s="45">
        <v>0</v>
      </c>
      <c r="W902" s="45">
        <v>0</v>
      </c>
      <c r="X902" s="45">
        <v>0</v>
      </c>
      <c r="Y902" s="9">
        <f t="shared" ref="Y902:Y911" si="174">SUM(T902:X902)</f>
        <v>0</v>
      </c>
      <c r="BI902" s="25"/>
      <c r="BR902" s="6"/>
      <c r="BV902" s="6"/>
    </row>
    <row r="903" spans="1:74" ht="14.4" x14ac:dyDescent="0.3">
      <c r="A903" s="131" t="s">
        <v>186</v>
      </c>
      <c r="B903" s="131" t="s">
        <v>248</v>
      </c>
      <c r="C903" s="34">
        <v>9</v>
      </c>
      <c r="D903" s="34">
        <v>6</v>
      </c>
      <c r="E903" s="34">
        <v>0</v>
      </c>
      <c r="F903" s="34">
        <v>1</v>
      </c>
      <c r="G903" s="34">
        <v>3</v>
      </c>
      <c r="H903" s="34">
        <v>2</v>
      </c>
      <c r="I903" s="34">
        <v>0</v>
      </c>
      <c r="J903" s="139">
        <v>0</v>
      </c>
      <c r="K903" s="152">
        <f t="shared" si="172"/>
        <v>6</v>
      </c>
      <c r="L903" s="153"/>
      <c r="M903" s="140"/>
      <c r="N903" s="150"/>
      <c r="O903" s="150"/>
      <c r="P903" s="151"/>
      <c r="Q903" s="155"/>
      <c r="S903" s="9" t="s">
        <v>1641</v>
      </c>
      <c r="T903" s="45">
        <v>0</v>
      </c>
      <c r="U903" s="45">
        <v>0</v>
      </c>
      <c r="V903" s="45">
        <v>0</v>
      </c>
      <c r="W903" s="45">
        <v>0</v>
      </c>
      <c r="X903" s="45">
        <v>0</v>
      </c>
      <c r="Y903" s="9">
        <f t="shared" si="174"/>
        <v>0</v>
      </c>
      <c r="BI903" s="25"/>
      <c r="BR903" s="6"/>
      <c r="BV903" s="6"/>
    </row>
    <row r="904" spans="1:74" ht="14.4" x14ac:dyDescent="0.3">
      <c r="A904" s="131" t="s">
        <v>186</v>
      </c>
      <c r="B904" s="131" t="s">
        <v>250</v>
      </c>
      <c r="C904" s="34">
        <v>397</v>
      </c>
      <c r="D904" s="34">
        <v>393</v>
      </c>
      <c r="E904" s="34">
        <v>6</v>
      </c>
      <c r="F904" s="34">
        <v>13</v>
      </c>
      <c r="G904" s="34">
        <v>3</v>
      </c>
      <c r="H904" s="34">
        <v>34</v>
      </c>
      <c r="I904" s="34">
        <v>337</v>
      </c>
      <c r="J904" s="139">
        <v>0</v>
      </c>
      <c r="K904" s="132">
        <f t="shared" si="172"/>
        <v>393</v>
      </c>
      <c r="L904" s="153"/>
      <c r="M904" s="140">
        <f>SUM(K900:K904)</f>
        <v>616</v>
      </c>
      <c r="N904" s="150"/>
      <c r="O904" s="150"/>
      <c r="P904" s="151"/>
      <c r="Q904" s="155"/>
      <c r="S904" s="9" t="s">
        <v>1642</v>
      </c>
      <c r="T904" s="41">
        <v>0</v>
      </c>
      <c r="U904" s="41">
        <v>0</v>
      </c>
      <c r="V904" s="45">
        <v>0</v>
      </c>
      <c r="W904" s="45">
        <v>0</v>
      </c>
      <c r="X904" s="45">
        <v>0</v>
      </c>
      <c r="Y904" s="9">
        <f t="shared" si="174"/>
        <v>0</v>
      </c>
      <c r="BI904" s="25"/>
      <c r="BR904" s="6"/>
      <c r="BV904" s="6"/>
    </row>
    <row r="905" spans="1:74" ht="14.4" x14ac:dyDescent="0.3">
      <c r="A905" s="141" t="s">
        <v>1504</v>
      </c>
      <c r="B905" s="142"/>
      <c r="C905" s="43">
        <f t="shared" ref="C905:J905" si="175">SUM(C888:C904)</f>
        <v>1158</v>
      </c>
      <c r="D905" s="43">
        <f t="shared" si="175"/>
        <v>1105</v>
      </c>
      <c r="E905" s="43">
        <f t="shared" si="175"/>
        <v>31</v>
      </c>
      <c r="F905" s="43">
        <f t="shared" si="175"/>
        <v>116</v>
      </c>
      <c r="G905" s="43">
        <f t="shared" si="175"/>
        <v>24</v>
      </c>
      <c r="H905" s="43">
        <f t="shared" si="175"/>
        <v>244</v>
      </c>
      <c r="I905" s="43">
        <f t="shared" si="175"/>
        <v>690</v>
      </c>
      <c r="J905" s="138">
        <f t="shared" si="175"/>
        <v>0</v>
      </c>
      <c r="K905" s="132">
        <f t="shared" si="172"/>
        <v>1105</v>
      </c>
      <c r="L905" s="140"/>
      <c r="M905" s="140">
        <f>SUM(M888:M904)</f>
        <v>1105</v>
      </c>
      <c r="N905" s="150"/>
      <c r="O905" s="150"/>
      <c r="P905" s="151"/>
      <c r="Q905" s="155"/>
      <c r="S905" s="40" t="s">
        <v>1477</v>
      </c>
      <c r="T905" s="114">
        <v>0</v>
      </c>
      <c r="U905" s="114">
        <v>0</v>
      </c>
      <c r="V905" s="114">
        <v>0</v>
      </c>
      <c r="W905" s="114">
        <v>0</v>
      </c>
      <c r="X905" s="114">
        <v>0</v>
      </c>
      <c r="Y905" s="9">
        <f t="shared" si="174"/>
        <v>0</v>
      </c>
      <c r="BI905" s="25"/>
      <c r="BR905" s="6"/>
      <c r="BV905" s="6"/>
    </row>
    <row r="906" spans="1:74" ht="14.4" x14ac:dyDescent="0.3">
      <c r="L906" s="140"/>
      <c r="M906" s="140"/>
      <c r="N906" s="150"/>
      <c r="O906" s="150"/>
      <c r="P906" s="151"/>
      <c r="Q906" s="155"/>
      <c r="S906" s="9" t="s">
        <v>1478</v>
      </c>
      <c r="T906" s="113">
        <v>0</v>
      </c>
      <c r="U906" s="113">
        <v>0</v>
      </c>
      <c r="V906" s="113">
        <v>0</v>
      </c>
      <c r="W906" s="113">
        <v>0</v>
      </c>
      <c r="X906" s="113">
        <v>0</v>
      </c>
      <c r="Y906" s="9">
        <f t="shared" si="174"/>
        <v>0</v>
      </c>
      <c r="BI906" s="25"/>
      <c r="BR906" s="6"/>
      <c r="BV906" s="6"/>
    </row>
    <row r="907" spans="1:74" ht="14.4" x14ac:dyDescent="0.3">
      <c r="M907" s="73"/>
      <c r="N907" s="150"/>
      <c r="O907" s="150"/>
      <c r="P907" s="151"/>
      <c r="Q907" s="155"/>
      <c r="S907" s="40" t="s">
        <v>1479</v>
      </c>
      <c r="T907" s="46">
        <v>0</v>
      </c>
      <c r="U907" s="46">
        <v>0</v>
      </c>
      <c r="V907" s="46">
        <v>0</v>
      </c>
      <c r="W907" s="46">
        <v>1</v>
      </c>
      <c r="X907" s="46">
        <v>0</v>
      </c>
      <c r="Y907" s="9">
        <f t="shared" si="174"/>
        <v>1</v>
      </c>
      <c r="AL907" s="6" t="s">
        <v>5</v>
      </c>
      <c r="AM907" s="6" t="s">
        <v>1585</v>
      </c>
      <c r="AN907" s="6" t="s">
        <v>1542</v>
      </c>
      <c r="AO907" s="6" t="s">
        <v>1543</v>
      </c>
      <c r="AP907" s="6" t="s">
        <v>1544</v>
      </c>
      <c r="AQ907" s="6" t="s">
        <v>1545</v>
      </c>
      <c r="AR907" s="6" t="s">
        <v>1546</v>
      </c>
      <c r="AS907" s="6" t="s">
        <v>1547</v>
      </c>
      <c r="AT907" s="65" t="s">
        <v>1548</v>
      </c>
      <c r="AU907" s="65" t="s">
        <v>1549</v>
      </c>
      <c r="AV907" s="6" t="s">
        <v>1550</v>
      </c>
      <c r="AW907" s="6" t="s">
        <v>1551</v>
      </c>
      <c r="AX907" s="6" t="s">
        <v>1552</v>
      </c>
      <c r="AY907" s="6" t="s">
        <v>1553</v>
      </c>
      <c r="AZ907" s="6" t="s">
        <v>1554</v>
      </c>
      <c r="BA907" s="6" t="s">
        <v>1555</v>
      </c>
      <c r="BB907" s="6" t="s">
        <v>1556</v>
      </c>
      <c r="BC907" s="6" t="s">
        <v>1557</v>
      </c>
      <c r="BD907" s="6" t="s">
        <v>1558</v>
      </c>
      <c r="BE907" s="6" t="s">
        <v>1559</v>
      </c>
      <c r="BF907" s="6" t="s">
        <v>1560</v>
      </c>
      <c r="BG907" s="6" t="s">
        <v>1561</v>
      </c>
      <c r="BH907" s="6" t="s">
        <v>1562</v>
      </c>
      <c r="BI907" s="23" t="s">
        <v>1624</v>
      </c>
      <c r="BR907" s="6"/>
      <c r="BV907" s="6"/>
    </row>
    <row r="908" spans="1:74" ht="14.4" x14ac:dyDescent="0.3">
      <c r="L908" s="73"/>
      <c r="M908" s="73"/>
      <c r="N908" s="150"/>
      <c r="O908" s="150"/>
      <c r="P908" s="151"/>
      <c r="Q908" s="155"/>
      <c r="S908" s="9" t="s">
        <v>1480</v>
      </c>
      <c r="T908" s="45">
        <v>0</v>
      </c>
      <c r="U908" s="45">
        <v>1</v>
      </c>
      <c r="V908" s="45">
        <v>1</v>
      </c>
      <c r="W908" s="45">
        <v>2</v>
      </c>
      <c r="X908" s="45">
        <v>0</v>
      </c>
      <c r="Y908" s="9">
        <f t="shared" si="174"/>
        <v>4</v>
      </c>
      <c r="AL908" s="6" t="s">
        <v>1620</v>
      </c>
      <c r="AM908" s="62">
        <v>713</v>
      </c>
      <c r="AN908" s="62">
        <v>352</v>
      </c>
      <c r="AO908" s="62">
        <v>266</v>
      </c>
      <c r="AP908" s="62">
        <v>249</v>
      </c>
      <c r="AQ908" s="62">
        <v>156</v>
      </c>
      <c r="AR908" s="62">
        <v>84</v>
      </c>
      <c r="AS908" s="62">
        <v>62</v>
      </c>
      <c r="AT908" s="61">
        <v>82</v>
      </c>
      <c r="AU908" s="61">
        <v>42</v>
      </c>
      <c r="AV908" s="62">
        <v>52</v>
      </c>
      <c r="AW908" s="62">
        <v>37</v>
      </c>
      <c r="AX908" s="62">
        <v>17</v>
      </c>
      <c r="AY908" s="62">
        <v>19</v>
      </c>
      <c r="AZ908" s="62">
        <v>37</v>
      </c>
      <c r="BA908" s="62">
        <v>13</v>
      </c>
      <c r="BB908" s="62">
        <v>19</v>
      </c>
      <c r="BC908" s="62">
        <v>16</v>
      </c>
      <c r="BD908" s="121">
        <v>11</v>
      </c>
      <c r="BE908" s="62">
        <v>3</v>
      </c>
      <c r="BF908" s="62">
        <v>6</v>
      </c>
      <c r="BG908" s="62">
        <v>2</v>
      </c>
      <c r="BH908" s="62">
        <v>3</v>
      </c>
      <c r="BI908" s="62">
        <v>5</v>
      </c>
      <c r="BJ908" s="6" t="s">
        <v>1620</v>
      </c>
      <c r="BR908" s="6"/>
      <c r="BV908" s="6"/>
    </row>
    <row r="909" spans="1:74" ht="14.4" x14ac:dyDescent="0.3">
      <c r="L909" s="73"/>
      <c r="M909" s="73"/>
      <c r="N909" s="150"/>
      <c r="O909" s="150"/>
      <c r="P909" s="151"/>
      <c r="Q909" s="155"/>
      <c r="S909" s="40" t="s">
        <v>1481</v>
      </c>
      <c r="T909" s="46">
        <v>0</v>
      </c>
      <c r="U909" s="46">
        <v>4</v>
      </c>
      <c r="V909" s="46">
        <v>1</v>
      </c>
      <c r="W909" s="46">
        <v>11</v>
      </c>
      <c r="X909" s="46">
        <v>0</v>
      </c>
      <c r="Y909" s="9">
        <f t="shared" si="174"/>
        <v>16</v>
      </c>
      <c r="AL909" s="6" t="s">
        <v>1621</v>
      </c>
      <c r="AM909" s="62">
        <v>1</v>
      </c>
      <c r="AN909" s="62">
        <v>28</v>
      </c>
      <c r="AO909" s="62">
        <v>72</v>
      </c>
      <c r="AP909" s="62">
        <v>273</v>
      </c>
      <c r="AQ909" s="62">
        <v>355</v>
      </c>
      <c r="AR909" s="62">
        <v>161</v>
      </c>
      <c r="AS909" s="62">
        <v>145</v>
      </c>
      <c r="AT909" s="61">
        <v>92</v>
      </c>
      <c r="AU909" s="61">
        <v>72</v>
      </c>
      <c r="AV909" s="62">
        <v>60</v>
      </c>
      <c r="AW909" s="62">
        <v>43</v>
      </c>
      <c r="AX909" s="62">
        <v>40</v>
      </c>
      <c r="AY909" s="62">
        <v>31</v>
      </c>
      <c r="AZ909" s="62">
        <v>39</v>
      </c>
      <c r="BA909" s="62">
        <v>28</v>
      </c>
      <c r="BB909" s="62">
        <v>32</v>
      </c>
      <c r="BC909" s="62">
        <v>17</v>
      </c>
      <c r="BD909" s="121">
        <v>29</v>
      </c>
      <c r="BE909" s="62">
        <v>10</v>
      </c>
      <c r="BF909" s="62">
        <v>15</v>
      </c>
      <c r="BG909" s="62">
        <v>6</v>
      </c>
      <c r="BH909" s="62">
        <v>14</v>
      </c>
      <c r="BI909" s="62">
        <v>7</v>
      </c>
      <c r="BJ909" s="6" t="s">
        <v>1621</v>
      </c>
      <c r="BR909" s="6"/>
      <c r="BV909" s="6"/>
    </row>
    <row r="910" spans="1:74" ht="14.4" x14ac:dyDescent="0.3">
      <c r="A910" s="6" t="s">
        <v>1643</v>
      </c>
      <c r="L910" s="73"/>
      <c r="M910" s="73"/>
      <c r="N910" s="150"/>
      <c r="O910" s="150"/>
      <c r="P910" s="151"/>
      <c r="Q910" s="155"/>
      <c r="S910" s="10" t="s">
        <v>1482</v>
      </c>
      <c r="T910" s="113">
        <v>2</v>
      </c>
      <c r="U910" s="113">
        <v>19</v>
      </c>
      <c r="V910" s="113">
        <v>1</v>
      </c>
      <c r="W910" s="113">
        <v>28</v>
      </c>
      <c r="X910" s="113">
        <v>0</v>
      </c>
      <c r="Y910" s="9">
        <f t="shared" si="174"/>
        <v>50</v>
      </c>
      <c r="AL910" s="6" t="s">
        <v>1622</v>
      </c>
      <c r="AM910" s="62">
        <v>0</v>
      </c>
      <c r="AN910" s="62">
        <v>0</v>
      </c>
      <c r="AO910" s="62">
        <v>0</v>
      </c>
      <c r="AP910" s="62">
        <v>0</v>
      </c>
      <c r="AQ910" s="62">
        <v>2</v>
      </c>
      <c r="AR910" s="62">
        <v>15</v>
      </c>
      <c r="AS910" s="62">
        <v>39</v>
      </c>
      <c r="AT910" s="61">
        <v>174</v>
      </c>
      <c r="AU910" s="61">
        <v>257</v>
      </c>
      <c r="AV910" s="62">
        <v>409</v>
      </c>
      <c r="AW910" s="62">
        <v>233</v>
      </c>
      <c r="AX910" s="62">
        <v>203</v>
      </c>
      <c r="AY910" s="62">
        <v>114</v>
      </c>
      <c r="AZ910" s="62">
        <v>154</v>
      </c>
      <c r="BA910" s="62">
        <v>112</v>
      </c>
      <c r="BB910" s="62">
        <v>124</v>
      </c>
      <c r="BC910" s="62">
        <v>60</v>
      </c>
      <c r="BD910" s="121">
        <v>87</v>
      </c>
      <c r="BE910" s="62">
        <v>39</v>
      </c>
      <c r="BF910" s="62">
        <v>57</v>
      </c>
      <c r="BG910" s="62">
        <v>29</v>
      </c>
      <c r="BH910" s="62">
        <v>50</v>
      </c>
      <c r="BI910" s="62">
        <v>34</v>
      </c>
      <c r="BJ910" s="6" t="s">
        <v>1622</v>
      </c>
      <c r="BR910" s="6"/>
      <c r="BV910" s="6"/>
    </row>
    <row r="911" spans="1:74" ht="14.4" x14ac:dyDescent="0.3">
      <c r="L911" s="73"/>
      <c r="M911" s="140"/>
      <c r="N911" s="150"/>
      <c r="O911" s="150"/>
      <c r="P911" s="151"/>
      <c r="Q911" s="155"/>
      <c r="S911" s="73"/>
      <c r="T911" s="24">
        <f>SUM(T902:T910)</f>
        <v>2</v>
      </c>
      <c r="U911" s="24">
        <f>SUM(U902:U910)</f>
        <v>24</v>
      </c>
      <c r="V911" s="24">
        <f>SUM(V902:V910)</f>
        <v>3</v>
      </c>
      <c r="W911" s="24">
        <f>SUM(W902:W910)</f>
        <v>42</v>
      </c>
      <c r="X911" s="24">
        <f>SUM(X902:X910)</f>
        <v>0</v>
      </c>
      <c r="Y911" s="9">
        <f t="shared" si="174"/>
        <v>71</v>
      </c>
      <c r="AL911" s="122" t="s">
        <v>1587</v>
      </c>
      <c r="AM911" s="123">
        <v>0</v>
      </c>
      <c r="AN911" s="123">
        <v>0</v>
      </c>
      <c r="AO911" s="123">
        <v>0</v>
      </c>
      <c r="AP911" s="123">
        <v>0</v>
      </c>
      <c r="AQ911" s="123">
        <v>0</v>
      </c>
      <c r="AR911" s="123">
        <v>0</v>
      </c>
      <c r="AS911" s="123">
        <v>0</v>
      </c>
      <c r="AT911" s="123">
        <v>0</v>
      </c>
      <c r="AU911" s="123">
        <v>0</v>
      </c>
      <c r="AV911" s="123">
        <v>2</v>
      </c>
      <c r="AW911" s="123">
        <v>10</v>
      </c>
      <c r="AX911" s="123">
        <v>51</v>
      </c>
      <c r="AY911" s="123">
        <v>115</v>
      </c>
      <c r="AZ911" s="123">
        <v>428</v>
      </c>
      <c r="BA911" s="123">
        <v>525</v>
      </c>
      <c r="BB911" s="123">
        <v>467</v>
      </c>
      <c r="BC911" s="123">
        <v>379</v>
      </c>
      <c r="BD911" s="124">
        <v>320</v>
      </c>
      <c r="BE911" s="124">
        <v>115</v>
      </c>
      <c r="BF911" s="123">
        <v>91</v>
      </c>
      <c r="BG911" s="123">
        <v>54</v>
      </c>
      <c r="BH911" s="125">
        <v>62</v>
      </c>
      <c r="BI911" s="126">
        <v>37</v>
      </c>
      <c r="BJ911" s="122" t="s">
        <v>1587</v>
      </c>
      <c r="BR911" s="6"/>
      <c r="BV911" s="6"/>
    </row>
    <row r="912" spans="1:74" ht="14.4" x14ac:dyDescent="0.3">
      <c r="L912" s="73"/>
      <c r="M912" s="140"/>
      <c r="N912" s="150"/>
      <c r="O912" s="150"/>
      <c r="P912" s="151"/>
      <c r="Q912" s="155"/>
      <c r="S912" s="73"/>
      <c r="T912" s="116"/>
      <c r="U912" s="116"/>
      <c r="V912" s="116"/>
      <c r="W912" s="116"/>
      <c r="X912" s="116"/>
      <c r="Y912" s="16"/>
      <c r="AL912" s="6" t="s">
        <v>1631</v>
      </c>
      <c r="AM912" s="62">
        <v>0</v>
      </c>
      <c r="AN912" s="62">
        <v>0</v>
      </c>
      <c r="AO912" s="62">
        <v>0</v>
      </c>
      <c r="AP912" s="62">
        <v>0</v>
      </c>
      <c r="AQ912" s="62">
        <v>0</v>
      </c>
      <c r="AR912" s="62">
        <v>0</v>
      </c>
      <c r="AS912" s="62">
        <v>0</v>
      </c>
      <c r="AT912" s="62">
        <v>0</v>
      </c>
      <c r="AU912" s="62">
        <v>0</v>
      </c>
      <c r="AV912" s="62">
        <v>1</v>
      </c>
      <c r="AW912" s="62">
        <v>7</v>
      </c>
      <c r="AX912" s="62">
        <v>40</v>
      </c>
      <c r="AY912" s="62">
        <v>42</v>
      </c>
      <c r="AZ912" s="62">
        <v>161</v>
      </c>
      <c r="BA912" s="62">
        <v>182</v>
      </c>
      <c r="BB912" s="62">
        <v>349</v>
      </c>
      <c r="BC912" s="62">
        <v>202</v>
      </c>
      <c r="BD912" s="121">
        <v>211</v>
      </c>
      <c r="BE912" s="62">
        <v>120</v>
      </c>
      <c r="BF912" s="62">
        <v>162</v>
      </c>
      <c r="BG912" s="62">
        <v>71</v>
      </c>
      <c r="BH912" s="62">
        <v>109</v>
      </c>
      <c r="BI912" s="62">
        <v>69</v>
      </c>
      <c r="BJ912" s="6" t="s">
        <v>1631</v>
      </c>
      <c r="BR912" s="6"/>
      <c r="BV912" s="6"/>
    </row>
    <row r="913" spans="3:74" ht="14.4" x14ac:dyDescent="0.3">
      <c r="C913" s="73"/>
      <c r="D913" s="146"/>
      <c r="E913" s="146"/>
      <c r="F913" s="149"/>
      <c r="G913" s="16"/>
      <c r="H913" s="146"/>
      <c r="I913" s="146"/>
      <c r="J913" s="146"/>
      <c r="K913" s="149"/>
      <c r="L913" s="73"/>
      <c r="M913" s="73"/>
      <c r="N913" s="150"/>
      <c r="O913" s="150"/>
      <c r="P913" s="151"/>
      <c r="Q913" s="155"/>
      <c r="S913" s="9" t="s">
        <v>1507</v>
      </c>
      <c r="T913" s="9" t="s">
        <v>80</v>
      </c>
      <c r="U913" s="9" t="s">
        <v>51</v>
      </c>
      <c r="V913" s="9" t="s">
        <v>97</v>
      </c>
      <c r="W913" s="9" t="s">
        <v>63</v>
      </c>
      <c r="X913" s="9" t="s">
        <v>59</v>
      </c>
      <c r="Y913" s="9" t="s">
        <v>1508</v>
      </c>
      <c r="AL913" s="122" t="s">
        <v>1589</v>
      </c>
      <c r="AM913" s="123">
        <v>0</v>
      </c>
      <c r="AN913" s="123">
        <v>0</v>
      </c>
      <c r="AO913" s="123">
        <v>0</v>
      </c>
      <c r="AP913" s="123">
        <v>0</v>
      </c>
      <c r="AQ913" s="123">
        <v>0</v>
      </c>
      <c r="AR913" s="123">
        <v>0</v>
      </c>
      <c r="AS913" s="123">
        <v>0</v>
      </c>
      <c r="AT913" s="123">
        <v>0</v>
      </c>
      <c r="AU913" s="123">
        <v>0</v>
      </c>
      <c r="AV913" s="123">
        <v>0</v>
      </c>
      <c r="AW913" s="123">
        <v>0</v>
      </c>
      <c r="AX913" s="123">
        <v>13</v>
      </c>
      <c r="AY913" s="123">
        <v>33</v>
      </c>
      <c r="AZ913" s="123">
        <v>51</v>
      </c>
      <c r="BA913" s="123">
        <v>28</v>
      </c>
      <c r="BB913" s="123">
        <v>181</v>
      </c>
      <c r="BC913" s="123">
        <v>177</v>
      </c>
      <c r="BD913" s="124">
        <v>386</v>
      </c>
      <c r="BE913" s="124">
        <v>395</v>
      </c>
      <c r="BF913" s="123">
        <v>522</v>
      </c>
      <c r="BG913" s="123">
        <v>271</v>
      </c>
      <c r="BH913" s="125">
        <v>333</v>
      </c>
      <c r="BI913" s="126">
        <v>316</v>
      </c>
      <c r="BJ913" s="122" t="s">
        <v>1589</v>
      </c>
      <c r="BR913" s="6"/>
      <c r="BV913" s="6"/>
    </row>
    <row r="914" spans="3:74" ht="14.4" x14ac:dyDescent="0.3">
      <c r="C914" s="73"/>
      <c r="D914" s="146"/>
      <c r="E914" s="146"/>
      <c r="F914" s="149"/>
      <c r="G914" s="16"/>
      <c r="H914" s="146"/>
      <c r="I914" s="146"/>
      <c r="J914" s="146"/>
      <c r="K914" s="149"/>
      <c r="L914" s="73"/>
      <c r="M914" s="73"/>
      <c r="N914" s="150"/>
      <c r="O914" s="150"/>
      <c r="P914" s="151"/>
      <c r="Q914" s="155"/>
      <c r="S914" s="9" t="s">
        <v>1640</v>
      </c>
      <c r="T914" s="41">
        <v>0</v>
      </c>
      <c r="U914" s="41">
        <v>0</v>
      </c>
      <c r="V914" s="45">
        <v>0</v>
      </c>
      <c r="W914" s="45">
        <v>0</v>
      </c>
      <c r="X914" s="45">
        <v>0</v>
      </c>
      <c r="Y914" s="10">
        <f>SUM(T914:X914)</f>
        <v>0</v>
      </c>
      <c r="Z914" s="9" t="s">
        <v>1640</v>
      </c>
      <c r="AL914" s="6" t="s">
        <v>1632</v>
      </c>
      <c r="AM914" s="62">
        <v>0</v>
      </c>
      <c r="AN914" s="62">
        <v>0</v>
      </c>
      <c r="AO914" s="62">
        <v>0</v>
      </c>
      <c r="AP914" s="62">
        <v>0</v>
      </c>
      <c r="AQ914" s="62">
        <v>0</v>
      </c>
      <c r="AR914" s="62">
        <v>0</v>
      </c>
      <c r="AS914" s="62">
        <v>0</v>
      </c>
      <c r="AT914" s="62">
        <v>0</v>
      </c>
      <c r="AU914" s="62">
        <v>0</v>
      </c>
      <c r="AV914" s="62">
        <v>0</v>
      </c>
      <c r="AW914" s="62">
        <v>0</v>
      </c>
      <c r="AX914" s="62">
        <v>0</v>
      </c>
      <c r="AY914" s="62">
        <v>0</v>
      </c>
      <c r="AZ914" s="62">
        <v>0</v>
      </c>
      <c r="BA914" s="62">
        <v>0</v>
      </c>
      <c r="BB914" s="62">
        <v>0</v>
      </c>
      <c r="BC914" s="62">
        <v>0</v>
      </c>
      <c r="BD914" s="121">
        <v>61</v>
      </c>
      <c r="BE914" s="62">
        <v>57</v>
      </c>
      <c r="BF914" s="62">
        <v>152</v>
      </c>
      <c r="BG914" s="62">
        <v>72</v>
      </c>
      <c r="BH914" s="62">
        <v>204</v>
      </c>
      <c r="BI914" s="62">
        <v>229</v>
      </c>
      <c r="BJ914" s="6" t="s">
        <v>1632</v>
      </c>
      <c r="BR914" s="6"/>
      <c r="BV914" s="6"/>
    </row>
    <row r="915" spans="3:74" x14ac:dyDescent="0.25">
      <c r="N915" s="154"/>
      <c r="O915" s="154"/>
      <c r="P915" s="154"/>
      <c r="Q915" s="155"/>
      <c r="S915" s="9" t="s">
        <v>1641</v>
      </c>
      <c r="T915" s="45">
        <v>0</v>
      </c>
      <c r="U915" s="45">
        <v>0</v>
      </c>
      <c r="V915" s="45">
        <v>0</v>
      </c>
      <c r="W915" s="45">
        <v>0</v>
      </c>
      <c r="X915" s="45">
        <v>0</v>
      </c>
      <c r="Y915" s="10">
        <f>SUM(T915:X915)</f>
        <v>0</v>
      </c>
      <c r="Z915" s="9" t="s">
        <v>1641</v>
      </c>
      <c r="AL915" s="122" t="s">
        <v>1590</v>
      </c>
      <c r="AM915" s="123">
        <v>0</v>
      </c>
      <c r="AN915" s="123">
        <v>0</v>
      </c>
      <c r="AO915" s="123">
        <v>0</v>
      </c>
      <c r="AP915" s="123">
        <v>0</v>
      </c>
      <c r="AQ915" s="123">
        <v>0</v>
      </c>
      <c r="AR915" s="123">
        <v>0</v>
      </c>
      <c r="AS915" s="123">
        <v>0</v>
      </c>
      <c r="AT915" s="123">
        <v>0</v>
      </c>
      <c r="AU915" s="123">
        <v>0</v>
      </c>
      <c r="AV915" s="123">
        <v>0</v>
      </c>
      <c r="AW915" s="123">
        <v>0</v>
      </c>
      <c r="AX915" s="123">
        <v>0</v>
      </c>
      <c r="AY915" s="123">
        <v>0</v>
      </c>
      <c r="AZ915" s="123">
        <v>0</v>
      </c>
      <c r="BA915" s="123">
        <v>0</v>
      </c>
      <c r="BB915" s="123">
        <v>0</v>
      </c>
      <c r="BC915" s="123">
        <v>0</v>
      </c>
      <c r="BD915" s="124">
        <v>0</v>
      </c>
      <c r="BE915" s="124">
        <v>0</v>
      </c>
      <c r="BF915" s="123">
        <v>76</v>
      </c>
      <c r="BG915" s="123">
        <v>315</v>
      </c>
      <c r="BH915" s="125">
        <v>456</v>
      </c>
      <c r="BI915" s="126">
        <v>337</v>
      </c>
      <c r="BJ915" s="122" t="s">
        <v>1590</v>
      </c>
      <c r="BR915" s="6"/>
      <c r="BV915" s="6"/>
    </row>
    <row r="916" spans="3:74" x14ac:dyDescent="0.25">
      <c r="N916" s="154"/>
      <c r="O916" s="154"/>
      <c r="P916" s="154"/>
      <c r="Q916" s="155"/>
      <c r="S916" s="9" t="s">
        <v>1642</v>
      </c>
      <c r="T916" s="41">
        <v>0</v>
      </c>
      <c r="U916" s="41">
        <v>0</v>
      </c>
      <c r="V916" s="45">
        <v>0</v>
      </c>
      <c r="W916" s="45">
        <v>0</v>
      </c>
      <c r="X916" s="45">
        <v>0</v>
      </c>
      <c r="Y916" s="10">
        <f>SUM(T916:X916)</f>
        <v>0</v>
      </c>
      <c r="Z916" s="9" t="s">
        <v>1642</v>
      </c>
      <c r="BI916" s="25"/>
      <c r="BR916" s="6"/>
      <c r="BV916" s="6"/>
    </row>
    <row r="917" spans="3:74" x14ac:dyDescent="0.25">
      <c r="N917" s="154"/>
      <c r="O917" s="154"/>
      <c r="P917" s="154"/>
      <c r="Q917" s="155"/>
      <c r="S917" s="40" t="s">
        <v>1477</v>
      </c>
      <c r="T917" s="38">
        <v>0</v>
      </c>
      <c r="U917" s="38">
        <v>0</v>
      </c>
      <c r="V917" s="38">
        <v>0</v>
      </c>
      <c r="W917" s="39">
        <v>0</v>
      </c>
      <c r="X917" s="38">
        <v>0</v>
      </c>
      <c r="Y917" s="10">
        <f>SUM(T917:X917)</f>
        <v>0</v>
      </c>
      <c r="Z917" s="40" t="s">
        <v>1477</v>
      </c>
      <c r="BR917" s="6"/>
      <c r="BV917" s="6"/>
    </row>
    <row r="918" spans="3:74" x14ac:dyDescent="0.25">
      <c r="N918" s="154"/>
      <c r="O918" s="154"/>
      <c r="P918" s="154"/>
      <c r="Q918" s="155"/>
      <c r="S918" s="9" t="s">
        <v>1478</v>
      </c>
      <c r="T918" s="20">
        <v>0</v>
      </c>
      <c r="U918" s="20">
        <v>0</v>
      </c>
      <c r="V918" s="20">
        <v>0</v>
      </c>
      <c r="W918" s="45">
        <v>5</v>
      </c>
      <c r="X918" s="20">
        <v>0</v>
      </c>
      <c r="Y918" s="10">
        <f t="shared" ref="Y918:Y923" si="176">SUM(T918:W918)</f>
        <v>5</v>
      </c>
      <c r="Z918" s="9" t="s">
        <v>1478</v>
      </c>
      <c r="BR918" s="6"/>
      <c r="BV918" s="6"/>
    </row>
    <row r="919" spans="3:74" x14ac:dyDescent="0.25">
      <c r="N919" s="154"/>
      <c r="O919" s="154"/>
      <c r="P919" s="154"/>
      <c r="Q919" s="155"/>
      <c r="S919" s="40" t="s">
        <v>1479</v>
      </c>
      <c r="T919" s="38">
        <v>0</v>
      </c>
      <c r="U919" s="38">
        <v>1</v>
      </c>
      <c r="V919" s="38">
        <v>1</v>
      </c>
      <c r="W919" s="46">
        <v>5</v>
      </c>
      <c r="X919" s="38">
        <v>0</v>
      </c>
      <c r="Y919" s="10">
        <f t="shared" si="176"/>
        <v>7</v>
      </c>
      <c r="Z919" s="40" t="s">
        <v>1479</v>
      </c>
      <c r="BR919" s="6"/>
      <c r="BV919" s="6"/>
    </row>
    <row r="920" spans="3:74" x14ac:dyDescent="0.25">
      <c r="N920" s="154"/>
      <c r="O920" s="154"/>
      <c r="P920" s="154"/>
      <c r="Q920" s="155"/>
      <c r="S920" s="9" t="s">
        <v>1480</v>
      </c>
      <c r="T920" s="18">
        <v>0</v>
      </c>
      <c r="U920" s="18">
        <v>3</v>
      </c>
      <c r="V920" s="18">
        <v>0</v>
      </c>
      <c r="W920" s="45">
        <v>31</v>
      </c>
      <c r="X920" s="20">
        <v>37</v>
      </c>
      <c r="Y920" s="10">
        <f t="shared" si="176"/>
        <v>34</v>
      </c>
      <c r="Z920" s="9" t="s">
        <v>1480</v>
      </c>
      <c r="BR920" s="6"/>
      <c r="BV920" s="6"/>
    </row>
    <row r="921" spans="3:74" x14ac:dyDescent="0.25">
      <c r="N921" s="154"/>
      <c r="O921" s="154"/>
      <c r="P921" s="154"/>
      <c r="Q921" s="155"/>
      <c r="S921" s="40" t="s">
        <v>1481</v>
      </c>
      <c r="T921" s="38">
        <v>4</v>
      </c>
      <c r="U921" s="38">
        <v>17</v>
      </c>
      <c r="V921" s="38">
        <v>0</v>
      </c>
      <c r="W921" s="46">
        <v>48</v>
      </c>
      <c r="X921" s="38">
        <v>316</v>
      </c>
      <c r="Y921" s="10">
        <f t="shared" si="176"/>
        <v>69</v>
      </c>
      <c r="Z921" s="40" t="s">
        <v>1481</v>
      </c>
      <c r="BR921" s="6"/>
      <c r="BV921" s="6"/>
    </row>
    <row r="922" spans="3:74" x14ac:dyDescent="0.25">
      <c r="N922" s="154"/>
      <c r="O922" s="154"/>
      <c r="P922" s="154"/>
      <c r="Q922" s="155"/>
      <c r="S922" s="10" t="s">
        <v>1482</v>
      </c>
      <c r="T922" s="20">
        <v>25</v>
      </c>
      <c r="U922" s="20">
        <v>71</v>
      </c>
      <c r="V922" s="20">
        <v>20</v>
      </c>
      <c r="W922" s="45">
        <v>113</v>
      </c>
      <c r="X922" s="20">
        <v>337</v>
      </c>
      <c r="Y922" s="10">
        <f t="shared" si="176"/>
        <v>229</v>
      </c>
      <c r="Z922" s="10" t="s">
        <v>1482</v>
      </c>
      <c r="BR922" s="6"/>
      <c r="BV922" s="6"/>
    </row>
    <row r="923" spans="3:74" x14ac:dyDescent="0.25">
      <c r="N923" s="154"/>
      <c r="O923" s="154"/>
      <c r="P923" s="154"/>
      <c r="Q923" s="155"/>
      <c r="T923" s="16">
        <f>SUM(T914:T922)</f>
        <v>29</v>
      </c>
      <c r="U923" s="16">
        <f>SUM(U914:U922)</f>
        <v>92</v>
      </c>
      <c r="V923" s="16">
        <f>SUM(V914:V922)</f>
        <v>21</v>
      </c>
      <c r="W923" s="16">
        <f>SUM(W914:W922)</f>
        <v>202</v>
      </c>
      <c r="X923" s="16">
        <f>SUM(X914:X922)</f>
        <v>690</v>
      </c>
      <c r="Y923" s="10">
        <f t="shared" si="176"/>
        <v>344</v>
      </c>
      <c r="BR923" s="6"/>
      <c r="BV923" s="6"/>
    </row>
    <row r="924" spans="3:74" x14ac:dyDescent="0.25">
      <c r="N924" s="154"/>
      <c r="O924" s="154"/>
      <c r="P924" s="154"/>
      <c r="Q924" s="155"/>
      <c r="BR924" s="6"/>
      <c r="BV924" s="6"/>
    </row>
    <row r="925" spans="3:74" x14ac:dyDescent="0.25">
      <c r="N925" s="154"/>
      <c r="O925" s="154"/>
      <c r="P925" s="154"/>
      <c r="Q925" s="155"/>
      <c r="BR925" s="6"/>
      <c r="BV925" s="6"/>
    </row>
    <row r="926" spans="3:74" x14ac:dyDescent="0.25">
      <c r="N926" s="154"/>
      <c r="O926" s="154"/>
      <c r="P926" s="154"/>
      <c r="Q926" s="155"/>
      <c r="BR926" s="6"/>
      <c r="BV926" s="6"/>
    </row>
    <row r="927" spans="3:74" x14ac:dyDescent="0.25">
      <c r="N927" s="154"/>
      <c r="O927" s="154"/>
      <c r="P927" s="154"/>
      <c r="Q927" s="155"/>
      <c r="BR927" s="6"/>
      <c r="BV927" s="6"/>
    </row>
    <row r="928" spans="3:74" x14ac:dyDescent="0.25">
      <c r="N928" s="154"/>
      <c r="O928" s="154"/>
      <c r="P928" s="154"/>
      <c r="Q928" s="155"/>
      <c r="BR928" s="6"/>
      <c r="BV928" s="6"/>
    </row>
    <row r="929" spans="1:74" x14ac:dyDescent="0.25">
      <c r="N929" s="154"/>
      <c r="O929" s="154"/>
      <c r="P929" s="154"/>
      <c r="Q929" s="155"/>
      <c r="BR929" s="6"/>
      <c r="BV929" s="6"/>
    </row>
    <row r="931" spans="1:74" ht="39.6" x14ac:dyDescent="0.25">
      <c r="A931" s="28" t="s">
        <v>1562</v>
      </c>
      <c r="B931" s="28" t="s">
        <v>1492</v>
      </c>
      <c r="C931" s="28" t="s">
        <v>1468</v>
      </c>
      <c r="D931" s="28" t="s">
        <v>1493</v>
      </c>
      <c r="E931" s="28" t="s">
        <v>1494</v>
      </c>
      <c r="F931" s="28" t="s">
        <v>1495</v>
      </c>
      <c r="G931" s="28" t="s">
        <v>1496</v>
      </c>
      <c r="H931" s="28" t="s">
        <v>1497</v>
      </c>
      <c r="I931" s="28" t="s">
        <v>1498</v>
      </c>
      <c r="J931" s="31" t="s">
        <v>1500</v>
      </c>
      <c r="K931" s="32" t="s">
        <v>1501</v>
      </c>
      <c r="L931" s="21"/>
      <c r="M931" s="13" t="s">
        <v>1644</v>
      </c>
      <c r="S931" s="6" t="s">
        <v>1562</v>
      </c>
      <c r="AL931" s="13" t="s">
        <v>1530</v>
      </c>
      <c r="AM931" s="61" t="s">
        <v>1562</v>
      </c>
      <c r="AN931" s="62"/>
      <c r="AO931" s="62"/>
      <c r="AP931" s="62"/>
      <c r="BR931" s="6"/>
      <c r="BV931" s="6"/>
    </row>
    <row r="932" spans="1:74" x14ac:dyDescent="0.25">
      <c r="A932" s="133" t="s">
        <v>1645</v>
      </c>
      <c r="B932" s="133" t="s">
        <v>250</v>
      </c>
      <c r="C932" s="117">
        <v>1</v>
      </c>
      <c r="D932" s="117">
        <v>1</v>
      </c>
      <c r="E932" s="117">
        <v>0</v>
      </c>
      <c r="F932" s="117">
        <v>1</v>
      </c>
      <c r="G932" s="117">
        <v>0</v>
      </c>
      <c r="H932" s="117">
        <v>0</v>
      </c>
      <c r="I932" s="117">
        <v>0</v>
      </c>
      <c r="J932" s="117">
        <v>0</v>
      </c>
      <c r="K932" s="156">
        <f t="shared" ref="K932:K952" si="177">SUM(E932:J932)</f>
        <v>1</v>
      </c>
      <c r="L932" s="111"/>
      <c r="M932" s="111">
        <v>1</v>
      </c>
      <c r="O932" s="154"/>
      <c r="P932" s="154"/>
      <c r="Q932" s="155"/>
      <c r="S932" s="9" t="s">
        <v>1503</v>
      </c>
      <c r="T932" s="9" t="s">
        <v>80</v>
      </c>
      <c r="U932" s="9" t="s">
        <v>51</v>
      </c>
      <c r="V932" s="9" t="s">
        <v>97</v>
      </c>
      <c r="W932" s="9" t="s">
        <v>63</v>
      </c>
      <c r="X932" s="9" t="s">
        <v>59</v>
      </c>
      <c r="Y932" s="9" t="s">
        <v>55</v>
      </c>
      <c r="AL932" s="6" t="s">
        <v>1616</v>
      </c>
      <c r="AM932" s="62"/>
      <c r="AN932" s="62"/>
      <c r="AO932" s="62"/>
      <c r="AP932" s="62"/>
      <c r="BR932" s="6"/>
      <c r="BV932" s="6"/>
    </row>
    <row r="933" spans="1:74" x14ac:dyDescent="0.25">
      <c r="A933" s="131" t="s">
        <v>174</v>
      </c>
      <c r="B933" s="157" t="s">
        <v>571</v>
      </c>
      <c r="C933" s="34">
        <v>1</v>
      </c>
      <c r="D933" s="34">
        <v>1</v>
      </c>
      <c r="E933" s="34">
        <v>0</v>
      </c>
      <c r="F933" s="34">
        <v>1</v>
      </c>
      <c r="G933" s="34">
        <v>0</v>
      </c>
      <c r="H933" s="34">
        <v>0</v>
      </c>
      <c r="I933" s="34">
        <v>0</v>
      </c>
      <c r="J933" s="139">
        <v>0</v>
      </c>
      <c r="K933" s="158">
        <f t="shared" si="177"/>
        <v>1</v>
      </c>
      <c r="L933" s="159"/>
      <c r="M933" s="111"/>
      <c r="O933" s="154"/>
      <c r="P933" s="154"/>
      <c r="Q933" s="155"/>
      <c r="S933" s="9" t="s">
        <v>1640</v>
      </c>
      <c r="T933" s="41">
        <v>0</v>
      </c>
      <c r="U933" s="41">
        <v>0</v>
      </c>
      <c r="V933" s="45">
        <v>0</v>
      </c>
      <c r="W933" s="45">
        <v>0</v>
      </c>
      <c r="X933" s="45">
        <v>0</v>
      </c>
      <c r="Y933" s="9">
        <f t="shared" ref="Y933:Y942" si="178">SUM(T933:X933)</f>
        <v>0</v>
      </c>
      <c r="AL933" s="6" t="s">
        <v>1533</v>
      </c>
      <c r="AM933" s="62"/>
      <c r="AN933" s="62"/>
      <c r="AO933" s="62"/>
      <c r="AP933" s="62"/>
      <c r="BR933" s="6"/>
      <c r="BV933" s="6"/>
    </row>
    <row r="934" spans="1:74" x14ac:dyDescent="0.25">
      <c r="A934" s="131" t="s">
        <v>174</v>
      </c>
      <c r="B934" s="131" t="s">
        <v>250</v>
      </c>
      <c r="C934" s="34">
        <v>3</v>
      </c>
      <c r="D934" s="34">
        <v>3</v>
      </c>
      <c r="E934" s="43">
        <v>0</v>
      </c>
      <c r="F934" s="43">
        <v>1</v>
      </c>
      <c r="G934" s="43">
        <v>0</v>
      </c>
      <c r="H934" s="43">
        <v>2</v>
      </c>
      <c r="I934" s="43">
        <v>0</v>
      </c>
      <c r="J934" s="138">
        <v>0</v>
      </c>
      <c r="K934" s="158">
        <f t="shared" si="177"/>
        <v>3</v>
      </c>
      <c r="L934" s="111"/>
      <c r="M934" s="111">
        <v>4</v>
      </c>
      <c r="O934" s="154"/>
      <c r="P934" s="154"/>
      <c r="Q934" s="155"/>
      <c r="S934" s="9" t="s">
        <v>1641</v>
      </c>
      <c r="T934" s="45">
        <v>0</v>
      </c>
      <c r="U934" s="45">
        <v>0</v>
      </c>
      <c r="V934" s="45">
        <v>0</v>
      </c>
      <c r="W934" s="45">
        <v>0</v>
      </c>
      <c r="X934" s="45">
        <v>0</v>
      </c>
      <c r="Y934" s="9">
        <f t="shared" si="178"/>
        <v>0</v>
      </c>
      <c r="AM934" s="62"/>
      <c r="AN934" s="62"/>
      <c r="AO934" s="62"/>
      <c r="AP934" s="62"/>
      <c r="BR934" s="6"/>
      <c r="BV934" s="6"/>
    </row>
    <row r="935" spans="1:74" x14ac:dyDescent="0.25">
      <c r="A935" s="133" t="s">
        <v>177</v>
      </c>
      <c r="B935" s="133" t="s">
        <v>571</v>
      </c>
      <c r="C935" s="117">
        <v>1</v>
      </c>
      <c r="D935" s="117">
        <v>1</v>
      </c>
      <c r="E935" s="89">
        <v>0</v>
      </c>
      <c r="F935" s="89">
        <v>1</v>
      </c>
      <c r="G935" s="89">
        <v>0</v>
      </c>
      <c r="H935" s="89">
        <v>0</v>
      </c>
      <c r="I935" s="89">
        <v>0</v>
      </c>
      <c r="J935" s="89">
        <v>0</v>
      </c>
      <c r="K935" s="156">
        <f t="shared" si="177"/>
        <v>1</v>
      </c>
      <c r="L935" s="111"/>
      <c r="M935" s="111"/>
      <c r="O935" s="154"/>
      <c r="P935" s="154"/>
      <c r="Q935" s="155"/>
      <c r="S935" s="9" t="s">
        <v>1642</v>
      </c>
      <c r="T935" s="41">
        <v>0</v>
      </c>
      <c r="U935" s="41">
        <v>0</v>
      </c>
      <c r="V935" s="45">
        <v>0</v>
      </c>
      <c r="W935" s="45">
        <v>0</v>
      </c>
      <c r="X935" s="45">
        <v>0</v>
      </c>
      <c r="Y935" s="9">
        <f t="shared" si="178"/>
        <v>0</v>
      </c>
      <c r="AL935" s="6" t="s">
        <v>5</v>
      </c>
      <c r="AM935" s="6" t="s">
        <v>1541</v>
      </c>
      <c r="AN935" s="6" t="s">
        <v>1542</v>
      </c>
      <c r="AO935" s="6" t="s">
        <v>1543</v>
      </c>
      <c r="AP935" s="6" t="s">
        <v>1544</v>
      </c>
      <c r="AQ935" s="6" t="s">
        <v>1545</v>
      </c>
      <c r="AR935" s="6" t="s">
        <v>1546</v>
      </c>
      <c r="AS935" s="6" t="s">
        <v>1547</v>
      </c>
      <c r="AT935" s="65" t="s">
        <v>1548</v>
      </c>
      <c r="AU935" s="65" t="s">
        <v>1549</v>
      </c>
      <c r="AV935" s="6" t="s">
        <v>1550</v>
      </c>
      <c r="AW935" s="6" t="s">
        <v>1551</v>
      </c>
      <c r="AX935" s="6" t="s">
        <v>1552</v>
      </c>
      <c r="AY935" s="6" t="s">
        <v>1553</v>
      </c>
      <c r="AZ935" s="6" t="s">
        <v>1554</v>
      </c>
      <c r="BA935" s="6" t="s">
        <v>1555</v>
      </c>
      <c r="BB935" s="6" t="s">
        <v>1556</v>
      </c>
      <c r="BC935" s="6" t="s">
        <v>1557</v>
      </c>
      <c r="BD935" s="6" t="s">
        <v>1558</v>
      </c>
      <c r="BE935" s="6" t="s">
        <v>1559</v>
      </c>
      <c r="BF935" s="6" t="s">
        <v>1560</v>
      </c>
      <c r="BG935" s="6" t="s">
        <v>1561</v>
      </c>
      <c r="BH935" s="6" t="s">
        <v>1562</v>
      </c>
      <c r="BR935" s="6"/>
      <c r="BV935" s="6"/>
    </row>
    <row r="936" spans="1:74" x14ac:dyDescent="0.25">
      <c r="A936" s="133" t="s">
        <v>177</v>
      </c>
      <c r="B936" s="133" t="s">
        <v>688</v>
      </c>
      <c r="C936" s="117">
        <v>1</v>
      </c>
      <c r="D936" s="117">
        <v>1</v>
      </c>
      <c r="E936" s="89">
        <v>0</v>
      </c>
      <c r="F936" s="89">
        <v>1</v>
      </c>
      <c r="G936" s="89">
        <v>0</v>
      </c>
      <c r="H936" s="89">
        <v>0</v>
      </c>
      <c r="I936" s="89">
        <v>0</v>
      </c>
      <c r="J936" s="89">
        <v>0</v>
      </c>
      <c r="K936" s="156">
        <f t="shared" si="177"/>
        <v>1</v>
      </c>
      <c r="L936" s="111"/>
      <c r="M936" s="111"/>
      <c r="O936" s="21"/>
      <c r="P936" s="21"/>
      <c r="Q936" s="155"/>
      <c r="S936" s="40" t="s">
        <v>1477</v>
      </c>
      <c r="T936" s="38">
        <v>0</v>
      </c>
      <c r="U936" s="38">
        <v>1</v>
      </c>
      <c r="V936" s="38">
        <v>0</v>
      </c>
      <c r="W936" s="38">
        <v>0</v>
      </c>
      <c r="X936" s="38">
        <v>0</v>
      </c>
      <c r="Y936" s="9">
        <f t="shared" si="178"/>
        <v>1</v>
      </c>
      <c r="AL936" s="6" t="s">
        <v>1579</v>
      </c>
      <c r="AM936" s="62">
        <v>0</v>
      </c>
      <c r="AN936" s="62">
        <v>0</v>
      </c>
      <c r="AO936" s="62">
        <v>0</v>
      </c>
      <c r="AP936" s="62">
        <v>0</v>
      </c>
      <c r="AQ936" s="62">
        <v>0</v>
      </c>
      <c r="AR936" s="62">
        <v>0</v>
      </c>
      <c r="AS936" s="62">
        <v>0</v>
      </c>
      <c r="AT936" s="61">
        <v>0</v>
      </c>
      <c r="AU936" s="61">
        <v>0</v>
      </c>
      <c r="AV936" s="62">
        <v>0</v>
      </c>
      <c r="AW936" s="62">
        <v>0</v>
      </c>
      <c r="AX936" s="62">
        <v>0</v>
      </c>
      <c r="AY936" s="62">
        <v>0</v>
      </c>
      <c r="AZ936" s="62">
        <v>0</v>
      </c>
      <c r="BA936" s="62">
        <v>0</v>
      </c>
      <c r="BB936" s="62">
        <v>0</v>
      </c>
      <c r="BC936" s="62">
        <v>0</v>
      </c>
      <c r="BD936" s="62">
        <v>0</v>
      </c>
      <c r="BE936" s="62">
        <v>0</v>
      </c>
      <c r="BF936" s="62">
        <v>0</v>
      </c>
      <c r="BG936" s="62">
        <v>0</v>
      </c>
      <c r="BH936" s="62">
        <v>0</v>
      </c>
      <c r="BI936" s="25"/>
      <c r="BJ936" s="6" t="s">
        <v>1579</v>
      </c>
      <c r="BR936" s="6"/>
      <c r="BV936" s="6"/>
    </row>
    <row r="937" spans="1:74" x14ac:dyDescent="0.25">
      <c r="A937" s="133" t="s">
        <v>177</v>
      </c>
      <c r="B937" s="133" t="s">
        <v>690</v>
      </c>
      <c r="C937" s="117">
        <v>1</v>
      </c>
      <c r="D937" s="117">
        <v>1</v>
      </c>
      <c r="E937" s="89">
        <v>0</v>
      </c>
      <c r="F937" s="89">
        <v>1</v>
      </c>
      <c r="G937" s="89">
        <v>0</v>
      </c>
      <c r="H937" s="89">
        <v>0</v>
      </c>
      <c r="I937" s="89">
        <v>0</v>
      </c>
      <c r="J937" s="89">
        <v>0</v>
      </c>
      <c r="K937" s="156">
        <f t="shared" si="177"/>
        <v>1</v>
      </c>
      <c r="L937" s="111"/>
      <c r="M937" s="111"/>
      <c r="O937" s="21"/>
      <c r="P937" s="21"/>
      <c r="Q937" s="155"/>
      <c r="S937" s="9" t="s">
        <v>1478</v>
      </c>
      <c r="T937" s="20">
        <v>0</v>
      </c>
      <c r="U937" s="20">
        <v>2</v>
      </c>
      <c r="V937" s="20">
        <v>0</v>
      </c>
      <c r="W937" s="20">
        <v>2</v>
      </c>
      <c r="X937" s="20">
        <v>0</v>
      </c>
      <c r="Y937" s="9">
        <f t="shared" si="178"/>
        <v>4</v>
      </c>
      <c r="AL937" s="6" t="s">
        <v>1580</v>
      </c>
      <c r="AM937" s="62">
        <v>0</v>
      </c>
      <c r="AN937" s="62">
        <v>0</v>
      </c>
      <c r="AO937" s="62">
        <v>0</v>
      </c>
      <c r="AP937" s="62">
        <v>0</v>
      </c>
      <c r="AQ937" s="62">
        <v>0</v>
      </c>
      <c r="AR937" s="62">
        <v>0</v>
      </c>
      <c r="AS937" s="62">
        <v>0</v>
      </c>
      <c r="AT937" s="61">
        <v>0</v>
      </c>
      <c r="AU937" s="61">
        <v>0</v>
      </c>
      <c r="AV937" s="62">
        <v>0</v>
      </c>
      <c r="AW937" s="62">
        <v>0</v>
      </c>
      <c r="AX937" s="62">
        <v>0</v>
      </c>
      <c r="AY937" s="62">
        <v>0</v>
      </c>
      <c r="AZ937" s="62">
        <v>0</v>
      </c>
      <c r="BA937" s="62">
        <v>0</v>
      </c>
      <c r="BB937" s="62">
        <v>0</v>
      </c>
      <c r="BC937" s="62">
        <v>0</v>
      </c>
      <c r="BD937" s="62">
        <v>0</v>
      </c>
      <c r="BE937" s="62">
        <v>0</v>
      </c>
      <c r="BF937" s="62">
        <v>0</v>
      </c>
      <c r="BG937" s="62">
        <v>0</v>
      </c>
      <c r="BH937" s="62">
        <v>0</v>
      </c>
      <c r="BI937" s="25"/>
      <c r="BJ937" s="6" t="s">
        <v>1580</v>
      </c>
      <c r="BR937" s="6"/>
      <c r="BV937" s="6"/>
    </row>
    <row r="938" spans="1:74" x14ac:dyDescent="0.25">
      <c r="A938" s="133" t="s">
        <v>177</v>
      </c>
      <c r="B938" s="133" t="s">
        <v>250</v>
      </c>
      <c r="C938" s="117">
        <v>12</v>
      </c>
      <c r="D938" s="117">
        <v>12</v>
      </c>
      <c r="E938" s="89">
        <v>0</v>
      </c>
      <c r="F938" s="89">
        <v>6</v>
      </c>
      <c r="G938" s="89">
        <v>1</v>
      </c>
      <c r="H938" s="89">
        <v>5</v>
      </c>
      <c r="I938" s="89">
        <v>0</v>
      </c>
      <c r="J938" s="89">
        <v>0</v>
      </c>
      <c r="K938" s="156">
        <f t="shared" si="177"/>
        <v>12</v>
      </c>
      <c r="L938" s="111"/>
      <c r="M938" s="111">
        <v>15</v>
      </c>
      <c r="P938" s="21"/>
      <c r="Q938" s="155"/>
      <c r="S938" s="40" t="s">
        <v>1479</v>
      </c>
      <c r="T938" s="38">
        <v>0</v>
      </c>
      <c r="U938" s="38">
        <v>9</v>
      </c>
      <c r="V938" s="38">
        <v>1</v>
      </c>
      <c r="W938" s="38">
        <v>5</v>
      </c>
      <c r="X938" s="38">
        <v>0</v>
      </c>
      <c r="Y938" s="9">
        <f t="shared" si="178"/>
        <v>15</v>
      </c>
      <c r="AL938" s="6" t="s">
        <v>1581</v>
      </c>
      <c r="AM938" s="62">
        <v>0</v>
      </c>
      <c r="AN938" s="62">
        <v>0</v>
      </c>
      <c r="AO938" s="62">
        <v>0</v>
      </c>
      <c r="AP938" s="62">
        <v>0</v>
      </c>
      <c r="AQ938" s="62">
        <v>0</v>
      </c>
      <c r="AR938" s="62">
        <v>0</v>
      </c>
      <c r="AS938" s="62">
        <v>0</v>
      </c>
      <c r="AT938" s="61">
        <v>0</v>
      </c>
      <c r="AU938" s="61">
        <v>0</v>
      </c>
      <c r="AV938" s="62">
        <v>0</v>
      </c>
      <c r="AW938" s="62">
        <v>0</v>
      </c>
      <c r="AX938" s="62">
        <v>1</v>
      </c>
      <c r="AY938" s="62">
        <v>0</v>
      </c>
      <c r="AZ938" s="62">
        <v>0</v>
      </c>
      <c r="BA938" s="62">
        <v>0</v>
      </c>
      <c r="BB938" s="62">
        <v>0</v>
      </c>
      <c r="BC938" s="62">
        <v>0</v>
      </c>
      <c r="BD938" s="62">
        <v>0</v>
      </c>
      <c r="BE938" s="62">
        <v>0</v>
      </c>
      <c r="BF938" s="62">
        <v>0</v>
      </c>
      <c r="BG938" s="62">
        <v>0</v>
      </c>
      <c r="BH938" s="62">
        <v>0</v>
      </c>
      <c r="BI938" s="25"/>
      <c r="BJ938" s="6" t="s">
        <v>1581</v>
      </c>
      <c r="BR938" s="6"/>
      <c r="BV938" s="6"/>
    </row>
    <row r="939" spans="1:74" x14ac:dyDescent="0.25">
      <c r="A939" s="131" t="s">
        <v>180</v>
      </c>
      <c r="B939" s="131" t="s">
        <v>571</v>
      </c>
      <c r="C939" s="34">
        <v>9</v>
      </c>
      <c r="D939" s="34">
        <v>9</v>
      </c>
      <c r="E939" s="43">
        <v>0</v>
      </c>
      <c r="F939" s="43">
        <v>7</v>
      </c>
      <c r="G939" s="43">
        <v>1</v>
      </c>
      <c r="H939" s="43">
        <v>1</v>
      </c>
      <c r="I939" s="43">
        <v>0</v>
      </c>
      <c r="J939" s="138">
        <v>0</v>
      </c>
      <c r="K939" s="158">
        <f t="shared" si="177"/>
        <v>9</v>
      </c>
      <c r="L939" s="159"/>
      <c r="M939" s="111"/>
      <c r="P939" s="21"/>
      <c r="Q939" s="155"/>
      <c r="S939" s="9" t="s">
        <v>1480</v>
      </c>
      <c r="T939" s="20">
        <v>0</v>
      </c>
      <c r="U939" s="20">
        <v>14</v>
      </c>
      <c r="V939" s="20">
        <v>2</v>
      </c>
      <c r="W939" s="20">
        <v>43</v>
      </c>
      <c r="X939" s="20">
        <v>62</v>
      </c>
      <c r="Y939" s="9">
        <f t="shared" si="178"/>
        <v>121</v>
      </c>
      <c r="AL939" s="6" t="s">
        <v>1582</v>
      </c>
      <c r="AM939" s="62">
        <v>0</v>
      </c>
      <c r="AN939" s="62">
        <v>0</v>
      </c>
      <c r="AO939" s="62">
        <v>0</v>
      </c>
      <c r="AP939" s="62">
        <v>0</v>
      </c>
      <c r="AQ939" s="62">
        <v>0</v>
      </c>
      <c r="AR939" s="62">
        <v>0</v>
      </c>
      <c r="AS939" s="62">
        <v>0</v>
      </c>
      <c r="AT939" s="61">
        <v>0</v>
      </c>
      <c r="AU939" s="61">
        <v>0</v>
      </c>
      <c r="AV939" s="62">
        <v>0</v>
      </c>
      <c r="AW939" s="62">
        <v>0</v>
      </c>
      <c r="AX939" s="62">
        <v>1</v>
      </c>
      <c r="AY939" s="62">
        <v>0</v>
      </c>
      <c r="AZ939" s="62">
        <v>0</v>
      </c>
      <c r="BA939" s="62">
        <v>0</v>
      </c>
      <c r="BB939" s="62">
        <v>0</v>
      </c>
      <c r="BC939" s="62">
        <v>0</v>
      </c>
      <c r="BD939" s="62">
        <v>0</v>
      </c>
      <c r="BE939" s="62">
        <v>0</v>
      </c>
      <c r="BF939" s="62">
        <v>0</v>
      </c>
      <c r="BG939" s="62">
        <v>0</v>
      </c>
      <c r="BH939" s="62">
        <v>0</v>
      </c>
      <c r="BI939" s="25"/>
      <c r="BJ939" s="6" t="s">
        <v>1582</v>
      </c>
      <c r="BR939" s="6"/>
      <c r="BV939" s="6"/>
    </row>
    <row r="940" spans="1:74" x14ac:dyDescent="0.25">
      <c r="A940" s="131" t="s">
        <v>180</v>
      </c>
      <c r="B940" s="131" t="s">
        <v>688</v>
      </c>
      <c r="C940" s="34">
        <v>31</v>
      </c>
      <c r="D940" s="34">
        <v>28</v>
      </c>
      <c r="E940" s="43">
        <v>0</v>
      </c>
      <c r="F940" s="43">
        <v>1</v>
      </c>
      <c r="G940" s="43">
        <v>0</v>
      </c>
      <c r="H940" s="43">
        <v>10</v>
      </c>
      <c r="I940" s="43">
        <v>17</v>
      </c>
      <c r="J940" s="138">
        <v>0</v>
      </c>
      <c r="K940" s="158">
        <f t="shared" si="177"/>
        <v>28</v>
      </c>
      <c r="L940" s="111"/>
      <c r="M940" s="111"/>
      <c r="O940" s="21"/>
      <c r="P940" s="21"/>
      <c r="Q940" s="155"/>
      <c r="S940" s="40" t="s">
        <v>1481</v>
      </c>
      <c r="T940" s="38">
        <v>7</v>
      </c>
      <c r="U940" s="38">
        <v>29</v>
      </c>
      <c r="V940" s="38">
        <v>5</v>
      </c>
      <c r="W940" s="38">
        <v>100</v>
      </c>
      <c r="X940" s="38">
        <v>333</v>
      </c>
      <c r="Y940" s="9">
        <f t="shared" si="178"/>
        <v>474</v>
      </c>
      <c r="AL940" s="6" t="s">
        <v>1583</v>
      </c>
      <c r="AM940" s="62">
        <v>364</v>
      </c>
      <c r="AN940" s="62">
        <v>349</v>
      </c>
      <c r="AO940" s="62">
        <v>510</v>
      </c>
      <c r="AP940" s="62">
        <v>535</v>
      </c>
      <c r="AQ940" s="62">
        <v>579</v>
      </c>
      <c r="AR940" s="62">
        <v>91</v>
      </c>
      <c r="AS940" s="62">
        <v>181</v>
      </c>
      <c r="AT940" s="61">
        <v>166</v>
      </c>
      <c r="AU940" s="61">
        <v>123</v>
      </c>
      <c r="AV940" s="62">
        <v>6</v>
      </c>
      <c r="AW940" s="62">
        <v>0</v>
      </c>
      <c r="AX940" s="62">
        <v>1</v>
      </c>
      <c r="AY940" s="62">
        <v>0</v>
      </c>
      <c r="AZ940" s="62">
        <v>0</v>
      </c>
      <c r="BA940" s="62">
        <v>0</v>
      </c>
      <c r="BB940" s="62">
        <v>0</v>
      </c>
      <c r="BC940" s="62">
        <v>0</v>
      </c>
      <c r="BD940" s="62">
        <v>0</v>
      </c>
      <c r="BE940" s="62">
        <v>0</v>
      </c>
      <c r="BF940" s="62">
        <v>0</v>
      </c>
      <c r="BG940" s="62">
        <v>0</v>
      </c>
      <c r="BH940" s="62">
        <v>0</v>
      </c>
      <c r="BI940" s="25"/>
      <c r="BJ940" s="6" t="s">
        <v>1583</v>
      </c>
      <c r="BR940" s="6"/>
      <c r="BV940" s="6"/>
    </row>
    <row r="941" spans="1:74" x14ac:dyDescent="0.25">
      <c r="A941" s="131" t="s">
        <v>180</v>
      </c>
      <c r="B941" s="131" t="s">
        <v>248</v>
      </c>
      <c r="C941" s="34">
        <v>1</v>
      </c>
      <c r="D941" s="34">
        <v>1</v>
      </c>
      <c r="E941" s="43">
        <v>0</v>
      </c>
      <c r="F941" s="43">
        <v>0</v>
      </c>
      <c r="G941" s="43">
        <v>0</v>
      </c>
      <c r="H941" s="43">
        <v>1</v>
      </c>
      <c r="I941" s="43">
        <v>0</v>
      </c>
      <c r="J941" s="138">
        <v>0</v>
      </c>
      <c r="K941" s="158">
        <f t="shared" si="177"/>
        <v>1</v>
      </c>
      <c r="L941" s="111"/>
      <c r="M941" s="111"/>
      <c r="O941" s="21"/>
      <c r="P941" s="21"/>
      <c r="Q941" s="155"/>
      <c r="S941" s="10" t="s">
        <v>1482</v>
      </c>
      <c r="T941" s="20">
        <v>12</v>
      </c>
      <c r="U941" s="20">
        <v>72</v>
      </c>
      <c r="V941" s="20">
        <v>32</v>
      </c>
      <c r="W941" s="20">
        <v>196</v>
      </c>
      <c r="X941" s="20">
        <v>456</v>
      </c>
      <c r="Y941" s="9">
        <f t="shared" si="178"/>
        <v>768</v>
      </c>
      <c r="AL941" s="25" t="s">
        <v>1586</v>
      </c>
      <c r="AM941" s="62">
        <v>0</v>
      </c>
      <c r="AN941" s="62">
        <v>0</v>
      </c>
      <c r="AO941" s="62">
        <v>0</v>
      </c>
      <c r="AP941" s="62">
        <v>0</v>
      </c>
      <c r="AQ941" s="62">
        <v>0</v>
      </c>
      <c r="AR941" s="62">
        <v>415</v>
      </c>
      <c r="AS941" s="62">
        <v>435</v>
      </c>
      <c r="AT941" s="61">
        <v>345</v>
      </c>
      <c r="AU941" s="61">
        <v>433</v>
      </c>
      <c r="AV941" s="62">
        <v>457</v>
      </c>
      <c r="AW941" s="62">
        <v>568</v>
      </c>
      <c r="AX941" s="62">
        <v>453</v>
      </c>
      <c r="AY941" s="62">
        <v>391</v>
      </c>
      <c r="AZ941" s="62">
        <v>236</v>
      </c>
      <c r="BA941" s="62">
        <v>35</v>
      </c>
      <c r="BB941" s="62">
        <v>44</v>
      </c>
      <c r="BC941" s="62">
        <v>12</v>
      </c>
      <c r="BD941" s="119">
        <v>15</v>
      </c>
      <c r="BE941" s="119">
        <v>11</v>
      </c>
      <c r="BF941" s="119">
        <v>1</v>
      </c>
      <c r="BG941" s="62">
        <v>0</v>
      </c>
      <c r="BH941" s="120">
        <v>0</v>
      </c>
      <c r="BI941" s="25"/>
      <c r="BJ941" s="25" t="s">
        <v>1586</v>
      </c>
      <c r="BR941" s="6"/>
      <c r="BV941" s="6"/>
    </row>
    <row r="942" spans="1:74" x14ac:dyDescent="0.25">
      <c r="A942" s="131" t="s">
        <v>180</v>
      </c>
      <c r="B942" s="131" t="s">
        <v>250</v>
      </c>
      <c r="C942" s="34">
        <v>85</v>
      </c>
      <c r="D942" s="34">
        <v>83</v>
      </c>
      <c r="E942" s="43">
        <v>0</v>
      </c>
      <c r="F942" s="43">
        <v>6</v>
      </c>
      <c r="G942" s="43">
        <v>1</v>
      </c>
      <c r="H942" s="43">
        <v>31</v>
      </c>
      <c r="I942" s="43">
        <v>45</v>
      </c>
      <c r="J942" s="138">
        <v>0</v>
      </c>
      <c r="K942" s="158">
        <f t="shared" si="177"/>
        <v>83</v>
      </c>
      <c r="L942" s="111"/>
      <c r="M942" s="111">
        <v>121</v>
      </c>
      <c r="P942" s="21"/>
      <c r="Q942" s="155"/>
      <c r="T942" s="6">
        <f>SUM(T933:T941)</f>
        <v>19</v>
      </c>
      <c r="U942" s="6">
        <f>SUM(U933:U941)</f>
        <v>127</v>
      </c>
      <c r="V942" s="6">
        <f>SUM(V933:V941)</f>
        <v>40</v>
      </c>
      <c r="W942" s="6">
        <f>SUM(W933:W941)</f>
        <v>346</v>
      </c>
      <c r="X942" s="6">
        <f>SUM(X933:X941)</f>
        <v>851</v>
      </c>
      <c r="Y942" s="9">
        <f t="shared" si="178"/>
        <v>1383</v>
      </c>
      <c r="AL942" s="6" t="s">
        <v>1599</v>
      </c>
      <c r="AM942" s="62">
        <v>3</v>
      </c>
      <c r="AN942" s="62">
        <v>0</v>
      </c>
      <c r="AO942" s="62">
        <v>1</v>
      </c>
      <c r="AP942" s="62">
        <v>1</v>
      </c>
      <c r="AQ942" s="62">
        <v>1</v>
      </c>
      <c r="AR942" s="62">
        <v>0</v>
      </c>
      <c r="AS942" s="62">
        <v>0</v>
      </c>
      <c r="AT942" s="61">
        <v>0</v>
      </c>
      <c r="AU942" s="61">
        <v>0</v>
      </c>
      <c r="AV942" s="62">
        <v>1</v>
      </c>
      <c r="AW942" s="62">
        <v>2</v>
      </c>
      <c r="AX942" s="62">
        <v>1</v>
      </c>
      <c r="AY942" s="62">
        <v>1</v>
      </c>
      <c r="AZ942" s="62">
        <v>0</v>
      </c>
      <c r="BA942" s="62">
        <v>0</v>
      </c>
      <c r="BB942" s="62">
        <v>1</v>
      </c>
      <c r="BC942" s="62">
        <v>0</v>
      </c>
      <c r="BD942" s="62">
        <v>0</v>
      </c>
      <c r="BE942" s="62">
        <v>0</v>
      </c>
      <c r="BF942" s="62">
        <v>1</v>
      </c>
      <c r="BG942" s="62">
        <v>1</v>
      </c>
      <c r="BH942" s="62">
        <v>0</v>
      </c>
      <c r="BI942" s="25"/>
      <c r="BJ942" s="6" t="s">
        <v>1599</v>
      </c>
      <c r="BR942" s="6"/>
      <c r="BV942" s="6"/>
    </row>
    <row r="943" spans="1:74" x14ac:dyDescent="0.25">
      <c r="A943" s="133" t="s">
        <v>183</v>
      </c>
      <c r="B943" s="133" t="s">
        <v>571</v>
      </c>
      <c r="C943" s="89">
        <v>35</v>
      </c>
      <c r="D943" s="89">
        <v>32</v>
      </c>
      <c r="E943" s="89">
        <v>0</v>
      </c>
      <c r="F943" s="89">
        <v>11</v>
      </c>
      <c r="G943" s="89">
        <v>2</v>
      </c>
      <c r="H943" s="89">
        <v>19</v>
      </c>
      <c r="I943" s="89">
        <v>0</v>
      </c>
      <c r="J943" s="89">
        <v>0</v>
      </c>
      <c r="K943" s="156">
        <f t="shared" si="177"/>
        <v>32</v>
      </c>
      <c r="L943" s="111"/>
      <c r="M943" s="111"/>
      <c r="P943" s="21"/>
      <c r="Q943" s="155"/>
      <c r="AL943" s="6" t="s">
        <v>1600</v>
      </c>
      <c r="AM943" s="62">
        <v>3</v>
      </c>
      <c r="AN943" s="62">
        <v>3</v>
      </c>
      <c r="AO943" s="62">
        <v>1</v>
      </c>
      <c r="AP943" s="62">
        <v>1</v>
      </c>
      <c r="AQ943" s="62">
        <v>1</v>
      </c>
      <c r="AR943" s="62">
        <v>0</v>
      </c>
      <c r="AS943" s="62">
        <v>0</v>
      </c>
      <c r="AT943" s="61">
        <v>0</v>
      </c>
      <c r="AU943" s="61">
        <v>1</v>
      </c>
      <c r="AV943" s="62">
        <v>1</v>
      </c>
      <c r="AW943" s="62">
        <v>0</v>
      </c>
      <c r="AX943" s="62">
        <v>0</v>
      </c>
      <c r="AY943" s="62">
        <v>1</v>
      </c>
      <c r="AZ943" s="62">
        <v>0</v>
      </c>
      <c r="BA943" s="62">
        <v>0</v>
      </c>
      <c r="BB943" s="62">
        <v>1</v>
      </c>
      <c r="BC943" s="62">
        <v>0</v>
      </c>
      <c r="BD943" s="62">
        <v>0</v>
      </c>
      <c r="BE943" s="62">
        <v>0</v>
      </c>
      <c r="BF943" s="62">
        <v>0</v>
      </c>
      <c r="BG943" s="62">
        <v>1</v>
      </c>
      <c r="BH943" s="62">
        <v>0</v>
      </c>
      <c r="BI943" s="25"/>
      <c r="BJ943" s="6" t="s">
        <v>1600</v>
      </c>
      <c r="BR943" s="6"/>
      <c r="BV943" s="6"/>
    </row>
    <row r="944" spans="1:74" x14ac:dyDescent="0.25">
      <c r="A944" s="133" t="s">
        <v>183</v>
      </c>
      <c r="B944" s="133" t="s">
        <v>688</v>
      </c>
      <c r="C944" s="89">
        <v>99</v>
      </c>
      <c r="D944" s="89">
        <v>98</v>
      </c>
      <c r="E944" s="89">
        <v>0</v>
      </c>
      <c r="F944" s="89">
        <v>1</v>
      </c>
      <c r="G944" s="89">
        <v>0</v>
      </c>
      <c r="H944" s="89">
        <v>14</v>
      </c>
      <c r="I944" s="89">
        <v>83</v>
      </c>
      <c r="J944" s="89">
        <v>0</v>
      </c>
      <c r="K944" s="156">
        <f t="shared" si="177"/>
        <v>98</v>
      </c>
      <c r="L944" s="111"/>
      <c r="M944" s="111"/>
      <c r="O944" s="154"/>
      <c r="P944" s="154"/>
      <c r="Q944" s="155"/>
      <c r="AL944" s="6" t="s">
        <v>1601</v>
      </c>
      <c r="AM944" s="62">
        <v>10</v>
      </c>
      <c r="AN944" s="62">
        <v>3</v>
      </c>
      <c r="AO944" s="62">
        <v>5</v>
      </c>
      <c r="AP944" s="62">
        <v>3</v>
      </c>
      <c r="AQ944" s="62">
        <v>2</v>
      </c>
      <c r="AR944" s="62">
        <v>0</v>
      </c>
      <c r="AS944" s="62">
        <v>0</v>
      </c>
      <c r="AT944" s="61">
        <v>0</v>
      </c>
      <c r="AU944" s="61">
        <v>1</v>
      </c>
      <c r="AV944" s="62">
        <v>1</v>
      </c>
      <c r="AW944" s="62">
        <v>0</v>
      </c>
      <c r="AX944" s="62">
        <v>0</v>
      </c>
      <c r="AY944" s="62">
        <v>1</v>
      </c>
      <c r="AZ944" s="62">
        <v>0</v>
      </c>
      <c r="BA944" s="62">
        <v>0</v>
      </c>
      <c r="BB944" s="62">
        <v>1</v>
      </c>
      <c r="BC944" s="62">
        <v>0</v>
      </c>
      <c r="BD944" s="62">
        <v>0</v>
      </c>
      <c r="BE944" s="62">
        <v>0</v>
      </c>
      <c r="BF944" s="62">
        <v>0</v>
      </c>
      <c r="BG944" s="62">
        <v>1</v>
      </c>
      <c r="BH944" s="62">
        <v>0</v>
      </c>
      <c r="BI944" s="25"/>
      <c r="BJ944" s="6" t="s">
        <v>1601</v>
      </c>
      <c r="BR944" s="6"/>
      <c r="BV944" s="6"/>
    </row>
    <row r="945" spans="1:74" x14ac:dyDescent="0.25">
      <c r="A945" s="133" t="s">
        <v>183</v>
      </c>
      <c r="B945" s="133" t="s">
        <v>690</v>
      </c>
      <c r="C945" s="89">
        <v>2</v>
      </c>
      <c r="D945" s="89">
        <v>2</v>
      </c>
      <c r="E945" s="89">
        <v>0</v>
      </c>
      <c r="F945" s="89">
        <v>1</v>
      </c>
      <c r="G945" s="89">
        <v>0</v>
      </c>
      <c r="H945" s="89">
        <v>1</v>
      </c>
      <c r="I945" s="89">
        <v>0</v>
      </c>
      <c r="J945" s="89">
        <v>0</v>
      </c>
      <c r="K945" s="156">
        <f t="shared" si="177"/>
        <v>2</v>
      </c>
      <c r="L945" s="111"/>
      <c r="M945" s="111"/>
      <c r="O945" s="154"/>
      <c r="P945" s="154"/>
      <c r="Q945" s="155"/>
      <c r="S945" s="9" t="s">
        <v>1505</v>
      </c>
      <c r="T945" s="9" t="s">
        <v>80</v>
      </c>
      <c r="U945" s="9" t="s">
        <v>51</v>
      </c>
      <c r="V945" s="9" t="s">
        <v>97</v>
      </c>
      <c r="W945" s="9" t="s">
        <v>63</v>
      </c>
      <c r="X945" s="9" t="s">
        <v>59</v>
      </c>
      <c r="Y945" s="9" t="s">
        <v>55</v>
      </c>
      <c r="AL945" s="6" t="s">
        <v>1603</v>
      </c>
      <c r="AM945" s="62">
        <v>51</v>
      </c>
      <c r="AN945" s="62">
        <v>46</v>
      </c>
      <c r="AO945" s="62">
        <v>37</v>
      </c>
      <c r="AP945" s="62">
        <v>28</v>
      </c>
      <c r="AQ945" s="62">
        <v>23</v>
      </c>
      <c r="AR945" s="62">
        <v>12</v>
      </c>
      <c r="AS945" s="62">
        <v>18</v>
      </c>
      <c r="AT945" s="61">
        <v>8</v>
      </c>
      <c r="AU945" s="61">
        <v>10</v>
      </c>
      <c r="AV945" s="62">
        <v>4</v>
      </c>
      <c r="AW945" s="62">
        <v>1</v>
      </c>
      <c r="AX945" s="62">
        <v>5</v>
      </c>
      <c r="AY945" s="62">
        <v>3</v>
      </c>
      <c r="AZ945" s="62">
        <v>0</v>
      </c>
      <c r="BA945" s="62">
        <v>0</v>
      </c>
      <c r="BB945" s="62">
        <v>2</v>
      </c>
      <c r="BC945" s="62">
        <v>0</v>
      </c>
      <c r="BD945" s="62">
        <v>0</v>
      </c>
      <c r="BE945" s="62">
        <v>0</v>
      </c>
      <c r="BF945" s="62">
        <v>4</v>
      </c>
      <c r="BG945" s="62">
        <v>1</v>
      </c>
      <c r="BH945" s="62">
        <v>1</v>
      </c>
      <c r="BI945" s="25"/>
      <c r="BJ945" s="6" t="s">
        <v>1603</v>
      </c>
      <c r="BR945" s="6"/>
      <c r="BV945" s="6"/>
    </row>
    <row r="946" spans="1:74" x14ac:dyDescent="0.25">
      <c r="A946" s="133" t="s">
        <v>183</v>
      </c>
      <c r="B946" s="133" t="s">
        <v>248</v>
      </c>
      <c r="C946" s="89">
        <v>2</v>
      </c>
      <c r="D946" s="89">
        <v>2</v>
      </c>
      <c r="E946" s="89">
        <v>1</v>
      </c>
      <c r="F946" s="89">
        <v>1</v>
      </c>
      <c r="G946" s="89">
        <v>0</v>
      </c>
      <c r="H946" s="89">
        <v>0</v>
      </c>
      <c r="I946" s="89">
        <v>0</v>
      </c>
      <c r="J946" s="89">
        <v>0</v>
      </c>
      <c r="K946" s="156">
        <f t="shared" si="177"/>
        <v>2</v>
      </c>
      <c r="L946" s="111"/>
      <c r="M946" s="111"/>
      <c r="O946" s="154"/>
      <c r="P946" s="154"/>
      <c r="Q946" s="155"/>
      <c r="S946" s="9" t="s">
        <v>1640</v>
      </c>
      <c r="T946" s="41">
        <v>0</v>
      </c>
      <c r="U946" s="41">
        <v>0</v>
      </c>
      <c r="V946" s="45">
        <v>0</v>
      </c>
      <c r="W946" s="45">
        <v>0</v>
      </c>
      <c r="X946" s="45">
        <v>0</v>
      </c>
      <c r="Y946" s="9">
        <f t="shared" ref="Y946:Y955" si="179">SUM(T946:X946)</f>
        <v>0</v>
      </c>
      <c r="BI946" s="25"/>
      <c r="BR946" s="6"/>
      <c r="BV946" s="6"/>
    </row>
    <row r="947" spans="1:74" x14ac:dyDescent="0.25">
      <c r="A947" s="133" t="s">
        <v>183</v>
      </c>
      <c r="B947" s="133" t="s">
        <v>250</v>
      </c>
      <c r="C947" s="89">
        <v>342</v>
      </c>
      <c r="D947" s="89">
        <v>340</v>
      </c>
      <c r="E947" s="89">
        <v>6</v>
      </c>
      <c r="F947" s="89">
        <v>15</v>
      </c>
      <c r="G947" s="89">
        <v>3</v>
      </c>
      <c r="H947" s="89">
        <v>66</v>
      </c>
      <c r="I947" s="89">
        <v>250</v>
      </c>
      <c r="J947" s="89">
        <v>0</v>
      </c>
      <c r="K947" s="156">
        <f t="shared" si="177"/>
        <v>340</v>
      </c>
      <c r="L947" s="160"/>
      <c r="M947" s="161">
        <f>SUM(K943:K947)</f>
        <v>474</v>
      </c>
      <c r="O947" s="154"/>
      <c r="P947" s="154"/>
      <c r="Q947" s="155"/>
      <c r="S947" s="9" t="s">
        <v>1641</v>
      </c>
      <c r="T947" s="45">
        <v>0</v>
      </c>
      <c r="U947" s="45">
        <v>0</v>
      </c>
      <c r="V947" s="45">
        <v>0</v>
      </c>
      <c r="W947" s="45">
        <v>0</v>
      </c>
      <c r="X947" s="45">
        <v>0</v>
      </c>
      <c r="Y947" s="9">
        <f t="shared" si="179"/>
        <v>0</v>
      </c>
      <c r="BI947" s="25"/>
      <c r="BR947" s="6"/>
      <c r="BV947" s="6"/>
    </row>
    <row r="948" spans="1:74" x14ac:dyDescent="0.25">
      <c r="A948" s="131" t="s">
        <v>186</v>
      </c>
      <c r="B948" s="131" t="s">
        <v>571</v>
      </c>
      <c r="C948" s="34">
        <v>114</v>
      </c>
      <c r="D948" s="34">
        <v>108</v>
      </c>
      <c r="E948" s="34">
        <v>1</v>
      </c>
      <c r="F948" s="34">
        <v>23</v>
      </c>
      <c r="G948" s="34">
        <v>5</v>
      </c>
      <c r="H948" s="34">
        <v>79</v>
      </c>
      <c r="I948" s="34">
        <v>0</v>
      </c>
      <c r="J948" s="139">
        <v>0</v>
      </c>
      <c r="K948" s="158">
        <f t="shared" si="177"/>
        <v>108</v>
      </c>
      <c r="L948" s="160"/>
      <c r="M948" s="161"/>
      <c r="O948" s="154"/>
      <c r="P948" s="154"/>
      <c r="Q948" s="155"/>
      <c r="S948" s="9" t="s">
        <v>1642</v>
      </c>
      <c r="T948" s="41">
        <v>0</v>
      </c>
      <c r="U948" s="41">
        <v>0</v>
      </c>
      <c r="V948" s="45">
        <v>0</v>
      </c>
      <c r="W948" s="45">
        <v>0</v>
      </c>
      <c r="X948" s="45">
        <v>0</v>
      </c>
      <c r="Y948" s="9">
        <f t="shared" si="179"/>
        <v>0</v>
      </c>
      <c r="BI948" s="25"/>
      <c r="BR948" s="6"/>
      <c r="BV948" s="6"/>
    </row>
    <row r="949" spans="1:74" x14ac:dyDescent="0.25">
      <c r="A949" s="131" t="s">
        <v>186</v>
      </c>
      <c r="B949" s="131" t="s">
        <v>688</v>
      </c>
      <c r="C949" s="34">
        <v>165</v>
      </c>
      <c r="D949" s="34">
        <v>148</v>
      </c>
      <c r="E949" s="34">
        <v>4</v>
      </c>
      <c r="F949" s="34">
        <v>39</v>
      </c>
      <c r="G949" s="34">
        <v>16</v>
      </c>
      <c r="H949" s="34">
        <v>89</v>
      </c>
      <c r="I949" s="34">
        <v>0</v>
      </c>
      <c r="J949" s="139">
        <v>0</v>
      </c>
      <c r="K949" s="158">
        <f t="shared" si="177"/>
        <v>148</v>
      </c>
      <c r="L949" s="161"/>
      <c r="M949" s="161"/>
      <c r="O949" s="154"/>
      <c r="P949" s="154"/>
      <c r="Q949" s="155"/>
      <c r="S949" s="40" t="s">
        <v>1477</v>
      </c>
      <c r="T949" s="114">
        <v>0</v>
      </c>
      <c r="U949" s="114">
        <v>0</v>
      </c>
      <c r="V949" s="114">
        <v>0</v>
      </c>
      <c r="W949" s="114">
        <v>0</v>
      </c>
      <c r="X949" s="114">
        <v>0</v>
      </c>
      <c r="Y949" s="9">
        <f t="shared" si="179"/>
        <v>0</v>
      </c>
      <c r="BI949" s="25"/>
      <c r="BR949" s="6"/>
      <c r="BV949" s="6"/>
    </row>
    <row r="950" spans="1:74" x14ac:dyDescent="0.25">
      <c r="A950" s="131" t="s">
        <v>186</v>
      </c>
      <c r="B950" s="131" t="s">
        <v>690</v>
      </c>
      <c r="C950" s="34">
        <v>4</v>
      </c>
      <c r="D950" s="34">
        <v>4</v>
      </c>
      <c r="E950" s="34">
        <v>0</v>
      </c>
      <c r="F950" s="34">
        <v>1</v>
      </c>
      <c r="G950" s="34">
        <v>1</v>
      </c>
      <c r="H950" s="34">
        <v>2</v>
      </c>
      <c r="I950" s="34">
        <v>0</v>
      </c>
      <c r="J950" s="139">
        <v>0</v>
      </c>
      <c r="K950" s="43">
        <f t="shared" si="177"/>
        <v>4</v>
      </c>
      <c r="L950" s="161"/>
      <c r="M950" s="161"/>
      <c r="O950" s="154"/>
      <c r="P950" s="154"/>
      <c r="Q950" s="155"/>
      <c r="S950" s="9" t="s">
        <v>1478</v>
      </c>
      <c r="T950" s="113">
        <v>0</v>
      </c>
      <c r="U950" s="113">
        <v>1</v>
      </c>
      <c r="V950" s="113">
        <v>0</v>
      </c>
      <c r="W950" s="113">
        <v>0</v>
      </c>
      <c r="X950" s="113">
        <v>0</v>
      </c>
      <c r="Y950" s="9">
        <f t="shared" si="179"/>
        <v>1</v>
      </c>
      <c r="BI950" s="25"/>
      <c r="BR950" s="6"/>
      <c r="BV950" s="6"/>
    </row>
    <row r="951" spans="1:74" x14ac:dyDescent="0.25">
      <c r="A951" s="131" t="s">
        <v>186</v>
      </c>
      <c r="B951" s="131" t="s">
        <v>248</v>
      </c>
      <c r="C951" s="34">
        <v>2</v>
      </c>
      <c r="D951" s="34">
        <v>2</v>
      </c>
      <c r="E951" s="34">
        <v>0</v>
      </c>
      <c r="F951" s="34">
        <v>0</v>
      </c>
      <c r="G951" s="34">
        <v>0</v>
      </c>
      <c r="H951" s="34">
        <v>2</v>
      </c>
      <c r="I951" s="34">
        <v>0</v>
      </c>
      <c r="J951" s="139">
        <v>0</v>
      </c>
      <c r="K951" s="43">
        <f t="shared" si="177"/>
        <v>2</v>
      </c>
      <c r="L951" s="162"/>
      <c r="M951" s="111"/>
      <c r="O951" s="154"/>
      <c r="P951" s="154"/>
      <c r="Q951" s="155"/>
      <c r="S951" s="40" t="s">
        <v>1479</v>
      </c>
      <c r="T951" s="46">
        <v>0</v>
      </c>
      <c r="U951" s="46">
        <v>1</v>
      </c>
      <c r="V951" s="46">
        <v>0</v>
      </c>
      <c r="W951" s="46">
        <v>0</v>
      </c>
      <c r="X951" s="46">
        <v>0</v>
      </c>
      <c r="Y951" s="9">
        <f t="shared" si="179"/>
        <v>1</v>
      </c>
      <c r="AL951" s="6" t="s">
        <v>5</v>
      </c>
      <c r="AM951" s="6" t="s">
        <v>1585</v>
      </c>
      <c r="AN951" s="6" t="s">
        <v>1542</v>
      </c>
      <c r="AO951" s="6" t="s">
        <v>1543</v>
      </c>
      <c r="AP951" s="6" t="s">
        <v>1544</v>
      </c>
      <c r="AQ951" s="6" t="s">
        <v>1545</v>
      </c>
      <c r="AR951" s="6" t="s">
        <v>1546</v>
      </c>
      <c r="AS951" s="6" t="s">
        <v>1547</v>
      </c>
      <c r="AT951" s="65" t="s">
        <v>1548</v>
      </c>
      <c r="AU951" s="65" t="s">
        <v>1549</v>
      </c>
      <c r="AV951" s="6" t="s">
        <v>1550</v>
      </c>
      <c r="AW951" s="6" t="s">
        <v>1551</v>
      </c>
      <c r="AX951" s="6" t="s">
        <v>1552</v>
      </c>
      <c r="AY951" s="6" t="s">
        <v>1553</v>
      </c>
      <c r="AZ951" s="6" t="s">
        <v>1554</v>
      </c>
      <c r="BA951" s="6" t="s">
        <v>1555</v>
      </c>
      <c r="BB951" s="6" t="s">
        <v>1556</v>
      </c>
      <c r="BC951" s="6" t="s">
        <v>1557</v>
      </c>
      <c r="BD951" s="6" t="s">
        <v>1558</v>
      </c>
      <c r="BE951" s="6" t="s">
        <v>1559</v>
      </c>
      <c r="BF951" s="6" t="s">
        <v>1560</v>
      </c>
      <c r="BG951" s="6" t="s">
        <v>1561</v>
      </c>
      <c r="BH951" s="6" t="s">
        <v>1562</v>
      </c>
      <c r="BI951" s="25"/>
      <c r="BR951" s="6"/>
      <c r="BV951" s="6"/>
    </row>
    <row r="952" spans="1:74" x14ac:dyDescent="0.25">
      <c r="A952" s="131" t="s">
        <v>186</v>
      </c>
      <c r="B952" s="131" t="s">
        <v>250</v>
      </c>
      <c r="C952" s="34">
        <v>509</v>
      </c>
      <c r="D952" s="34">
        <v>506</v>
      </c>
      <c r="E952" s="34">
        <v>7</v>
      </c>
      <c r="F952" s="34">
        <v>9</v>
      </c>
      <c r="G952" s="34">
        <v>10</v>
      </c>
      <c r="H952" s="34">
        <v>24</v>
      </c>
      <c r="I952" s="34">
        <v>456</v>
      </c>
      <c r="J952" s="139">
        <v>0</v>
      </c>
      <c r="K952" s="158">
        <f t="shared" si="177"/>
        <v>506</v>
      </c>
      <c r="L952" s="161"/>
      <c r="M952" s="161">
        <f>SUM(K948:K952)</f>
        <v>768</v>
      </c>
      <c r="O952" s="154"/>
      <c r="P952" s="154"/>
      <c r="Q952" s="155"/>
      <c r="S952" s="9" t="s">
        <v>1480</v>
      </c>
      <c r="T952" s="45">
        <v>0</v>
      </c>
      <c r="U952" s="45">
        <v>7</v>
      </c>
      <c r="V952" s="45">
        <v>1</v>
      </c>
      <c r="W952" s="45">
        <v>1</v>
      </c>
      <c r="X952" s="45">
        <v>0</v>
      </c>
      <c r="Y952" s="9">
        <f t="shared" si="179"/>
        <v>9</v>
      </c>
      <c r="AL952" s="6" t="s">
        <v>1620</v>
      </c>
      <c r="AM952" s="62">
        <v>713</v>
      </c>
      <c r="AN952" s="62">
        <v>352</v>
      </c>
      <c r="AO952" s="62">
        <v>266</v>
      </c>
      <c r="AP952" s="62">
        <v>249</v>
      </c>
      <c r="AQ952" s="62">
        <v>156</v>
      </c>
      <c r="AR952" s="62">
        <v>84</v>
      </c>
      <c r="AS952" s="62">
        <v>62</v>
      </c>
      <c r="AT952" s="61">
        <v>82</v>
      </c>
      <c r="AU952" s="61">
        <v>42</v>
      </c>
      <c r="AV952" s="62">
        <v>52</v>
      </c>
      <c r="AW952" s="62">
        <v>37</v>
      </c>
      <c r="AX952" s="62">
        <v>17</v>
      </c>
      <c r="AY952" s="62">
        <v>19</v>
      </c>
      <c r="AZ952" s="62">
        <v>37</v>
      </c>
      <c r="BA952" s="62">
        <v>13</v>
      </c>
      <c r="BB952" s="62">
        <v>19</v>
      </c>
      <c r="BC952" s="62">
        <v>16</v>
      </c>
      <c r="BD952" s="121">
        <v>11</v>
      </c>
      <c r="BE952" s="62">
        <v>3</v>
      </c>
      <c r="BF952" s="62">
        <v>6</v>
      </c>
      <c r="BG952" s="62">
        <v>2</v>
      </c>
      <c r="BH952" s="62">
        <v>3</v>
      </c>
      <c r="BI952" s="25"/>
      <c r="BJ952" s="6" t="s">
        <v>1620</v>
      </c>
      <c r="BR952" s="6"/>
      <c r="BV952" s="6"/>
    </row>
    <row r="953" spans="1:74" x14ac:dyDescent="0.25">
      <c r="A953" s="141" t="s">
        <v>1504</v>
      </c>
      <c r="B953" s="142"/>
      <c r="C953" s="43">
        <f t="shared" ref="C953:K953" si="180">SUM(C932:C952)</f>
        <v>1420</v>
      </c>
      <c r="D953" s="43">
        <f t="shared" si="180"/>
        <v>1383</v>
      </c>
      <c r="E953" s="43">
        <f t="shared" si="180"/>
        <v>19</v>
      </c>
      <c r="F953" s="43">
        <f t="shared" si="180"/>
        <v>127</v>
      </c>
      <c r="G953" s="43">
        <f t="shared" si="180"/>
        <v>40</v>
      </c>
      <c r="H953" s="43">
        <f t="shared" si="180"/>
        <v>346</v>
      </c>
      <c r="I953" s="43">
        <f t="shared" si="180"/>
        <v>851</v>
      </c>
      <c r="J953" s="43">
        <f t="shared" si="180"/>
        <v>0</v>
      </c>
      <c r="K953" s="43">
        <f t="shared" si="180"/>
        <v>1383</v>
      </c>
      <c r="L953" s="161"/>
      <c r="M953" s="111">
        <f>SUM(M932:M952)</f>
        <v>1383</v>
      </c>
      <c r="O953" s="154"/>
      <c r="P953" s="154"/>
      <c r="Q953" s="155"/>
      <c r="S953" s="40" t="s">
        <v>1481</v>
      </c>
      <c r="T953" s="46">
        <v>0</v>
      </c>
      <c r="U953" s="46">
        <v>11</v>
      </c>
      <c r="V953" s="46">
        <v>2</v>
      </c>
      <c r="W953" s="46">
        <v>19</v>
      </c>
      <c r="X953" s="46">
        <v>0</v>
      </c>
      <c r="Y953" s="9">
        <f t="shared" si="179"/>
        <v>32</v>
      </c>
      <c r="AL953" s="6" t="s">
        <v>1621</v>
      </c>
      <c r="AM953" s="62">
        <v>1</v>
      </c>
      <c r="AN953" s="62">
        <v>28</v>
      </c>
      <c r="AO953" s="62">
        <v>72</v>
      </c>
      <c r="AP953" s="62">
        <v>273</v>
      </c>
      <c r="AQ953" s="62">
        <v>355</v>
      </c>
      <c r="AR953" s="62">
        <v>161</v>
      </c>
      <c r="AS953" s="62">
        <v>145</v>
      </c>
      <c r="AT953" s="61">
        <v>92</v>
      </c>
      <c r="AU953" s="61">
        <v>72</v>
      </c>
      <c r="AV953" s="62">
        <v>60</v>
      </c>
      <c r="AW953" s="62">
        <v>43</v>
      </c>
      <c r="AX953" s="62">
        <v>40</v>
      </c>
      <c r="AY953" s="62">
        <v>31</v>
      </c>
      <c r="AZ953" s="62">
        <v>39</v>
      </c>
      <c r="BA953" s="62">
        <v>28</v>
      </c>
      <c r="BB953" s="62">
        <v>32</v>
      </c>
      <c r="BC953" s="62">
        <v>17</v>
      </c>
      <c r="BD953" s="121">
        <v>29</v>
      </c>
      <c r="BE953" s="62">
        <v>10</v>
      </c>
      <c r="BF953" s="62">
        <v>15</v>
      </c>
      <c r="BG953" s="62">
        <v>6</v>
      </c>
      <c r="BH953" s="62">
        <v>14</v>
      </c>
      <c r="BI953" s="25"/>
      <c r="BJ953" s="6" t="s">
        <v>1621</v>
      </c>
      <c r="BR953" s="6"/>
      <c r="BV953" s="6"/>
    </row>
    <row r="954" spans="1:74" x14ac:dyDescent="0.25">
      <c r="A954" s="115"/>
      <c r="B954" s="115"/>
      <c r="C954" s="110"/>
      <c r="D954" s="110"/>
      <c r="E954" s="110"/>
      <c r="F954" s="110"/>
      <c r="G954" s="110"/>
      <c r="H954" s="110"/>
      <c r="I954" s="110"/>
      <c r="J954" s="163"/>
      <c r="K954" s="164"/>
      <c r="L954" s="73"/>
      <c r="M954" s="73"/>
      <c r="O954" s="154"/>
      <c r="P954" s="154"/>
      <c r="Q954" s="155"/>
      <c r="S954" s="10" t="s">
        <v>1482</v>
      </c>
      <c r="T954" s="113">
        <v>1</v>
      </c>
      <c r="U954" s="113">
        <v>23</v>
      </c>
      <c r="V954" s="113">
        <v>5</v>
      </c>
      <c r="W954" s="113">
        <v>79</v>
      </c>
      <c r="X954" s="113">
        <v>0</v>
      </c>
      <c r="Y954" s="9">
        <f t="shared" si="179"/>
        <v>108</v>
      </c>
      <c r="AL954" s="6" t="s">
        <v>1622</v>
      </c>
      <c r="AM954" s="62">
        <v>0</v>
      </c>
      <c r="AN954" s="62">
        <v>0</v>
      </c>
      <c r="AO954" s="62">
        <v>0</v>
      </c>
      <c r="AP954" s="62">
        <v>0</v>
      </c>
      <c r="AQ954" s="62">
        <v>2</v>
      </c>
      <c r="AR954" s="62">
        <v>15</v>
      </c>
      <c r="AS954" s="62">
        <v>39</v>
      </c>
      <c r="AT954" s="61">
        <v>174</v>
      </c>
      <c r="AU954" s="61">
        <v>257</v>
      </c>
      <c r="AV954" s="62">
        <v>409</v>
      </c>
      <c r="AW954" s="62">
        <v>233</v>
      </c>
      <c r="AX954" s="62">
        <v>203</v>
      </c>
      <c r="AY954" s="62">
        <v>114</v>
      </c>
      <c r="AZ954" s="62">
        <v>154</v>
      </c>
      <c r="BA954" s="62">
        <v>112</v>
      </c>
      <c r="BB954" s="62">
        <v>124</v>
      </c>
      <c r="BC954" s="62">
        <v>60</v>
      </c>
      <c r="BD954" s="121">
        <v>87</v>
      </c>
      <c r="BE954" s="62">
        <v>39</v>
      </c>
      <c r="BF954" s="62">
        <v>57</v>
      </c>
      <c r="BG954" s="62">
        <v>29</v>
      </c>
      <c r="BH954" s="62">
        <v>50</v>
      </c>
      <c r="BI954" s="25"/>
      <c r="BJ954" s="6" t="s">
        <v>1622</v>
      </c>
      <c r="BR954" s="6"/>
      <c r="BV954" s="6"/>
    </row>
    <row r="955" spans="1:74" x14ac:dyDescent="0.25">
      <c r="A955" s="115"/>
      <c r="B955" s="115"/>
      <c r="C955" s="110"/>
      <c r="D955" s="110"/>
      <c r="E955" s="110"/>
      <c r="F955" s="110"/>
      <c r="G955" s="110"/>
      <c r="H955" s="110"/>
      <c r="I955" s="110"/>
      <c r="J955" s="163"/>
      <c r="K955" s="164"/>
      <c r="L955" s="73"/>
      <c r="M955" s="140"/>
      <c r="O955" s="154"/>
      <c r="P955" s="154"/>
      <c r="Q955" s="155"/>
      <c r="S955" s="73"/>
      <c r="T955" s="24">
        <f>SUM(T946:T954)</f>
        <v>1</v>
      </c>
      <c r="U955" s="24">
        <f>SUM(U946:U954)</f>
        <v>43</v>
      </c>
      <c r="V955" s="24">
        <f>SUM(V946:V954)</f>
        <v>8</v>
      </c>
      <c r="W955" s="24">
        <f>SUM(W946:W954)</f>
        <v>99</v>
      </c>
      <c r="X955" s="24">
        <f>SUM(X946:X954)</f>
        <v>0</v>
      </c>
      <c r="Y955" s="9">
        <f t="shared" si="179"/>
        <v>151</v>
      </c>
      <c r="AL955" s="122" t="s">
        <v>1587</v>
      </c>
      <c r="AM955" s="123">
        <v>0</v>
      </c>
      <c r="AN955" s="123">
        <v>0</v>
      </c>
      <c r="AO955" s="123">
        <v>0</v>
      </c>
      <c r="AP955" s="123">
        <v>0</v>
      </c>
      <c r="AQ955" s="123">
        <v>0</v>
      </c>
      <c r="AR955" s="123">
        <v>0</v>
      </c>
      <c r="AS955" s="123">
        <v>0</v>
      </c>
      <c r="AT955" s="123">
        <v>0</v>
      </c>
      <c r="AU955" s="123">
        <v>0</v>
      </c>
      <c r="AV955" s="123">
        <v>2</v>
      </c>
      <c r="AW955" s="123">
        <v>10</v>
      </c>
      <c r="AX955" s="123">
        <v>51</v>
      </c>
      <c r="AY955" s="123">
        <v>115</v>
      </c>
      <c r="AZ955" s="123">
        <v>428</v>
      </c>
      <c r="BA955" s="123">
        <v>525</v>
      </c>
      <c r="BB955" s="123">
        <v>467</v>
      </c>
      <c r="BC955" s="123">
        <v>379</v>
      </c>
      <c r="BD955" s="124">
        <v>320</v>
      </c>
      <c r="BE955" s="124">
        <v>115</v>
      </c>
      <c r="BF955" s="123">
        <v>91</v>
      </c>
      <c r="BG955" s="123">
        <v>54</v>
      </c>
      <c r="BH955" s="125">
        <v>62</v>
      </c>
      <c r="BI955" s="25"/>
      <c r="BJ955" s="122" t="s">
        <v>1587</v>
      </c>
      <c r="BR955" s="6"/>
      <c r="BV955" s="6"/>
    </row>
    <row r="956" spans="1:74" x14ac:dyDescent="0.25">
      <c r="A956" s="115"/>
      <c r="B956" s="115"/>
      <c r="C956" s="110"/>
      <c r="D956" s="110"/>
      <c r="E956" s="110"/>
      <c r="F956" s="110"/>
      <c r="G956" s="110"/>
      <c r="H956" s="110"/>
      <c r="I956" s="110"/>
      <c r="J956" s="163"/>
      <c r="K956" s="164"/>
      <c r="L956" s="73"/>
      <c r="M956" s="140"/>
      <c r="O956" s="154"/>
      <c r="P956" s="154"/>
      <c r="Q956" s="155"/>
      <c r="S956" s="73"/>
      <c r="T956" s="116"/>
      <c r="U956" s="116"/>
      <c r="V956" s="116"/>
      <c r="W956" s="116"/>
      <c r="X956" s="116"/>
      <c r="Y956" s="16"/>
      <c r="AL956" s="6" t="s">
        <v>1631</v>
      </c>
      <c r="AM956" s="62">
        <v>0</v>
      </c>
      <c r="AN956" s="62">
        <v>0</v>
      </c>
      <c r="AO956" s="62">
        <v>0</v>
      </c>
      <c r="AP956" s="62">
        <v>0</v>
      </c>
      <c r="AQ956" s="62">
        <v>0</v>
      </c>
      <c r="AR956" s="62">
        <v>0</v>
      </c>
      <c r="AS956" s="62">
        <v>0</v>
      </c>
      <c r="AT956" s="62">
        <v>0</v>
      </c>
      <c r="AU956" s="62">
        <v>0</v>
      </c>
      <c r="AV956" s="62">
        <v>1</v>
      </c>
      <c r="AW956" s="62">
        <v>7</v>
      </c>
      <c r="AX956" s="62">
        <v>40</v>
      </c>
      <c r="AY956" s="62">
        <v>42</v>
      </c>
      <c r="AZ956" s="62">
        <v>161</v>
      </c>
      <c r="BA956" s="62">
        <v>182</v>
      </c>
      <c r="BB956" s="62">
        <v>349</v>
      </c>
      <c r="BC956" s="62">
        <v>202</v>
      </c>
      <c r="BD956" s="121">
        <v>211</v>
      </c>
      <c r="BE956" s="62">
        <v>120</v>
      </c>
      <c r="BF956" s="62">
        <v>162</v>
      </c>
      <c r="BG956" s="62">
        <v>71</v>
      </c>
      <c r="BH956" s="62">
        <v>109</v>
      </c>
      <c r="BI956" s="25"/>
      <c r="BJ956" s="6" t="s">
        <v>1631</v>
      </c>
      <c r="BR956" s="6"/>
      <c r="BV956" s="6"/>
    </row>
    <row r="957" spans="1:74" x14ac:dyDescent="0.25">
      <c r="A957" s="165"/>
      <c r="B957" s="24"/>
      <c r="C957" s="111"/>
      <c r="D957" s="111"/>
      <c r="E957" s="111"/>
      <c r="F957" s="111"/>
      <c r="G957" s="111"/>
      <c r="H957" s="111"/>
      <c r="I957" s="111"/>
      <c r="J957" s="161"/>
      <c r="K957" s="164"/>
      <c r="L957" s="73"/>
      <c r="M957" s="73"/>
      <c r="O957" s="154"/>
      <c r="P957" s="154"/>
      <c r="Q957" s="155"/>
      <c r="S957" s="9" t="s">
        <v>1507</v>
      </c>
      <c r="T957" s="9" t="s">
        <v>80</v>
      </c>
      <c r="U957" s="9" t="s">
        <v>51</v>
      </c>
      <c r="V957" s="9" t="s">
        <v>97</v>
      </c>
      <c r="W957" s="9" t="s">
        <v>63</v>
      </c>
      <c r="X957" s="9" t="s">
        <v>59</v>
      </c>
      <c r="Y957" s="9" t="s">
        <v>1508</v>
      </c>
      <c r="AL957" s="122" t="s">
        <v>1589</v>
      </c>
      <c r="AM957" s="123">
        <v>0</v>
      </c>
      <c r="AN957" s="123">
        <v>0</v>
      </c>
      <c r="AO957" s="123">
        <v>0</v>
      </c>
      <c r="AP957" s="123">
        <v>0</v>
      </c>
      <c r="AQ957" s="123">
        <v>0</v>
      </c>
      <c r="AR957" s="123">
        <v>0</v>
      </c>
      <c r="AS957" s="123">
        <v>0</v>
      </c>
      <c r="AT957" s="123">
        <v>0</v>
      </c>
      <c r="AU957" s="123">
        <v>0</v>
      </c>
      <c r="AV957" s="123">
        <v>0</v>
      </c>
      <c r="AW957" s="123">
        <v>0</v>
      </c>
      <c r="AX957" s="123">
        <v>13</v>
      </c>
      <c r="AY957" s="123">
        <v>33</v>
      </c>
      <c r="AZ957" s="123">
        <v>51</v>
      </c>
      <c r="BA957" s="123">
        <v>28</v>
      </c>
      <c r="BB957" s="123">
        <v>181</v>
      </c>
      <c r="BC957" s="123">
        <v>177</v>
      </c>
      <c r="BD957" s="124">
        <v>386</v>
      </c>
      <c r="BE957" s="124">
        <v>395</v>
      </c>
      <c r="BF957" s="123">
        <v>522</v>
      </c>
      <c r="BG957" s="123">
        <v>271</v>
      </c>
      <c r="BH957" s="125">
        <v>333</v>
      </c>
      <c r="BI957" s="25"/>
      <c r="BJ957" s="122" t="s">
        <v>1589</v>
      </c>
      <c r="BR957" s="6"/>
      <c r="BV957" s="6"/>
    </row>
    <row r="958" spans="1:74" x14ac:dyDescent="0.25">
      <c r="C958" s="73"/>
      <c r="D958" s="146"/>
      <c r="E958" s="146"/>
      <c r="F958" s="149"/>
      <c r="G958" s="16"/>
      <c r="H958" s="146"/>
      <c r="I958" s="146"/>
      <c r="J958" s="146"/>
      <c r="K958" s="149"/>
      <c r="L958" s="73"/>
      <c r="M958" s="73"/>
      <c r="O958" s="154"/>
      <c r="P958" s="154"/>
      <c r="Q958" s="155"/>
      <c r="S958" s="9" t="s">
        <v>1640</v>
      </c>
      <c r="T958" s="41">
        <v>0</v>
      </c>
      <c r="U958" s="41">
        <v>0</v>
      </c>
      <c r="V958" s="45">
        <v>0</v>
      </c>
      <c r="W958" s="45">
        <v>0</v>
      </c>
      <c r="X958" s="45">
        <v>0</v>
      </c>
      <c r="Y958" s="10">
        <f>SUM(T958:X958)</f>
        <v>0</v>
      </c>
      <c r="Z958" s="9" t="s">
        <v>1640</v>
      </c>
      <c r="AL958" s="6" t="s">
        <v>1632</v>
      </c>
      <c r="AM958" s="62">
        <v>0</v>
      </c>
      <c r="AN958" s="62">
        <v>0</v>
      </c>
      <c r="AO958" s="62">
        <v>0</v>
      </c>
      <c r="AP958" s="62">
        <v>0</v>
      </c>
      <c r="AQ958" s="62">
        <v>0</v>
      </c>
      <c r="AR958" s="62">
        <v>0</v>
      </c>
      <c r="AS958" s="62">
        <v>0</v>
      </c>
      <c r="AT958" s="62">
        <v>0</v>
      </c>
      <c r="AU958" s="62">
        <v>0</v>
      </c>
      <c r="AV958" s="62">
        <v>0</v>
      </c>
      <c r="AW958" s="62">
        <v>0</v>
      </c>
      <c r="AX958" s="62">
        <v>0</v>
      </c>
      <c r="AY958" s="62">
        <v>0</v>
      </c>
      <c r="AZ958" s="62">
        <v>0</v>
      </c>
      <c r="BA958" s="62">
        <v>0</v>
      </c>
      <c r="BB958" s="62">
        <v>0</v>
      </c>
      <c r="BC958" s="62">
        <v>0</v>
      </c>
      <c r="BD958" s="121">
        <v>61</v>
      </c>
      <c r="BE958" s="62">
        <v>57</v>
      </c>
      <c r="BF958" s="62">
        <v>152</v>
      </c>
      <c r="BG958" s="62">
        <v>72</v>
      </c>
      <c r="BH958" s="62">
        <v>204</v>
      </c>
      <c r="BI958" s="25"/>
      <c r="BJ958" s="6" t="s">
        <v>1632</v>
      </c>
      <c r="BR958" s="6"/>
      <c r="BV958" s="6"/>
    </row>
    <row r="959" spans="1:74" x14ac:dyDescent="0.25">
      <c r="B959" s="73"/>
      <c r="C959" s="73"/>
      <c r="D959" s="73"/>
      <c r="E959" s="73"/>
      <c r="F959" s="73"/>
      <c r="G959" s="73"/>
      <c r="O959" s="25"/>
      <c r="P959" s="25"/>
      <c r="Q959" s="25"/>
      <c r="S959" s="9" t="s">
        <v>1641</v>
      </c>
      <c r="T959" s="45">
        <v>0</v>
      </c>
      <c r="U959" s="45">
        <v>0</v>
      </c>
      <c r="V959" s="45">
        <v>0</v>
      </c>
      <c r="W959" s="45">
        <v>0</v>
      </c>
      <c r="X959" s="45">
        <v>0</v>
      </c>
      <c r="Y959" s="10">
        <f>SUM(T959:X959)</f>
        <v>0</v>
      </c>
      <c r="Z959" s="9" t="s">
        <v>1641</v>
      </c>
      <c r="AL959" s="122" t="s">
        <v>1590</v>
      </c>
      <c r="AM959" s="123">
        <v>0</v>
      </c>
      <c r="AN959" s="123">
        <v>0</v>
      </c>
      <c r="AO959" s="123">
        <v>0</v>
      </c>
      <c r="AP959" s="123">
        <v>0</v>
      </c>
      <c r="AQ959" s="123">
        <v>0</v>
      </c>
      <c r="AR959" s="123">
        <v>0</v>
      </c>
      <c r="AS959" s="123">
        <v>0</v>
      </c>
      <c r="AT959" s="123">
        <v>0</v>
      </c>
      <c r="AU959" s="123">
        <v>0</v>
      </c>
      <c r="AV959" s="123">
        <v>0</v>
      </c>
      <c r="AW959" s="123">
        <v>0</v>
      </c>
      <c r="AX959" s="123">
        <v>0</v>
      </c>
      <c r="AY959" s="123">
        <v>0</v>
      </c>
      <c r="AZ959" s="123">
        <v>0</v>
      </c>
      <c r="BA959" s="123">
        <v>0</v>
      </c>
      <c r="BB959" s="123">
        <v>0</v>
      </c>
      <c r="BC959" s="123">
        <v>0</v>
      </c>
      <c r="BD959" s="124">
        <v>0</v>
      </c>
      <c r="BE959" s="124">
        <v>0</v>
      </c>
      <c r="BF959" s="123">
        <v>76</v>
      </c>
      <c r="BG959" s="123">
        <v>315</v>
      </c>
      <c r="BH959" s="125">
        <v>456</v>
      </c>
      <c r="BI959" s="25"/>
      <c r="BJ959" s="122" t="s">
        <v>1590</v>
      </c>
      <c r="BR959" s="6"/>
      <c r="BV959" s="6"/>
    </row>
    <row r="960" spans="1:74" x14ac:dyDescent="0.25">
      <c r="B960" s="73"/>
      <c r="C960" s="73"/>
      <c r="D960" s="73"/>
      <c r="E960" s="73"/>
      <c r="F960" s="73"/>
      <c r="G960" s="73"/>
      <c r="O960" s="25"/>
      <c r="P960" s="25"/>
      <c r="Q960" s="25"/>
      <c r="S960" s="9" t="s">
        <v>1642</v>
      </c>
      <c r="T960" s="41">
        <v>0</v>
      </c>
      <c r="U960" s="41">
        <v>0</v>
      </c>
      <c r="V960" s="45">
        <v>0</v>
      </c>
      <c r="W960" s="45">
        <v>0</v>
      </c>
      <c r="X960" s="45">
        <v>0</v>
      </c>
      <c r="Y960" s="10">
        <f>SUM(T960:X960)</f>
        <v>0</v>
      </c>
      <c r="Z960" s="9" t="s">
        <v>1642</v>
      </c>
      <c r="BI960" s="25"/>
      <c r="BR960" s="6"/>
      <c r="BV960" s="6"/>
    </row>
    <row r="961" spans="1:74" x14ac:dyDescent="0.25">
      <c r="B961" s="73"/>
      <c r="C961" s="154"/>
      <c r="D961" s="154"/>
      <c r="E961" s="154"/>
      <c r="F961" s="155"/>
      <c r="G961" s="73"/>
      <c r="S961" s="40" t="s">
        <v>1477</v>
      </c>
      <c r="T961" s="38">
        <v>0</v>
      </c>
      <c r="U961" s="38">
        <v>1</v>
      </c>
      <c r="V961" s="38">
        <v>0</v>
      </c>
      <c r="W961" s="39">
        <v>0</v>
      </c>
      <c r="X961" s="38">
        <v>0</v>
      </c>
      <c r="Y961" s="10">
        <f t="shared" ref="Y961:Y967" si="181">SUM(T961:W961)</f>
        <v>1</v>
      </c>
      <c r="Z961" s="40" t="s">
        <v>1477</v>
      </c>
      <c r="BR961" s="6"/>
      <c r="BV961" s="6"/>
    </row>
    <row r="962" spans="1:74" x14ac:dyDescent="0.25">
      <c r="B962" s="73"/>
      <c r="C962" s="154"/>
      <c r="D962" s="154"/>
      <c r="E962" s="154"/>
      <c r="F962" s="155"/>
      <c r="G962" s="73"/>
      <c r="S962" s="9" t="s">
        <v>1478</v>
      </c>
      <c r="T962" s="20">
        <v>0</v>
      </c>
      <c r="U962" s="20">
        <v>1</v>
      </c>
      <c r="V962" s="20">
        <v>0</v>
      </c>
      <c r="W962" s="45">
        <v>2</v>
      </c>
      <c r="X962" s="20">
        <v>0</v>
      </c>
      <c r="Y962" s="10">
        <f t="shared" si="181"/>
        <v>3</v>
      </c>
      <c r="Z962" s="9" t="s">
        <v>1478</v>
      </c>
      <c r="BR962" s="6"/>
      <c r="BV962" s="6"/>
    </row>
    <row r="963" spans="1:74" x14ac:dyDescent="0.25">
      <c r="B963" s="73"/>
      <c r="C963" s="154"/>
      <c r="D963" s="154"/>
      <c r="E963" s="154"/>
      <c r="F963" s="155"/>
      <c r="G963" s="73"/>
      <c r="S963" s="40" t="s">
        <v>1479</v>
      </c>
      <c r="T963" s="38">
        <v>0</v>
      </c>
      <c r="U963" s="38">
        <v>8</v>
      </c>
      <c r="V963" s="38">
        <v>1</v>
      </c>
      <c r="W963" s="46">
        <v>5</v>
      </c>
      <c r="X963" s="38">
        <v>0</v>
      </c>
      <c r="Y963" s="10">
        <f t="shared" si="181"/>
        <v>14</v>
      </c>
      <c r="Z963" s="40" t="s">
        <v>1479</v>
      </c>
      <c r="BR963" s="6"/>
      <c r="BV963" s="6"/>
    </row>
    <row r="964" spans="1:74" x14ac:dyDescent="0.25">
      <c r="B964" s="73"/>
      <c r="C964" s="154"/>
      <c r="D964" s="154"/>
      <c r="E964" s="154"/>
      <c r="F964" s="155"/>
      <c r="G964" s="73"/>
      <c r="S964" s="9" t="s">
        <v>1480</v>
      </c>
      <c r="T964" s="18">
        <v>0</v>
      </c>
      <c r="U964" s="18">
        <v>7</v>
      </c>
      <c r="V964" s="18">
        <v>1</v>
      </c>
      <c r="W964" s="45">
        <v>42</v>
      </c>
      <c r="X964" s="20">
        <v>62</v>
      </c>
      <c r="Y964" s="10">
        <f t="shared" si="181"/>
        <v>50</v>
      </c>
      <c r="Z964" s="9" t="s">
        <v>1480</v>
      </c>
      <c r="BR964" s="6"/>
      <c r="BV964" s="6"/>
    </row>
    <row r="965" spans="1:74" x14ac:dyDescent="0.25">
      <c r="B965" s="73"/>
      <c r="C965" s="154"/>
      <c r="D965" s="154"/>
      <c r="E965" s="154"/>
      <c r="F965" s="155"/>
      <c r="G965" s="73"/>
      <c r="S965" s="40" t="s">
        <v>1481</v>
      </c>
      <c r="T965" s="38">
        <v>7</v>
      </c>
      <c r="U965" s="38">
        <v>18</v>
      </c>
      <c r="V965" s="38">
        <v>3</v>
      </c>
      <c r="W965" s="46">
        <v>81</v>
      </c>
      <c r="X965" s="38">
        <v>333</v>
      </c>
      <c r="Y965" s="10">
        <f t="shared" si="181"/>
        <v>109</v>
      </c>
      <c r="Z965" s="40" t="s">
        <v>1481</v>
      </c>
      <c r="BR965" s="6"/>
      <c r="BV965" s="6"/>
    </row>
    <row r="966" spans="1:74" x14ac:dyDescent="0.25">
      <c r="B966" s="73"/>
      <c r="C966" s="73"/>
      <c r="D966" s="73"/>
      <c r="E966" s="73"/>
      <c r="F966" s="73"/>
      <c r="G966" s="73"/>
      <c r="S966" s="10" t="s">
        <v>1482</v>
      </c>
      <c r="T966" s="20">
        <v>11</v>
      </c>
      <c r="U966" s="20">
        <v>49</v>
      </c>
      <c r="V966" s="20">
        <v>27</v>
      </c>
      <c r="W966" s="45">
        <v>117</v>
      </c>
      <c r="X966" s="20">
        <v>456</v>
      </c>
      <c r="Y966" s="10">
        <f t="shared" si="181"/>
        <v>204</v>
      </c>
      <c r="Z966" s="10" t="s">
        <v>1482</v>
      </c>
      <c r="BR966" s="6"/>
      <c r="BV966" s="6"/>
    </row>
    <row r="967" spans="1:74" x14ac:dyDescent="0.25">
      <c r="B967" s="73"/>
      <c r="C967" s="73"/>
      <c r="D967" s="73"/>
      <c r="E967" s="73"/>
      <c r="F967" s="73"/>
      <c r="G967" s="73"/>
      <c r="T967" s="16">
        <f>SUM(T958:T966)</f>
        <v>18</v>
      </c>
      <c r="U967" s="16">
        <f>SUM(U958:U966)</f>
        <v>84</v>
      </c>
      <c r="V967" s="16">
        <f>SUM(V958:V966)</f>
        <v>32</v>
      </c>
      <c r="W967" s="16">
        <f>SUM(W958:W966)</f>
        <v>247</v>
      </c>
      <c r="X967" s="16">
        <f>SUM(X958:X966)</f>
        <v>851</v>
      </c>
      <c r="Y967" s="10">
        <f t="shared" si="181"/>
        <v>381</v>
      </c>
      <c r="BR967" s="6"/>
      <c r="BV967" s="6"/>
    </row>
    <row r="968" spans="1:74" x14ac:dyDescent="0.25">
      <c r="B968" s="73"/>
      <c r="C968" s="73"/>
      <c r="D968" s="73"/>
      <c r="E968" s="73"/>
      <c r="F968" s="73"/>
      <c r="G968" s="73"/>
      <c r="BR968" s="6"/>
      <c r="BV968" s="6"/>
    </row>
    <row r="971" spans="1:74" ht="39.6" x14ac:dyDescent="0.25">
      <c r="A971" s="28" t="s">
        <v>1561</v>
      </c>
      <c r="B971" s="28" t="s">
        <v>1492</v>
      </c>
      <c r="C971" s="28" t="s">
        <v>1468</v>
      </c>
      <c r="D971" s="28" t="s">
        <v>1493</v>
      </c>
      <c r="E971" s="28" t="s">
        <v>1494</v>
      </c>
      <c r="F971" s="28" t="s">
        <v>1495</v>
      </c>
      <c r="G971" s="28" t="s">
        <v>1496</v>
      </c>
      <c r="H971" s="28" t="s">
        <v>1497</v>
      </c>
      <c r="I971" s="28" t="s">
        <v>1498</v>
      </c>
      <c r="J971" s="31" t="s">
        <v>1500</v>
      </c>
      <c r="K971" s="32" t="s">
        <v>1501</v>
      </c>
      <c r="L971" s="21"/>
      <c r="M971" s="12" t="s">
        <v>1646</v>
      </c>
      <c r="N971" s="166"/>
      <c r="O971" s="166"/>
      <c r="P971" s="166"/>
      <c r="Q971" s="167"/>
      <c r="S971" s="6" t="s">
        <v>1561</v>
      </c>
      <c r="AL971" s="13" t="s">
        <v>1530</v>
      </c>
      <c r="AM971" s="61" t="s">
        <v>1561</v>
      </c>
      <c r="AN971" s="62"/>
      <c r="AO971" s="62"/>
      <c r="AP971" s="62"/>
      <c r="BR971" s="6"/>
      <c r="BV971" s="6"/>
    </row>
    <row r="972" spans="1:74" x14ac:dyDescent="0.25">
      <c r="A972" s="131" t="s">
        <v>1647</v>
      </c>
      <c r="B972" s="131" t="s">
        <v>250</v>
      </c>
      <c r="C972" s="34">
        <v>1</v>
      </c>
      <c r="D972" s="34">
        <v>1</v>
      </c>
      <c r="E972" s="34">
        <v>0</v>
      </c>
      <c r="F972" s="34">
        <v>1</v>
      </c>
      <c r="G972" s="34">
        <v>0</v>
      </c>
      <c r="H972" s="34">
        <v>0</v>
      </c>
      <c r="I972" s="34">
        <v>0</v>
      </c>
      <c r="J972" s="139">
        <v>0</v>
      </c>
      <c r="K972" s="168">
        <f t="shared" ref="K972:K996" si="182">SUM(E972:J972)</f>
        <v>1</v>
      </c>
      <c r="L972" s="24"/>
      <c r="M972" s="116">
        <v>1</v>
      </c>
      <c r="N972" s="166"/>
      <c r="O972" s="166"/>
      <c r="P972" s="166"/>
      <c r="Q972" s="167"/>
      <c r="S972" s="9" t="s">
        <v>1503</v>
      </c>
      <c r="T972" s="9" t="s">
        <v>80</v>
      </c>
      <c r="U972" s="9" t="s">
        <v>51</v>
      </c>
      <c r="V972" s="9" t="s">
        <v>97</v>
      </c>
      <c r="W972" s="9" t="s">
        <v>63</v>
      </c>
      <c r="X972" s="9" t="s">
        <v>59</v>
      </c>
      <c r="Y972" s="9" t="s">
        <v>55</v>
      </c>
      <c r="AL972" s="6" t="s">
        <v>1616</v>
      </c>
      <c r="AM972" s="62"/>
      <c r="AN972" s="62"/>
      <c r="AO972" s="62"/>
      <c r="AP972" s="62"/>
      <c r="BR972" s="6"/>
      <c r="BV972" s="6"/>
    </row>
    <row r="973" spans="1:74" x14ac:dyDescent="0.25">
      <c r="A973" s="133" t="s">
        <v>1648</v>
      </c>
      <c r="B973" s="133" t="s">
        <v>250</v>
      </c>
      <c r="C973" s="117">
        <v>1</v>
      </c>
      <c r="D973" s="117">
        <v>1</v>
      </c>
      <c r="E973" s="117">
        <v>0</v>
      </c>
      <c r="F973" s="117">
        <v>1</v>
      </c>
      <c r="G973" s="117">
        <v>0</v>
      </c>
      <c r="H973" s="117">
        <v>0</v>
      </c>
      <c r="I973" s="117">
        <v>0</v>
      </c>
      <c r="J973" s="117">
        <v>0</v>
      </c>
      <c r="K973" s="169">
        <f t="shared" si="182"/>
        <v>1</v>
      </c>
      <c r="L973" s="25"/>
      <c r="M973" s="111">
        <v>1</v>
      </c>
      <c r="N973" s="166"/>
      <c r="O973" s="166"/>
      <c r="P973" s="166"/>
      <c r="Q973" s="167"/>
      <c r="S973" s="9" t="s">
        <v>1640</v>
      </c>
      <c r="T973" s="41">
        <v>0</v>
      </c>
      <c r="U973" s="41">
        <v>1</v>
      </c>
      <c r="V973" s="45">
        <v>0</v>
      </c>
      <c r="W973" s="45">
        <v>0</v>
      </c>
      <c r="X973" s="45">
        <v>0</v>
      </c>
      <c r="Y973" s="9">
        <f t="shared" ref="Y973:Y982" si="183">SUM(T973:X973)</f>
        <v>1</v>
      </c>
      <c r="AL973" s="6" t="s">
        <v>1533</v>
      </c>
      <c r="AM973" s="62"/>
      <c r="AN973" s="62"/>
      <c r="AO973" s="62"/>
      <c r="AP973" s="62"/>
      <c r="BR973" s="6"/>
      <c r="BV973" s="6"/>
    </row>
    <row r="974" spans="1:74" x14ac:dyDescent="0.25">
      <c r="A974" s="131" t="s">
        <v>1649</v>
      </c>
      <c r="B974" s="131" t="s">
        <v>250</v>
      </c>
      <c r="C974" s="34">
        <v>1</v>
      </c>
      <c r="D974" s="34">
        <v>1</v>
      </c>
      <c r="E974" s="34">
        <v>0</v>
      </c>
      <c r="F974" s="34">
        <v>1</v>
      </c>
      <c r="G974" s="34">
        <v>0</v>
      </c>
      <c r="H974" s="34">
        <v>0</v>
      </c>
      <c r="I974" s="34">
        <v>0</v>
      </c>
      <c r="J974" s="139">
        <v>0</v>
      </c>
      <c r="K974" s="168">
        <f t="shared" si="182"/>
        <v>1</v>
      </c>
      <c r="L974" s="24"/>
      <c r="M974" s="116">
        <v>1</v>
      </c>
      <c r="N974" s="166"/>
      <c r="O974" s="166"/>
      <c r="P974" s="166"/>
      <c r="Q974" s="167"/>
      <c r="S974" s="9" t="s">
        <v>1641</v>
      </c>
      <c r="T974" s="45">
        <v>0</v>
      </c>
      <c r="U974" s="45">
        <v>1</v>
      </c>
      <c r="V974" s="45">
        <v>0</v>
      </c>
      <c r="W974" s="45">
        <v>0</v>
      </c>
      <c r="X974" s="45">
        <v>0</v>
      </c>
      <c r="Y974" s="9">
        <f t="shared" si="183"/>
        <v>1</v>
      </c>
      <c r="AM974" s="62"/>
      <c r="AN974" s="62"/>
      <c r="AO974" s="62"/>
      <c r="AP974" s="62"/>
      <c r="BR974" s="6"/>
      <c r="BV974" s="6"/>
    </row>
    <row r="975" spans="1:74" x14ac:dyDescent="0.25">
      <c r="A975" s="133" t="s">
        <v>1645</v>
      </c>
      <c r="B975" s="133" t="s">
        <v>571</v>
      </c>
      <c r="C975" s="117">
        <v>1</v>
      </c>
      <c r="D975" s="117">
        <v>1</v>
      </c>
      <c r="E975" s="117">
        <v>0</v>
      </c>
      <c r="F975" s="117">
        <v>1</v>
      </c>
      <c r="G975" s="117">
        <v>0</v>
      </c>
      <c r="H975" s="117">
        <v>0</v>
      </c>
      <c r="I975" s="117">
        <v>0</v>
      </c>
      <c r="J975" s="117">
        <v>0</v>
      </c>
      <c r="K975" s="169">
        <f t="shared" si="182"/>
        <v>1</v>
      </c>
      <c r="L975" s="24"/>
      <c r="M975" s="116"/>
      <c r="N975" s="166"/>
      <c r="O975" s="166"/>
      <c r="P975" s="166"/>
      <c r="Q975" s="167"/>
      <c r="S975" s="9" t="s">
        <v>1642</v>
      </c>
      <c r="T975" s="41">
        <v>0</v>
      </c>
      <c r="U975" s="41">
        <v>1</v>
      </c>
      <c r="V975" s="45">
        <v>0</v>
      </c>
      <c r="W975" s="45">
        <v>0</v>
      </c>
      <c r="X975" s="45">
        <v>0</v>
      </c>
      <c r="Y975" s="9">
        <f t="shared" si="183"/>
        <v>1</v>
      </c>
      <c r="AL975" s="6" t="s">
        <v>5</v>
      </c>
      <c r="AM975" s="6" t="s">
        <v>1541</v>
      </c>
      <c r="AN975" s="6" t="s">
        <v>1542</v>
      </c>
      <c r="AO975" s="6" t="s">
        <v>1543</v>
      </c>
      <c r="AP975" s="6" t="s">
        <v>1544</v>
      </c>
      <c r="AQ975" s="6" t="s">
        <v>1545</v>
      </c>
      <c r="AR975" s="6" t="s">
        <v>1546</v>
      </c>
      <c r="AS975" s="6" t="s">
        <v>1547</v>
      </c>
      <c r="AT975" s="65" t="s">
        <v>1548</v>
      </c>
      <c r="AU975" s="65" t="s">
        <v>1549</v>
      </c>
      <c r="AV975" s="6" t="s">
        <v>1550</v>
      </c>
      <c r="AW975" s="6" t="s">
        <v>1551</v>
      </c>
      <c r="AX975" s="6" t="s">
        <v>1552</v>
      </c>
      <c r="AY975" s="6" t="s">
        <v>1553</v>
      </c>
      <c r="AZ975" s="6" t="s">
        <v>1554</v>
      </c>
      <c r="BA975" s="6" t="s">
        <v>1555</v>
      </c>
      <c r="BB975" s="6" t="s">
        <v>1556</v>
      </c>
      <c r="BC975" s="6" t="s">
        <v>1557</v>
      </c>
      <c r="BD975" s="6" t="s">
        <v>1558</v>
      </c>
      <c r="BE975" s="6" t="s">
        <v>1559</v>
      </c>
      <c r="BF975" s="6" t="s">
        <v>1560</v>
      </c>
      <c r="BG975" s="6" t="s">
        <v>1561</v>
      </c>
      <c r="BR975" s="6"/>
      <c r="BV975" s="6"/>
    </row>
    <row r="976" spans="1:74" x14ac:dyDescent="0.25">
      <c r="A976" s="133" t="s">
        <v>1645</v>
      </c>
      <c r="B976" s="133" t="s">
        <v>250</v>
      </c>
      <c r="C976" s="117">
        <v>1</v>
      </c>
      <c r="D976" s="117">
        <v>1</v>
      </c>
      <c r="E976" s="117">
        <v>1</v>
      </c>
      <c r="F976" s="117">
        <v>0</v>
      </c>
      <c r="G976" s="117">
        <v>0</v>
      </c>
      <c r="H976" s="117">
        <v>0</v>
      </c>
      <c r="I976" s="117">
        <v>0</v>
      </c>
      <c r="J976" s="117">
        <v>0</v>
      </c>
      <c r="K976" s="169">
        <f t="shared" si="182"/>
        <v>1</v>
      </c>
      <c r="L976" s="24"/>
      <c r="M976" s="116">
        <v>2</v>
      </c>
      <c r="N976" s="166"/>
      <c r="O976" s="166"/>
      <c r="P976" s="166"/>
      <c r="Q976" s="167"/>
      <c r="S976" s="9" t="s">
        <v>1477</v>
      </c>
      <c r="T976" s="20">
        <v>1</v>
      </c>
      <c r="U976" s="20">
        <v>1</v>
      </c>
      <c r="V976" s="20">
        <v>0</v>
      </c>
      <c r="W976" s="20">
        <v>0</v>
      </c>
      <c r="X976" s="20">
        <v>0</v>
      </c>
      <c r="Y976" s="9">
        <f t="shared" si="183"/>
        <v>2</v>
      </c>
      <c r="AL976" s="6" t="s">
        <v>1579</v>
      </c>
      <c r="AM976" s="62">
        <v>0</v>
      </c>
      <c r="AN976" s="62">
        <v>0</v>
      </c>
      <c r="AO976" s="62">
        <v>0</v>
      </c>
      <c r="AP976" s="62">
        <v>0</v>
      </c>
      <c r="AQ976" s="62">
        <v>0</v>
      </c>
      <c r="AR976" s="62">
        <v>0</v>
      </c>
      <c r="AS976" s="62">
        <v>0</v>
      </c>
      <c r="AT976" s="61">
        <v>0</v>
      </c>
      <c r="AU976" s="61">
        <v>0</v>
      </c>
      <c r="AV976" s="62">
        <v>0</v>
      </c>
      <c r="AW976" s="62">
        <v>0</v>
      </c>
      <c r="AX976" s="62">
        <v>0</v>
      </c>
      <c r="AY976" s="62">
        <v>0</v>
      </c>
      <c r="AZ976" s="62">
        <v>0</v>
      </c>
      <c r="BA976" s="62">
        <v>0</v>
      </c>
      <c r="BB976" s="62">
        <v>0</v>
      </c>
      <c r="BC976" s="62">
        <v>0</v>
      </c>
      <c r="BD976" s="62">
        <v>0</v>
      </c>
      <c r="BE976" s="62">
        <v>0</v>
      </c>
      <c r="BF976" s="62">
        <v>0</v>
      </c>
      <c r="BG976" s="62">
        <v>0</v>
      </c>
      <c r="BI976" s="6" t="s">
        <v>1579</v>
      </c>
      <c r="BR976" s="6"/>
      <c r="BV976" s="6"/>
    </row>
    <row r="977" spans="1:74" x14ac:dyDescent="0.25">
      <c r="A977" s="131" t="s">
        <v>174</v>
      </c>
      <c r="B977" s="157" t="s">
        <v>571</v>
      </c>
      <c r="C977" s="34">
        <v>2</v>
      </c>
      <c r="D977" s="34">
        <v>2</v>
      </c>
      <c r="E977" s="34">
        <v>1</v>
      </c>
      <c r="F977" s="34">
        <v>1</v>
      </c>
      <c r="G977" s="34">
        <v>0</v>
      </c>
      <c r="H977" s="34">
        <v>0</v>
      </c>
      <c r="I977" s="34">
        <v>0</v>
      </c>
      <c r="J977" s="139">
        <v>0</v>
      </c>
      <c r="K977" s="168">
        <f t="shared" si="182"/>
        <v>2</v>
      </c>
      <c r="L977" s="24"/>
      <c r="M977" s="116"/>
      <c r="N977" s="166"/>
      <c r="O977" s="166"/>
      <c r="P977" s="166"/>
      <c r="Q977" s="167"/>
      <c r="S977" s="9" t="s">
        <v>1478</v>
      </c>
      <c r="T977" s="20">
        <v>1</v>
      </c>
      <c r="U977" s="20">
        <v>1</v>
      </c>
      <c r="V977" s="20">
        <v>0</v>
      </c>
      <c r="W977" s="20">
        <v>2</v>
      </c>
      <c r="X977" s="20">
        <v>0</v>
      </c>
      <c r="Y977" s="9">
        <f t="shared" si="183"/>
        <v>4</v>
      </c>
      <c r="AL977" s="6" t="s">
        <v>1580</v>
      </c>
      <c r="AM977" s="62">
        <v>0</v>
      </c>
      <c r="AN977" s="62">
        <v>0</v>
      </c>
      <c r="AO977" s="62">
        <v>0</v>
      </c>
      <c r="AP977" s="62">
        <v>0</v>
      </c>
      <c r="AQ977" s="62">
        <v>0</v>
      </c>
      <c r="AR977" s="62">
        <v>0</v>
      </c>
      <c r="AS977" s="62">
        <v>0</v>
      </c>
      <c r="AT977" s="61">
        <v>0</v>
      </c>
      <c r="AU977" s="61">
        <v>0</v>
      </c>
      <c r="AV977" s="62">
        <v>0</v>
      </c>
      <c r="AW977" s="62">
        <v>0</v>
      </c>
      <c r="AX977" s="62">
        <v>0</v>
      </c>
      <c r="AY977" s="62">
        <v>0</v>
      </c>
      <c r="AZ977" s="62">
        <v>0</v>
      </c>
      <c r="BA977" s="62">
        <v>0</v>
      </c>
      <c r="BB977" s="62">
        <v>0</v>
      </c>
      <c r="BC977" s="62">
        <v>0</v>
      </c>
      <c r="BD977" s="62">
        <v>0</v>
      </c>
      <c r="BE977" s="62">
        <v>0</v>
      </c>
      <c r="BF977" s="62">
        <v>0</v>
      </c>
      <c r="BG977" s="62">
        <v>0</v>
      </c>
      <c r="BI977" s="6" t="s">
        <v>1580</v>
      </c>
      <c r="BR977" s="6"/>
      <c r="BV977" s="6"/>
    </row>
    <row r="978" spans="1:74" x14ac:dyDescent="0.25">
      <c r="A978" s="131" t="s">
        <v>174</v>
      </c>
      <c r="B978" s="131" t="s">
        <v>250</v>
      </c>
      <c r="C978" s="34">
        <v>2</v>
      </c>
      <c r="D978" s="34">
        <v>2</v>
      </c>
      <c r="E978" s="43">
        <v>0</v>
      </c>
      <c r="F978" s="43">
        <v>0</v>
      </c>
      <c r="G978" s="43">
        <v>0</v>
      </c>
      <c r="H978" s="43">
        <v>2</v>
      </c>
      <c r="I978" s="43">
        <v>0</v>
      </c>
      <c r="J978" s="138">
        <v>0</v>
      </c>
      <c r="K978" s="168">
        <f t="shared" si="182"/>
        <v>2</v>
      </c>
      <c r="L978" s="24"/>
      <c r="M978" s="116">
        <v>4</v>
      </c>
      <c r="N978" s="166"/>
      <c r="O978" s="166"/>
      <c r="P978" s="166"/>
      <c r="Q978" s="167"/>
      <c r="S978" s="40" t="s">
        <v>1479</v>
      </c>
      <c r="T978" s="38">
        <v>1</v>
      </c>
      <c r="U978" s="38">
        <v>2</v>
      </c>
      <c r="V978" s="38">
        <v>0</v>
      </c>
      <c r="W978" s="38">
        <v>5</v>
      </c>
      <c r="X978" s="38">
        <v>0</v>
      </c>
      <c r="Y978" s="9">
        <f t="shared" si="183"/>
        <v>8</v>
      </c>
      <c r="AL978" s="6" t="s">
        <v>1581</v>
      </c>
      <c r="AM978" s="62">
        <v>0</v>
      </c>
      <c r="AN978" s="62">
        <v>0</v>
      </c>
      <c r="AO978" s="62">
        <v>0</v>
      </c>
      <c r="AP978" s="62">
        <v>0</v>
      </c>
      <c r="AQ978" s="62">
        <v>0</v>
      </c>
      <c r="AR978" s="62">
        <v>0</v>
      </c>
      <c r="AS978" s="62">
        <v>0</v>
      </c>
      <c r="AT978" s="61">
        <v>0</v>
      </c>
      <c r="AU978" s="61">
        <v>0</v>
      </c>
      <c r="AV978" s="62">
        <v>0</v>
      </c>
      <c r="AW978" s="62">
        <v>0</v>
      </c>
      <c r="AX978" s="62">
        <v>1</v>
      </c>
      <c r="AY978" s="62">
        <v>0</v>
      </c>
      <c r="AZ978" s="62">
        <v>0</v>
      </c>
      <c r="BA978" s="62">
        <v>0</v>
      </c>
      <c r="BB978" s="62">
        <v>0</v>
      </c>
      <c r="BC978" s="62">
        <v>0</v>
      </c>
      <c r="BD978" s="62">
        <v>0</v>
      </c>
      <c r="BE978" s="62">
        <v>0</v>
      </c>
      <c r="BF978" s="62">
        <v>0</v>
      </c>
      <c r="BG978" s="62">
        <v>0</v>
      </c>
      <c r="BI978" s="6" t="s">
        <v>1581</v>
      </c>
      <c r="BR978" s="6"/>
      <c r="BV978" s="6"/>
    </row>
    <row r="979" spans="1:74" x14ac:dyDescent="0.25">
      <c r="A979" s="133" t="s">
        <v>177</v>
      </c>
      <c r="B979" s="133" t="s">
        <v>571</v>
      </c>
      <c r="C979" s="117">
        <v>2</v>
      </c>
      <c r="D979" s="117">
        <v>2</v>
      </c>
      <c r="E979" s="89">
        <v>1</v>
      </c>
      <c r="F979" s="89">
        <v>1</v>
      </c>
      <c r="G979" s="89">
        <v>0</v>
      </c>
      <c r="H979" s="89">
        <v>0</v>
      </c>
      <c r="I979" s="89">
        <v>0</v>
      </c>
      <c r="J979" s="89">
        <v>0</v>
      </c>
      <c r="K979" s="169">
        <f t="shared" si="182"/>
        <v>2</v>
      </c>
      <c r="L979" s="25"/>
      <c r="M979" s="111"/>
      <c r="N979" s="166"/>
      <c r="O979" s="166"/>
      <c r="P979" s="166"/>
      <c r="Q979" s="167"/>
      <c r="S979" s="9" t="s">
        <v>1480</v>
      </c>
      <c r="T979" s="20">
        <v>3</v>
      </c>
      <c r="U979" s="20">
        <v>5</v>
      </c>
      <c r="V979" s="20">
        <v>0</v>
      </c>
      <c r="W979" s="20">
        <v>26</v>
      </c>
      <c r="X979" s="20">
        <v>54</v>
      </c>
      <c r="Y979" s="9">
        <f t="shared" si="183"/>
        <v>88</v>
      </c>
      <c r="AL979" s="6" t="s">
        <v>1582</v>
      </c>
      <c r="AM979" s="62">
        <v>0</v>
      </c>
      <c r="AN979" s="62">
        <v>0</v>
      </c>
      <c r="AO979" s="62">
        <v>0</v>
      </c>
      <c r="AP979" s="62">
        <v>0</v>
      </c>
      <c r="AQ979" s="62">
        <v>0</v>
      </c>
      <c r="AR979" s="62">
        <v>0</v>
      </c>
      <c r="AS979" s="62">
        <v>0</v>
      </c>
      <c r="AT979" s="61">
        <v>0</v>
      </c>
      <c r="AU979" s="61">
        <v>0</v>
      </c>
      <c r="AV979" s="62">
        <v>0</v>
      </c>
      <c r="AW979" s="62">
        <v>0</v>
      </c>
      <c r="AX979" s="62">
        <v>1</v>
      </c>
      <c r="AY979" s="62">
        <v>0</v>
      </c>
      <c r="AZ979" s="62">
        <v>0</v>
      </c>
      <c r="BA979" s="62">
        <v>0</v>
      </c>
      <c r="BB979" s="62">
        <v>0</v>
      </c>
      <c r="BC979" s="62">
        <v>0</v>
      </c>
      <c r="BD979" s="62">
        <v>0</v>
      </c>
      <c r="BE979" s="62">
        <v>0</v>
      </c>
      <c r="BF979" s="62">
        <v>0</v>
      </c>
      <c r="BG979" s="62">
        <v>0</v>
      </c>
      <c r="BI979" s="6" t="s">
        <v>1582</v>
      </c>
      <c r="BR979" s="6"/>
      <c r="BV979" s="6"/>
    </row>
    <row r="980" spans="1:74" x14ac:dyDescent="0.25">
      <c r="A980" s="133" t="s">
        <v>177</v>
      </c>
      <c r="B980" s="133" t="s">
        <v>690</v>
      </c>
      <c r="C980" s="117">
        <v>1</v>
      </c>
      <c r="D980" s="117">
        <v>1</v>
      </c>
      <c r="E980" s="89">
        <v>0</v>
      </c>
      <c r="F980" s="89">
        <v>1</v>
      </c>
      <c r="G980" s="89">
        <v>0</v>
      </c>
      <c r="H980" s="89">
        <v>0</v>
      </c>
      <c r="I980" s="89">
        <v>0</v>
      </c>
      <c r="J980" s="89">
        <v>0</v>
      </c>
      <c r="K980" s="169">
        <f t="shared" si="182"/>
        <v>1</v>
      </c>
      <c r="L980" s="24"/>
      <c r="M980" s="116"/>
      <c r="N980" s="166"/>
      <c r="O980" s="166"/>
      <c r="P980" s="166"/>
      <c r="Q980" s="167"/>
      <c r="S980" s="40" t="s">
        <v>1481</v>
      </c>
      <c r="T980" s="38">
        <v>6</v>
      </c>
      <c r="U980" s="38">
        <v>21</v>
      </c>
      <c r="V980" s="38">
        <v>2</v>
      </c>
      <c r="W980" s="38">
        <v>66</v>
      </c>
      <c r="X980" s="38">
        <v>271</v>
      </c>
      <c r="Y980" s="9">
        <f t="shared" si="183"/>
        <v>366</v>
      </c>
      <c r="AL980" s="6" t="s">
        <v>1583</v>
      </c>
      <c r="AM980" s="62">
        <v>364</v>
      </c>
      <c r="AN980" s="62">
        <v>349</v>
      </c>
      <c r="AO980" s="62">
        <v>510</v>
      </c>
      <c r="AP980" s="62">
        <v>535</v>
      </c>
      <c r="AQ980" s="62">
        <v>579</v>
      </c>
      <c r="AR980" s="62">
        <v>91</v>
      </c>
      <c r="AS980" s="62">
        <v>181</v>
      </c>
      <c r="AT980" s="61">
        <v>166</v>
      </c>
      <c r="AU980" s="61">
        <v>123</v>
      </c>
      <c r="AV980" s="62">
        <v>6</v>
      </c>
      <c r="AW980" s="62">
        <v>0</v>
      </c>
      <c r="AX980" s="62">
        <v>1</v>
      </c>
      <c r="AY980" s="62">
        <v>0</v>
      </c>
      <c r="AZ980" s="62">
        <v>0</v>
      </c>
      <c r="BA980" s="62">
        <v>0</v>
      </c>
      <c r="BB980" s="62">
        <v>0</v>
      </c>
      <c r="BC980" s="62">
        <v>0</v>
      </c>
      <c r="BD980" s="62">
        <v>0</v>
      </c>
      <c r="BE980" s="62">
        <v>0</v>
      </c>
      <c r="BF980" s="62">
        <v>0</v>
      </c>
      <c r="BG980" s="62">
        <v>0</v>
      </c>
      <c r="BI980" s="6" t="s">
        <v>1583</v>
      </c>
      <c r="BR980" s="6"/>
      <c r="BV980" s="6"/>
    </row>
    <row r="981" spans="1:74" x14ac:dyDescent="0.25">
      <c r="A981" s="133" t="s">
        <v>177</v>
      </c>
      <c r="B981" s="133" t="s">
        <v>250</v>
      </c>
      <c r="C981" s="117">
        <v>5</v>
      </c>
      <c r="D981" s="117">
        <v>5</v>
      </c>
      <c r="E981" s="89">
        <v>0</v>
      </c>
      <c r="F981" s="89">
        <v>0</v>
      </c>
      <c r="G981" s="89">
        <v>0</v>
      </c>
      <c r="H981" s="89">
        <v>5</v>
      </c>
      <c r="I981" s="89">
        <v>0</v>
      </c>
      <c r="J981" s="89">
        <v>0</v>
      </c>
      <c r="K981" s="169">
        <f t="shared" si="182"/>
        <v>5</v>
      </c>
      <c r="L981" s="24"/>
      <c r="M981" s="116">
        <v>8</v>
      </c>
      <c r="N981" s="166"/>
      <c r="O981" s="166"/>
      <c r="P981" s="166"/>
      <c r="Q981" s="167"/>
      <c r="S981" s="10" t="s">
        <v>1482</v>
      </c>
      <c r="T981" s="20">
        <v>8</v>
      </c>
      <c r="U981" s="20">
        <v>35</v>
      </c>
      <c r="V981" s="20">
        <v>12</v>
      </c>
      <c r="W981" s="20">
        <v>84</v>
      </c>
      <c r="X981" s="20">
        <v>315</v>
      </c>
      <c r="Y981" s="9">
        <f t="shared" si="183"/>
        <v>454</v>
      </c>
      <c r="AL981" s="6" t="s">
        <v>1599</v>
      </c>
      <c r="AM981" s="62">
        <v>3</v>
      </c>
      <c r="AN981" s="62">
        <v>0</v>
      </c>
      <c r="AO981" s="62">
        <v>1</v>
      </c>
      <c r="AP981" s="62">
        <v>1</v>
      </c>
      <c r="AQ981" s="62">
        <v>1</v>
      </c>
      <c r="AR981" s="62">
        <v>0</v>
      </c>
      <c r="AS981" s="62">
        <v>0</v>
      </c>
      <c r="AT981" s="61">
        <v>0</v>
      </c>
      <c r="AU981" s="61">
        <v>0</v>
      </c>
      <c r="AV981" s="62">
        <v>1</v>
      </c>
      <c r="AW981" s="62">
        <v>2</v>
      </c>
      <c r="AX981" s="62">
        <v>1</v>
      </c>
      <c r="AY981" s="62">
        <v>1</v>
      </c>
      <c r="AZ981" s="62">
        <v>0</v>
      </c>
      <c r="BA981" s="62">
        <v>0</v>
      </c>
      <c r="BB981" s="62">
        <v>1</v>
      </c>
      <c r="BC981" s="62">
        <v>0</v>
      </c>
      <c r="BD981" s="62">
        <v>0</v>
      </c>
      <c r="BE981" s="62">
        <v>0</v>
      </c>
      <c r="BF981" s="62">
        <v>1</v>
      </c>
      <c r="BG981" s="62">
        <v>1</v>
      </c>
      <c r="BI981" s="6" t="s">
        <v>1599</v>
      </c>
      <c r="BR981" s="6"/>
      <c r="BV981" s="6"/>
    </row>
    <row r="982" spans="1:74" x14ac:dyDescent="0.25">
      <c r="A982" s="131" t="s">
        <v>180</v>
      </c>
      <c r="B982" s="131" t="s">
        <v>571</v>
      </c>
      <c r="C982" s="34">
        <v>5</v>
      </c>
      <c r="D982" s="34">
        <v>5</v>
      </c>
      <c r="E982" s="43">
        <v>1</v>
      </c>
      <c r="F982" s="43">
        <v>2</v>
      </c>
      <c r="G982" s="43">
        <v>0</v>
      </c>
      <c r="H982" s="43">
        <v>2</v>
      </c>
      <c r="I982" s="43">
        <v>0</v>
      </c>
      <c r="J982" s="138">
        <v>0</v>
      </c>
      <c r="K982" s="168">
        <f t="shared" si="182"/>
        <v>5</v>
      </c>
      <c r="L982" s="24"/>
      <c r="M982" s="116"/>
      <c r="N982" s="166"/>
      <c r="O982" s="166"/>
      <c r="P982" s="166"/>
      <c r="Q982" s="167"/>
      <c r="T982" s="6">
        <f>SUM(T973:T981)</f>
        <v>20</v>
      </c>
      <c r="U982" s="6">
        <f>SUM(U973:U981)</f>
        <v>68</v>
      </c>
      <c r="V982" s="6">
        <f>SUM(V973:V981)</f>
        <v>14</v>
      </c>
      <c r="W982" s="6">
        <f>SUM(W973:W981)</f>
        <v>183</v>
      </c>
      <c r="X982" s="6">
        <f>SUM(X973:X981)</f>
        <v>640</v>
      </c>
      <c r="Y982" s="9">
        <f t="shared" si="183"/>
        <v>925</v>
      </c>
      <c r="AL982" s="6" t="s">
        <v>1600</v>
      </c>
      <c r="AM982" s="62">
        <v>3</v>
      </c>
      <c r="AN982" s="62">
        <v>3</v>
      </c>
      <c r="AO982" s="62">
        <v>1</v>
      </c>
      <c r="AP982" s="62">
        <v>1</v>
      </c>
      <c r="AQ982" s="62">
        <v>1</v>
      </c>
      <c r="AR982" s="62">
        <v>0</v>
      </c>
      <c r="AS982" s="62">
        <v>0</v>
      </c>
      <c r="AT982" s="61">
        <v>0</v>
      </c>
      <c r="AU982" s="61">
        <v>1</v>
      </c>
      <c r="AV982" s="62">
        <v>1</v>
      </c>
      <c r="AW982" s="62">
        <v>0</v>
      </c>
      <c r="AX982" s="62">
        <v>0</v>
      </c>
      <c r="AY982" s="62">
        <v>1</v>
      </c>
      <c r="AZ982" s="62">
        <v>0</v>
      </c>
      <c r="BA982" s="62">
        <v>0</v>
      </c>
      <c r="BB982" s="62">
        <v>1</v>
      </c>
      <c r="BC982" s="62">
        <v>0</v>
      </c>
      <c r="BD982" s="62">
        <v>0</v>
      </c>
      <c r="BE982" s="62">
        <v>0</v>
      </c>
      <c r="BF982" s="62">
        <v>0</v>
      </c>
      <c r="BG982" s="62">
        <v>1</v>
      </c>
      <c r="BI982" s="6" t="s">
        <v>1600</v>
      </c>
      <c r="BR982" s="6"/>
      <c r="BV982" s="6"/>
    </row>
    <row r="983" spans="1:74" x14ac:dyDescent="0.25">
      <c r="A983" s="131" t="s">
        <v>180</v>
      </c>
      <c r="B983" s="131" t="s">
        <v>688</v>
      </c>
      <c r="C983" s="34">
        <v>12</v>
      </c>
      <c r="D983" s="34">
        <v>12</v>
      </c>
      <c r="E983" s="43">
        <v>0</v>
      </c>
      <c r="F983" s="43">
        <v>0</v>
      </c>
      <c r="G983" s="43">
        <v>0</v>
      </c>
      <c r="H983" s="43">
        <v>5</v>
      </c>
      <c r="I983" s="43">
        <v>7</v>
      </c>
      <c r="J983" s="138">
        <v>0</v>
      </c>
      <c r="K983" s="168">
        <f t="shared" si="182"/>
        <v>12</v>
      </c>
      <c r="L983" s="24"/>
      <c r="M983" s="116"/>
      <c r="N983" s="166"/>
      <c r="O983" s="166"/>
      <c r="P983" s="166"/>
      <c r="Q983" s="167"/>
      <c r="AL983" s="6" t="s">
        <v>1601</v>
      </c>
      <c r="AM983" s="62">
        <v>10</v>
      </c>
      <c r="AN983" s="62">
        <v>3</v>
      </c>
      <c r="AO983" s="62">
        <v>5</v>
      </c>
      <c r="AP983" s="62">
        <v>3</v>
      </c>
      <c r="AQ983" s="62">
        <v>2</v>
      </c>
      <c r="AR983" s="62">
        <v>0</v>
      </c>
      <c r="AS983" s="62">
        <v>0</v>
      </c>
      <c r="AT983" s="61">
        <v>0</v>
      </c>
      <c r="AU983" s="61">
        <v>1</v>
      </c>
      <c r="AV983" s="62">
        <v>1</v>
      </c>
      <c r="AW983" s="62">
        <v>0</v>
      </c>
      <c r="AX983" s="62">
        <v>0</v>
      </c>
      <c r="AY983" s="62">
        <v>1</v>
      </c>
      <c r="AZ983" s="62">
        <v>0</v>
      </c>
      <c r="BA983" s="62">
        <v>0</v>
      </c>
      <c r="BB983" s="62">
        <v>1</v>
      </c>
      <c r="BC983" s="62">
        <v>0</v>
      </c>
      <c r="BD983" s="62">
        <v>0</v>
      </c>
      <c r="BE983" s="62">
        <v>0</v>
      </c>
      <c r="BF983" s="62">
        <v>0</v>
      </c>
      <c r="BG983" s="62">
        <v>1</v>
      </c>
      <c r="BI983" s="6" t="s">
        <v>1601</v>
      </c>
      <c r="BR983" s="6"/>
      <c r="BV983" s="6"/>
    </row>
    <row r="984" spans="1:74" x14ac:dyDescent="0.25">
      <c r="A984" s="131" t="s">
        <v>180</v>
      </c>
      <c r="B984" s="131" t="s">
        <v>690</v>
      </c>
      <c r="C984" s="34">
        <v>1</v>
      </c>
      <c r="D984" s="34">
        <v>1</v>
      </c>
      <c r="E984" s="43">
        <v>1</v>
      </c>
      <c r="F984" s="43">
        <v>0</v>
      </c>
      <c r="G984" s="43">
        <v>0</v>
      </c>
      <c r="H984" s="43">
        <v>0</v>
      </c>
      <c r="I984" s="43">
        <v>0</v>
      </c>
      <c r="J984" s="138">
        <v>0</v>
      </c>
      <c r="K984" s="168">
        <f t="shared" si="182"/>
        <v>1</v>
      </c>
      <c r="L984" s="24"/>
      <c r="M984" s="116"/>
      <c r="N984" s="166"/>
      <c r="O984" s="166"/>
      <c r="P984" s="166"/>
      <c r="Q984" s="167"/>
      <c r="AL984" s="6" t="s">
        <v>1603</v>
      </c>
      <c r="AM984" s="62">
        <v>51</v>
      </c>
      <c r="AN984" s="62">
        <v>46</v>
      </c>
      <c r="AO984" s="62">
        <v>37</v>
      </c>
      <c r="AP984" s="62">
        <v>28</v>
      </c>
      <c r="AQ984" s="62">
        <v>23</v>
      </c>
      <c r="AR984" s="62">
        <v>12</v>
      </c>
      <c r="AS984" s="62">
        <v>18</v>
      </c>
      <c r="AT984" s="61">
        <v>8</v>
      </c>
      <c r="AU984" s="61">
        <v>10</v>
      </c>
      <c r="AV984" s="62">
        <v>4</v>
      </c>
      <c r="AW984" s="62">
        <v>1</v>
      </c>
      <c r="AX984" s="62">
        <v>5</v>
      </c>
      <c r="AY984" s="62">
        <v>3</v>
      </c>
      <c r="AZ984" s="62">
        <v>0</v>
      </c>
      <c r="BA984" s="62">
        <v>0</v>
      </c>
      <c r="BB984" s="62">
        <v>2</v>
      </c>
      <c r="BC984" s="62">
        <v>0</v>
      </c>
      <c r="BD984" s="62">
        <v>0</v>
      </c>
      <c r="BE984" s="62">
        <v>0</v>
      </c>
      <c r="BF984" s="62">
        <v>4</v>
      </c>
      <c r="BG984" s="62">
        <v>1</v>
      </c>
      <c r="BI984" s="6" t="s">
        <v>1603</v>
      </c>
      <c r="BR984" s="6"/>
      <c r="BV984" s="6"/>
    </row>
    <row r="985" spans="1:74" x14ac:dyDescent="0.25">
      <c r="A985" s="131" t="s">
        <v>180</v>
      </c>
      <c r="B985" s="131" t="s">
        <v>250</v>
      </c>
      <c r="C985" s="34">
        <v>71</v>
      </c>
      <c r="D985" s="34">
        <v>70</v>
      </c>
      <c r="E985" s="43">
        <v>1</v>
      </c>
      <c r="F985" s="43">
        <v>3</v>
      </c>
      <c r="G985" s="43">
        <v>0</v>
      </c>
      <c r="H985" s="43">
        <v>19</v>
      </c>
      <c r="I985" s="43">
        <v>47</v>
      </c>
      <c r="J985" s="138">
        <v>0</v>
      </c>
      <c r="K985" s="168">
        <f t="shared" si="182"/>
        <v>70</v>
      </c>
      <c r="L985" s="24"/>
      <c r="M985" s="116">
        <v>88</v>
      </c>
      <c r="N985" s="166"/>
      <c r="O985" s="166"/>
      <c r="P985" s="166"/>
      <c r="Q985" s="167"/>
      <c r="S985" s="9" t="s">
        <v>1505</v>
      </c>
      <c r="T985" s="9" t="s">
        <v>80</v>
      </c>
      <c r="U985" s="9" t="s">
        <v>51</v>
      </c>
      <c r="V985" s="9" t="s">
        <v>97</v>
      </c>
      <c r="W985" s="9" t="s">
        <v>63</v>
      </c>
      <c r="X985" s="9" t="s">
        <v>59</v>
      </c>
      <c r="Y985" s="9" t="s">
        <v>55</v>
      </c>
      <c r="BR985" s="6"/>
      <c r="BV985" s="6"/>
    </row>
    <row r="986" spans="1:74" x14ac:dyDescent="0.25">
      <c r="A986" s="133" t="s">
        <v>183</v>
      </c>
      <c r="B986" s="133" t="s">
        <v>571</v>
      </c>
      <c r="C986" s="89">
        <v>25</v>
      </c>
      <c r="D986" s="89">
        <v>24</v>
      </c>
      <c r="E986" s="89">
        <v>3</v>
      </c>
      <c r="F986" s="89">
        <v>4</v>
      </c>
      <c r="G986" s="89">
        <v>0</v>
      </c>
      <c r="H986" s="89">
        <v>17</v>
      </c>
      <c r="I986" s="89">
        <v>0</v>
      </c>
      <c r="J986" s="89">
        <v>0</v>
      </c>
      <c r="K986" s="169">
        <f t="shared" si="182"/>
        <v>24</v>
      </c>
      <c r="L986" s="24"/>
      <c r="M986" s="116"/>
      <c r="N986" s="166"/>
      <c r="O986" s="166"/>
      <c r="P986" s="166"/>
      <c r="Q986" s="167"/>
      <c r="S986" s="9" t="s">
        <v>1640</v>
      </c>
      <c r="T986" s="41">
        <v>0</v>
      </c>
      <c r="U986" s="41">
        <v>0</v>
      </c>
      <c r="V986" s="45">
        <v>0</v>
      </c>
      <c r="W986" s="45">
        <v>0</v>
      </c>
      <c r="X986" s="45">
        <v>0</v>
      </c>
      <c r="Y986" s="9">
        <f t="shared" ref="Y986:Y995" si="184">SUM(T986:X986)</f>
        <v>0</v>
      </c>
      <c r="BR986" s="6"/>
      <c r="BV986" s="6"/>
    </row>
    <row r="987" spans="1:74" x14ac:dyDescent="0.25">
      <c r="A987" s="133" t="s">
        <v>183</v>
      </c>
      <c r="B987" s="133" t="s">
        <v>688</v>
      </c>
      <c r="C987" s="89">
        <v>53</v>
      </c>
      <c r="D987" s="89">
        <v>53</v>
      </c>
      <c r="E987" s="89">
        <v>0</v>
      </c>
      <c r="F987" s="89">
        <v>0</v>
      </c>
      <c r="G987" s="89">
        <v>0</v>
      </c>
      <c r="H987" s="89">
        <v>5</v>
      </c>
      <c r="I987" s="89">
        <v>48</v>
      </c>
      <c r="J987" s="89">
        <v>0</v>
      </c>
      <c r="K987" s="169">
        <f t="shared" si="182"/>
        <v>53</v>
      </c>
      <c r="L987" s="153"/>
      <c r="M987" s="140"/>
      <c r="N987" s="166"/>
      <c r="O987" s="166"/>
      <c r="P987" s="166"/>
      <c r="Q987" s="167"/>
      <c r="S987" s="9" t="s">
        <v>1641</v>
      </c>
      <c r="T987" s="45">
        <v>0</v>
      </c>
      <c r="U987" s="45">
        <v>0</v>
      </c>
      <c r="V987" s="45">
        <v>0</v>
      </c>
      <c r="W987" s="45">
        <v>0</v>
      </c>
      <c r="X987" s="45">
        <v>0</v>
      </c>
      <c r="Y987" s="9">
        <f t="shared" si="184"/>
        <v>0</v>
      </c>
      <c r="BR987" s="6"/>
      <c r="BV987" s="6"/>
    </row>
    <row r="988" spans="1:74" x14ac:dyDescent="0.25">
      <c r="A988" s="133" t="s">
        <v>183</v>
      </c>
      <c r="B988" s="133" t="s">
        <v>690</v>
      </c>
      <c r="C988" s="89">
        <v>6</v>
      </c>
      <c r="D988" s="89">
        <v>4</v>
      </c>
      <c r="E988" s="89">
        <v>0</v>
      </c>
      <c r="F988" s="89">
        <v>3</v>
      </c>
      <c r="G988" s="89">
        <v>0</v>
      </c>
      <c r="H988" s="89">
        <v>1</v>
      </c>
      <c r="I988" s="89">
        <v>0</v>
      </c>
      <c r="J988" s="89">
        <v>0</v>
      </c>
      <c r="K988" s="169">
        <f t="shared" si="182"/>
        <v>4</v>
      </c>
      <c r="L988" s="153"/>
      <c r="M988" s="140"/>
      <c r="N988" s="166"/>
      <c r="O988" s="166"/>
      <c r="P988" s="166"/>
      <c r="Q988" s="167"/>
      <c r="S988" s="9" t="s">
        <v>1642</v>
      </c>
      <c r="T988" s="41">
        <v>0</v>
      </c>
      <c r="U988" s="41">
        <v>0</v>
      </c>
      <c r="V988" s="45">
        <v>0</v>
      </c>
      <c r="W988" s="45">
        <v>0</v>
      </c>
      <c r="X988" s="45">
        <v>0</v>
      </c>
      <c r="Y988" s="9">
        <f t="shared" si="184"/>
        <v>0</v>
      </c>
      <c r="BR988" s="6"/>
      <c r="BV988" s="6"/>
    </row>
    <row r="989" spans="1:74" x14ac:dyDescent="0.25">
      <c r="A989" s="133" t="s">
        <v>183</v>
      </c>
      <c r="B989" s="133" t="s">
        <v>248</v>
      </c>
      <c r="C989" s="89">
        <v>1</v>
      </c>
      <c r="D989" s="89">
        <v>1</v>
      </c>
      <c r="E989" s="89">
        <v>0</v>
      </c>
      <c r="F989" s="89">
        <v>0</v>
      </c>
      <c r="G989" s="89">
        <v>0</v>
      </c>
      <c r="H989" s="89">
        <v>1</v>
      </c>
      <c r="I989" s="89">
        <v>0</v>
      </c>
      <c r="J989" s="89">
        <v>0</v>
      </c>
      <c r="K989" s="169">
        <f t="shared" si="182"/>
        <v>1</v>
      </c>
      <c r="L989" s="140"/>
      <c r="M989" s="140"/>
      <c r="N989" s="166"/>
      <c r="O989" s="166"/>
      <c r="P989" s="166"/>
      <c r="Q989" s="167"/>
      <c r="S989" s="9" t="s">
        <v>1477</v>
      </c>
      <c r="T989" s="34">
        <v>0</v>
      </c>
      <c r="U989" s="34">
        <v>1</v>
      </c>
      <c r="V989" s="34">
        <v>0</v>
      </c>
      <c r="W989" s="34">
        <v>0</v>
      </c>
      <c r="X989" s="34">
        <v>0</v>
      </c>
      <c r="Y989" s="9">
        <f t="shared" si="184"/>
        <v>1</v>
      </c>
      <c r="BR989" s="6"/>
      <c r="BV989" s="6"/>
    </row>
    <row r="990" spans="1:74" x14ac:dyDescent="0.25">
      <c r="A990" s="133" t="s">
        <v>183</v>
      </c>
      <c r="B990" s="133" t="s">
        <v>250</v>
      </c>
      <c r="C990" s="89">
        <v>298</v>
      </c>
      <c r="D990" s="89">
        <v>284</v>
      </c>
      <c r="E990" s="89">
        <v>3</v>
      </c>
      <c r="F990" s="89">
        <v>14</v>
      </c>
      <c r="G990" s="89">
        <v>2</v>
      </c>
      <c r="H990" s="89">
        <v>42</v>
      </c>
      <c r="I990" s="89">
        <v>223</v>
      </c>
      <c r="J990" s="89">
        <v>0</v>
      </c>
      <c r="K990" s="169">
        <f t="shared" si="182"/>
        <v>284</v>
      </c>
      <c r="L990" s="140"/>
      <c r="M990" s="140">
        <v>366</v>
      </c>
      <c r="N990" s="166"/>
      <c r="O990" s="166"/>
      <c r="P990" s="166"/>
      <c r="Q990" s="167"/>
      <c r="S990" s="9" t="s">
        <v>1478</v>
      </c>
      <c r="T990" s="34">
        <v>1</v>
      </c>
      <c r="U990" s="34">
        <v>1</v>
      </c>
      <c r="V990" s="34">
        <v>0</v>
      </c>
      <c r="W990" s="34">
        <v>0</v>
      </c>
      <c r="X990" s="34">
        <v>0</v>
      </c>
      <c r="Y990" s="9">
        <f t="shared" si="184"/>
        <v>2</v>
      </c>
      <c r="BR990" s="6"/>
      <c r="BV990" s="6"/>
    </row>
    <row r="991" spans="1:74" x14ac:dyDescent="0.25">
      <c r="A991" s="131" t="s">
        <v>186</v>
      </c>
      <c r="B991" s="131" t="s">
        <v>571</v>
      </c>
      <c r="C991" s="34">
        <v>68</v>
      </c>
      <c r="D991" s="34">
        <v>67</v>
      </c>
      <c r="E991" s="34">
        <v>4</v>
      </c>
      <c r="F991" s="34">
        <v>13</v>
      </c>
      <c r="G991" s="34">
        <v>2</v>
      </c>
      <c r="H991" s="34">
        <v>48</v>
      </c>
      <c r="I991" s="34">
        <v>0</v>
      </c>
      <c r="J991" s="139">
        <v>0</v>
      </c>
      <c r="K991" s="168">
        <f t="shared" si="182"/>
        <v>67</v>
      </c>
      <c r="M991" s="73"/>
      <c r="N991" s="166"/>
      <c r="O991" s="166"/>
      <c r="P991" s="166"/>
      <c r="Q991" s="167"/>
      <c r="S991" s="40" t="s">
        <v>1479</v>
      </c>
      <c r="T991" s="89">
        <v>1</v>
      </c>
      <c r="U991" s="89">
        <v>1</v>
      </c>
      <c r="V991" s="89">
        <v>0</v>
      </c>
      <c r="W991" s="89">
        <v>0</v>
      </c>
      <c r="X991" s="89">
        <v>0</v>
      </c>
      <c r="Y991" s="9">
        <f t="shared" si="184"/>
        <v>2</v>
      </c>
      <c r="AL991" s="6" t="s">
        <v>5</v>
      </c>
      <c r="AM991" s="6" t="s">
        <v>1585</v>
      </c>
      <c r="AN991" s="6" t="s">
        <v>1542</v>
      </c>
      <c r="AO991" s="6" t="s">
        <v>1543</v>
      </c>
      <c r="AP991" s="6" t="s">
        <v>1544</v>
      </c>
      <c r="AQ991" s="6" t="s">
        <v>1545</v>
      </c>
      <c r="AR991" s="6" t="s">
        <v>1546</v>
      </c>
      <c r="AS991" s="6" t="s">
        <v>1547</v>
      </c>
      <c r="AT991" s="65" t="s">
        <v>1548</v>
      </c>
      <c r="AU991" s="65" t="s">
        <v>1549</v>
      </c>
      <c r="AV991" s="6" t="s">
        <v>1550</v>
      </c>
      <c r="AW991" s="6" t="s">
        <v>1551</v>
      </c>
      <c r="AX991" s="6" t="s">
        <v>1552</v>
      </c>
      <c r="AY991" s="6" t="s">
        <v>1553</v>
      </c>
      <c r="AZ991" s="6" t="s">
        <v>1554</v>
      </c>
      <c r="BA991" s="6" t="s">
        <v>1555</v>
      </c>
      <c r="BB991" s="6" t="s">
        <v>1556</v>
      </c>
      <c r="BC991" s="6" t="s">
        <v>1557</v>
      </c>
      <c r="BD991" s="6" t="s">
        <v>1558</v>
      </c>
      <c r="BE991" s="6" t="s">
        <v>1559</v>
      </c>
      <c r="BF991" s="6" t="s">
        <v>1560</v>
      </c>
      <c r="BG991" s="6" t="s">
        <v>1561</v>
      </c>
      <c r="BR991" s="6"/>
      <c r="BV991" s="6"/>
    </row>
    <row r="992" spans="1:74" x14ac:dyDescent="0.25">
      <c r="A992" s="131" t="s">
        <v>186</v>
      </c>
      <c r="B992" s="131" t="s">
        <v>688</v>
      </c>
      <c r="C992" s="34">
        <v>46</v>
      </c>
      <c r="D992" s="34">
        <v>35</v>
      </c>
      <c r="E992" s="34">
        <v>1</v>
      </c>
      <c r="F992" s="34">
        <v>12</v>
      </c>
      <c r="G992" s="34">
        <v>5</v>
      </c>
      <c r="H992" s="34">
        <v>17</v>
      </c>
      <c r="I992" s="34">
        <v>0</v>
      </c>
      <c r="J992" s="139">
        <v>0</v>
      </c>
      <c r="K992" s="168">
        <f t="shared" si="182"/>
        <v>35</v>
      </c>
      <c r="L992" s="73"/>
      <c r="M992" s="73"/>
      <c r="N992" s="166"/>
      <c r="O992" s="166"/>
      <c r="P992" s="166"/>
      <c r="Q992" s="167"/>
      <c r="S992" s="9" t="s">
        <v>1480</v>
      </c>
      <c r="T992" s="43">
        <v>1</v>
      </c>
      <c r="U992" s="43">
        <v>2</v>
      </c>
      <c r="V992" s="43">
        <v>0</v>
      </c>
      <c r="W992" s="43">
        <v>2</v>
      </c>
      <c r="X992" s="43">
        <v>0</v>
      </c>
      <c r="Y992" s="9">
        <f t="shared" si="184"/>
        <v>5</v>
      </c>
      <c r="AL992" s="6" t="s">
        <v>1620</v>
      </c>
      <c r="AM992" s="62">
        <v>713</v>
      </c>
      <c r="AN992" s="62">
        <v>352</v>
      </c>
      <c r="AO992" s="62">
        <v>266</v>
      </c>
      <c r="AP992" s="62">
        <v>249</v>
      </c>
      <c r="AQ992" s="62">
        <v>156</v>
      </c>
      <c r="AR992" s="62">
        <v>84</v>
      </c>
      <c r="AS992" s="62">
        <v>62</v>
      </c>
      <c r="AT992" s="61">
        <v>82</v>
      </c>
      <c r="AU992" s="61">
        <v>42</v>
      </c>
      <c r="AV992" s="62">
        <v>52</v>
      </c>
      <c r="AW992" s="62">
        <v>37</v>
      </c>
      <c r="AX992" s="62">
        <v>17</v>
      </c>
      <c r="AY992" s="62">
        <v>19</v>
      </c>
      <c r="AZ992" s="62">
        <v>37</v>
      </c>
      <c r="BA992" s="62">
        <v>13</v>
      </c>
      <c r="BB992" s="62">
        <v>19</v>
      </c>
      <c r="BC992" s="62">
        <v>16</v>
      </c>
      <c r="BD992" s="121">
        <v>11</v>
      </c>
      <c r="BE992" s="62">
        <v>3</v>
      </c>
      <c r="BF992" s="62">
        <v>6</v>
      </c>
      <c r="BG992" s="62">
        <v>2</v>
      </c>
      <c r="BI992" s="6" t="s">
        <v>1620</v>
      </c>
      <c r="BR992" s="6"/>
      <c r="BV992" s="6"/>
    </row>
    <row r="993" spans="1:74" x14ac:dyDescent="0.25">
      <c r="A993" s="131" t="s">
        <v>186</v>
      </c>
      <c r="B993" s="131" t="s">
        <v>690</v>
      </c>
      <c r="C993" s="34">
        <v>1</v>
      </c>
      <c r="D993" s="34">
        <v>1</v>
      </c>
      <c r="E993" s="34">
        <v>1</v>
      </c>
      <c r="F993" s="34">
        <v>0</v>
      </c>
      <c r="G993" s="34">
        <v>0</v>
      </c>
      <c r="H993" s="34">
        <v>0</v>
      </c>
      <c r="I993" s="34">
        <v>0</v>
      </c>
      <c r="J993" s="139">
        <v>0</v>
      </c>
      <c r="K993" s="170">
        <f t="shared" si="182"/>
        <v>1</v>
      </c>
      <c r="L993" s="73"/>
      <c r="M993" s="73"/>
      <c r="N993" s="166"/>
      <c r="O993" s="166"/>
      <c r="P993" s="166"/>
      <c r="Q993" s="167"/>
      <c r="S993" s="40" t="s">
        <v>1481</v>
      </c>
      <c r="T993" s="89">
        <v>3</v>
      </c>
      <c r="U993" s="89">
        <v>4</v>
      </c>
      <c r="V993" s="89">
        <v>0</v>
      </c>
      <c r="W993" s="89">
        <v>17</v>
      </c>
      <c r="X993" s="89">
        <v>0</v>
      </c>
      <c r="Y993" s="9">
        <f t="shared" si="184"/>
        <v>24</v>
      </c>
      <c r="AL993" s="6" t="s">
        <v>1621</v>
      </c>
      <c r="AM993" s="62">
        <v>1</v>
      </c>
      <c r="AN993" s="62">
        <v>28</v>
      </c>
      <c r="AO993" s="62">
        <v>72</v>
      </c>
      <c r="AP993" s="62">
        <v>273</v>
      </c>
      <c r="AQ993" s="62">
        <v>355</v>
      </c>
      <c r="AR993" s="62">
        <v>161</v>
      </c>
      <c r="AS993" s="62">
        <v>145</v>
      </c>
      <c r="AT993" s="61">
        <v>92</v>
      </c>
      <c r="AU993" s="61">
        <v>72</v>
      </c>
      <c r="AV993" s="62">
        <v>60</v>
      </c>
      <c r="AW993" s="62">
        <v>43</v>
      </c>
      <c r="AX993" s="62">
        <v>40</v>
      </c>
      <c r="AY993" s="62">
        <v>31</v>
      </c>
      <c r="AZ993" s="62">
        <v>39</v>
      </c>
      <c r="BA993" s="62">
        <v>28</v>
      </c>
      <c r="BB993" s="62">
        <v>32</v>
      </c>
      <c r="BC993" s="62">
        <v>17</v>
      </c>
      <c r="BD993" s="121">
        <v>29</v>
      </c>
      <c r="BE993" s="62">
        <v>10</v>
      </c>
      <c r="BF993" s="62">
        <v>15</v>
      </c>
      <c r="BG993" s="62">
        <v>6</v>
      </c>
      <c r="BI993" s="6" t="s">
        <v>1621</v>
      </c>
      <c r="BR993" s="6"/>
      <c r="BV993" s="6"/>
    </row>
    <row r="994" spans="1:74" x14ac:dyDescent="0.25">
      <c r="A994" s="131" t="s">
        <v>186</v>
      </c>
      <c r="B994" s="131" t="s">
        <v>248</v>
      </c>
      <c r="C994" s="34">
        <v>1</v>
      </c>
      <c r="D994" s="34">
        <v>1</v>
      </c>
      <c r="E994" s="34">
        <v>0</v>
      </c>
      <c r="F994" s="34">
        <v>0</v>
      </c>
      <c r="G994" s="34">
        <v>0</v>
      </c>
      <c r="H994" s="34">
        <v>1</v>
      </c>
      <c r="I994" s="34">
        <v>0</v>
      </c>
      <c r="J994" s="139">
        <v>0</v>
      </c>
      <c r="K994" s="170">
        <f t="shared" si="182"/>
        <v>1</v>
      </c>
      <c r="L994" s="73"/>
      <c r="M994" s="73"/>
      <c r="N994" s="166"/>
      <c r="O994" s="166"/>
      <c r="P994" s="166"/>
      <c r="Q994" s="167"/>
      <c r="S994" s="10" t="s">
        <v>1482</v>
      </c>
      <c r="T994" s="34">
        <v>4</v>
      </c>
      <c r="U994" s="34">
        <v>13</v>
      </c>
      <c r="V994" s="34">
        <v>2</v>
      </c>
      <c r="W994" s="34">
        <v>48</v>
      </c>
      <c r="X994" s="34">
        <v>0</v>
      </c>
      <c r="Y994" s="9">
        <f t="shared" si="184"/>
        <v>67</v>
      </c>
      <c r="AL994" s="122" t="s">
        <v>1586</v>
      </c>
      <c r="AM994" s="123">
        <v>0</v>
      </c>
      <c r="AN994" s="123">
        <v>0</v>
      </c>
      <c r="AO994" s="123">
        <v>0</v>
      </c>
      <c r="AP994" s="123">
        <v>0</v>
      </c>
      <c r="AQ994" s="123">
        <v>0</v>
      </c>
      <c r="AR994" s="123">
        <v>415</v>
      </c>
      <c r="AS994" s="123">
        <v>435</v>
      </c>
      <c r="AT994" s="171">
        <v>345</v>
      </c>
      <c r="AU994" s="171">
        <v>433</v>
      </c>
      <c r="AV994" s="123">
        <v>457</v>
      </c>
      <c r="AW994" s="123">
        <v>568</v>
      </c>
      <c r="AX994" s="123">
        <v>453</v>
      </c>
      <c r="AY994" s="123">
        <v>391</v>
      </c>
      <c r="AZ994" s="123">
        <v>236</v>
      </c>
      <c r="BA994" s="123">
        <v>35</v>
      </c>
      <c r="BB994" s="123">
        <v>44</v>
      </c>
      <c r="BC994" s="123">
        <v>12</v>
      </c>
      <c r="BD994" s="124">
        <v>15</v>
      </c>
      <c r="BE994" s="124">
        <v>11</v>
      </c>
      <c r="BF994" s="124">
        <v>1</v>
      </c>
      <c r="BG994" s="123">
        <v>0</v>
      </c>
      <c r="BI994" s="122" t="s">
        <v>1586</v>
      </c>
      <c r="BR994" s="6"/>
      <c r="BV994" s="6"/>
    </row>
    <row r="995" spans="1:74" x14ac:dyDescent="0.25">
      <c r="A995" s="131" t="s">
        <v>186</v>
      </c>
      <c r="B995" s="131" t="s">
        <v>250</v>
      </c>
      <c r="C995" s="34">
        <v>376</v>
      </c>
      <c r="D995" s="34">
        <v>350</v>
      </c>
      <c r="E995" s="34">
        <v>2</v>
      </c>
      <c r="F995" s="34">
        <v>10</v>
      </c>
      <c r="G995" s="34">
        <v>5</v>
      </c>
      <c r="H995" s="34">
        <v>18</v>
      </c>
      <c r="I995" s="34">
        <v>315</v>
      </c>
      <c r="J995" s="139">
        <v>0</v>
      </c>
      <c r="K995" s="168">
        <f t="shared" si="182"/>
        <v>350</v>
      </c>
      <c r="L995" s="73"/>
      <c r="M995" s="140">
        <v>454</v>
      </c>
      <c r="N995" s="166"/>
      <c r="O995" s="166"/>
      <c r="P995" s="166"/>
      <c r="Q995" s="167"/>
      <c r="S995" s="73"/>
      <c r="T995" s="16">
        <f>SUM(T986:T994)</f>
        <v>10</v>
      </c>
      <c r="U995" s="16">
        <f>SUM(U986:U994)</f>
        <v>22</v>
      </c>
      <c r="V995" s="16">
        <f>SUM(V986:V994)</f>
        <v>2</v>
      </c>
      <c r="W995" s="16">
        <f>SUM(W986:W994)</f>
        <v>67</v>
      </c>
      <c r="X995" s="16">
        <f>SUM(X986:X994)</f>
        <v>0</v>
      </c>
      <c r="Y995" s="9">
        <f t="shared" si="184"/>
        <v>101</v>
      </c>
      <c r="AL995" s="6" t="s">
        <v>1622</v>
      </c>
      <c r="AM995" s="62">
        <v>0</v>
      </c>
      <c r="AN995" s="62">
        <v>0</v>
      </c>
      <c r="AO995" s="62">
        <v>0</v>
      </c>
      <c r="AP995" s="62">
        <v>0</v>
      </c>
      <c r="AQ995" s="62">
        <v>2</v>
      </c>
      <c r="AR995" s="62">
        <v>15</v>
      </c>
      <c r="AS995" s="62">
        <v>39</v>
      </c>
      <c r="AT995" s="61">
        <v>174</v>
      </c>
      <c r="AU995" s="61">
        <v>257</v>
      </c>
      <c r="AV995" s="62">
        <v>409</v>
      </c>
      <c r="AW995" s="62">
        <v>233</v>
      </c>
      <c r="AX995" s="62">
        <v>203</v>
      </c>
      <c r="AY995" s="62">
        <v>114</v>
      </c>
      <c r="AZ995" s="62">
        <v>154</v>
      </c>
      <c r="BA995" s="62">
        <v>112</v>
      </c>
      <c r="BB995" s="62">
        <v>124</v>
      </c>
      <c r="BC995" s="62">
        <v>60</v>
      </c>
      <c r="BD995" s="121">
        <v>87</v>
      </c>
      <c r="BE995" s="62">
        <v>39</v>
      </c>
      <c r="BF995" s="62">
        <v>57</v>
      </c>
      <c r="BG995" s="62">
        <v>29</v>
      </c>
      <c r="BI995" s="6" t="s">
        <v>1622</v>
      </c>
      <c r="BR995" s="6"/>
      <c r="BV995" s="6"/>
    </row>
    <row r="996" spans="1:74" x14ac:dyDescent="0.25">
      <c r="A996" s="141" t="s">
        <v>1504</v>
      </c>
      <c r="B996" s="142"/>
      <c r="C996" s="43">
        <f t="shared" ref="C996:J996" si="185">SUM(C972:C995)</f>
        <v>981</v>
      </c>
      <c r="D996" s="43">
        <f t="shared" si="185"/>
        <v>925</v>
      </c>
      <c r="E996" s="43">
        <f t="shared" si="185"/>
        <v>20</v>
      </c>
      <c r="F996" s="43">
        <f t="shared" si="185"/>
        <v>68</v>
      </c>
      <c r="G996" s="43">
        <f t="shared" si="185"/>
        <v>14</v>
      </c>
      <c r="H996" s="43">
        <f t="shared" si="185"/>
        <v>183</v>
      </c>
      <c r="I996" s="43">
        <f t="shared" si="185"/>
        <v>640</v>
      </c>
      <c r="J996" s="138">
        <f t="shared" si="185"/>
        <v>0</v>
      </c>
      <c r="K996" s="168">
        <f t="shared" si="182"/>
        <v>925</v>
      </c>
      <c r="L996" s="73"/>
      <c r="M996" s="140">
        <f>SUM(M972:M995)</f>
        <v>925</v>
      </c>
      <c r="N996" s="166"/>
      <c r="O996" s="166"/>
      <c r="P996" s="166"/>
      <c r="Q996" s="167"/>
      <c r="S996" s="73"/>
      <c r="T996" s="116"/>
      <c r="U996" s="116"/>
      <c r="V996" s="116"/>
      <c r="W996" s="116"/>
      <c r="X996" s="116"/>
      <c r="Y996" s="16"/>
      <c r="AL996" s="122" t="s">
        <v>1587</v>
      </c>
      <c r="AM996" s="123">
        <v>0</v>
      </c>
      <c r="AN996" s="123">
        <v>0</v>
      </c>
      <c r="AO996" s="123">
        <v>0</v>
      </c>
      <c r="AP996" s="123">
        <v>0</v>
      </c>
      <c r="AQ996" s="123">
        <v>0</v>
      </c>
      <c r="AR996" s="123">
        <v>0</v>
      </c>
      <c r="AS996" s="123">
        <v>0</v>
      </c>
      <c r="AT996" s="123">
        <v>0</v>
      </c>
      <c r="AU996" s="123">
        <v>0</v>
      </c>
      <c r="AV996" s="123">
        <v>2</v>
      </c>
      <c r="AW996" s="123">
        <v>10</v>
      </c>
      <c r="AX996" s="123">
        <v>51</v>
      </c>
      <c r="AY996" s="123">
        <v>115</v>
      </c>
      <c r="AZ996" s="123">
        <v>428</v>
      </c>
      <c r="BA996" s="123">
        <v>525</v>
      </c>
      <c r="BB996" s="123">
        <v>467</v>
      </c>
      <c r="BC996" s="123">
        <v>379</v>
      </c>
      <c r="BD996" s="124">
        <v>320</v>
      </c>
      <c r="BE996" s="124">
        <v>115</v>
      </c>
      <c r="BF996" s="123">
        <v>91</v>
      </c>
      <c r="BG996" s="123">
        <v>54</v>
      </c>
      <c r="BI996" s="122" t="s">
        <v>1587</v>
      </c>
      <c r="BR996" s="6"/>
      <c r="BV996" s="6"/>
    </row>
    <row r="997" spans="1:74" x14ac:dyDescent="0.25">
      <c r="C997" s="73"/>
      <c r="D997" s="146"/>
      <c r="E997" s="146"/>
      <c r="F997" s="149"/>
      <c r="G997" s="16"/>
      <c r="H997" s="146"/>
      <c r="I997" s="146"/>
      <c r="J997" s="146"/>
      <c r="K997" s="149"/>
      <c r="L997" s="73"/>
      <c r="M997" s="73"/>
      <c r="N997" s="166"/>
      <c r="O997" s="166"/>
      <c r="P997" s="166"/>
      <c r="Q997" s="167"/>
      <c r="S997" s="9" t="s">
        <v>1507</v>
      </c>
      <c r="T997" s="9" t="s">
        <v>80</v>
      </c>
      <c r="U997" s="9" t="s">
        <v>51</v>
      </c>
      <c r="V997" s="9" t="s">
        <v>97</v>
      </c>
      <c r="W997" s="9" t="s">
        <v>63</v>
      </c>
      <c r="X997" s="9" t="s">
        <v>59</v>
      </c>
      <c r="Y997" s="9" t="s">
        <v>1508</v>
      </c>
      <c r="AL997" s="6" t="s">
        <v>1631</v>
      </c>
      <c r="AM997" s="62">
        <v>0</v>
      </c>
      <c r="AN997" s="62">
        <v>0</v>
      </c>
      <c r="AO997" s="62">
        <v>0</v>
      </c>
      <c r="AP997" s="62">
        <v>0</v>
      </c>
      <c r="AQ997" s="62">
        <v>0</v>
      </c>
      <c r="AR997" s="62">
        <v>0</v>
      </c>
      <c r="AS997" s="62">
        <v>0</v>
      </c>
      <c r="AT997" s="62">
        <v>0</v>
      </c>
      <c r="AU997" s="62">
        <v>0</v>
      </c>
      <c r="AV997" s="62">
        <v>1</v>
      </c>
      <c r="AW997" s="62">
        <v>7</v>
      </c>
      <c r="AX997" s="62">
        <v>40</v>
      </c>
      <c r="AY997" s="62">
        <v>42</v>
      </c>
      <c r="AZ997" s="62">
        <v>161</v>
      </c>
      <c r="BA997" s="62">
        <v>182</v>
      </c>
      <c r="BB997" s="62">
        <v>349</v>
      </c>
      <c r="BC997" s="62">
        <v>202</v>
      </c>
      <c r="BD997" s="121">
        <v>211</v>
      </c>
      <c r="BE997" s="62">
        <v>120</v>
      </c>
      <c r="BF997" s="62">
        <v>162</v>
      </c>
      <c r="BG997" s="62">
        <v>71</v>
      </c>
      <c r="BI997" s="6" t="s">
        <v>1631</v>
      </c>
      <c r="BR997" s="6"/>
      <c r="BV997" s="6"/>
    </row>
    <row r="998" spans="1:74" x14ac:dyDescent="0.25">
      <c r="C998" s="73"/>
      <c r="D998" s="146"/>
      <c r="E998" s="146"/>
      <c r="F998" s="149"/>
      <c r="G998" s="16"/>
      <c r="H998" s="146"/>
      <c r="I998" s="146"/>
      <c r="J998" s="146"/>
      <c r="K998" s="149"/>
      <c r="L998" s="73"/>
      <c r="M998" s="73"/>
      <c r="N998" s="166"/>
      <c r="O998" s="166"/>
      <c r="P998" s="166"/>
      <c r="Q998" s="167"/>
      <c r="S998" s="9" t="s">
        <v>1640</v>
      </c>
      <c r="T998" s="41">
        <v>0</v>
      </c>
      <c r="U998" s="41">
        <v>1</v>
      </c>
      <c r="V998" s="45">
        <v>0</v>
      </c>
      <c r="W998" s="45">
        <v>0</v>
      </c>
      <c r="X998" s="45">
        <v>0</v>
      </c>
      <c r="Y998" s="10">
        <f>SUM(T998:X998)</f>
        <v>1</v>
      </c>
      <c r="AL998" s="122" t="s">
        <v>1589</v>
      </c>
      <c r="AM998" s="123">
        <v>0</v>
      </c>
      <c r="AN998" s="123">
        <v>0</v>
      </c>
      <c r="AO998" s="123">
        <v>0</v>
      </c>
      <c r="AP998" s="123">
        <v>0</v>
      </c>
      <c r="AQ998" s="123">
        <v>0</v>
      </c>
      <c r="AR998" s="123">
        <v>0</v>
      </c>
      <c r="AS998" s="123">
        <v>0</v>
      </c>
      <c r="AT998" s="123">
        <v>0</v>
      </c>
      <c r="AU998" s="123">
        <v>0</v>
      </c>
      <c r="AV998" s="123">
        <v>0</v>
      </c>
      <c r="AW998" s="123">
        <v>0</v>
      </c>
      <c r="AX998" s="123">
        <v>13</v>
      </c>
      <c r="AY998" s="123">
        <v>33</v>
      </c>
      <c r="AZ998" s="123">
        <v>51</v>
      </c>
      <c r="BA998" s="123">
        <v>28</v>
      </c>
      <c r="BB998" s="123">
        <v>181</v>
      </c>
      <c r="BC998" s="123">
        <v>177</v>
      </c>
      <c r="BD998" s="124">
        <v>386</v>
      </c>
      <c r="BE998" s="124">
        <v>395</v>
      </c>
      <c r="BF998" s="123">
        <v>522</v>
      </c>
      <c r="BG998" s="123">
        <v>271</v>
      </c>
      <c r="BI998" s="122" t="s">
        <v>1589</v>
      </c>
    </row>
    <row r="999" spans="1:74" x14ac:dyDescent="0.25">
      <c r="C999" s="73"/>
      <c r="D999" s="146"/>
      <c r="E999" s="146"/>
      <c r="F999" s="149"/>
      <c r="G999" s="16"/>
      <c r="H999" s="16"/>
      <c r="I999" s="16"/>
      <c r="J999" s="16"/>
      <c r="K999" s="16"/>
      <c r="L999" s="73"/>
      <c r="M999" s="73"/>
      <c r="N999" s="166"/>
      <c r="O999" s="166"/>
      <c r="P999" s="166"/>
      <c r="Q999" s="167"/>
      <c r="S999" s="9" t="s">
        <v>1641</v>
      </c>
      <c r="T999" s="45">
        <v>0</v>
      </c>
      <c r="U999" s="45">
        <v>1</v>
      </c>
      <c r="V999" s="45">
        <v>0</v>
      </c>
      <c r="W999" s="45">
        <v>0</v>
      </c>
      <c r="X999" s="45">
        <v>0</v>
      </c>
      <c r="Y999" s="10">
        <f t="shared" ref="Y999:Y1007" si="186">SUM(T999:W999)</f>
        <v>1</v>
      </c>
      <c r="AL999" s="6" t="s">
        <v>1632</v>
      </c>
      <c r="AM999" s="62">
        <v>0</v>
      </c>
      <c r="AN999" s="62">
        <v>0</v>
      </c>
      <c r="AO999" s="62">
        <v>0</v>
      </c>
      <c r="AP999" s="62">
        <v>0</v>
      </c>
      <c r="AQ999" s="62">
        <v>0</v>
      </c>
      <c r="AR999" s="62">
        <v>0</v>
      </c>
      <c r="AS999" s="62">
        <v>0</v>
      </c>
      <c r="AT999" s="62">
        <v>0</v>
      </c>
      <c r="AU999" s="62">
        <v>0</v>
      </c>
      <c r="AV999" s="62">
        <v>0</v>
      </c>
      <c r="AW999" s="62">
        <v>0</v>
      </c>
      <c r="AX999" s="62">
        <v>0</v>
      </c>
      <c r="AY999" s="62">
        <v>0</v>
      </c>
      <c r="AZ999" s="62">
        <v>0</v>
      </c>
      <c r="BA999" s="62">
        <v>0</v>
      </c>
      <c r="BB999" s="62">
        <v>0</v>
      </c>
      <c r="BC999" s="62">
        <v>0</v>
      </c>
      <c r="BD999" s="121">
        <v>61</v>
      </c>
      <c r="BE999" s="62">
        <v>57</v>
      </c>
      <c r="BF999" s="62">
        <v>152</v>
      </c>
      <c r="BG999" s="62">
        <v>72</v>
      </c>
      <c r="BI999" s="6" t="s">
        <v>1632</v>
      </c>
    </row>
    <row r="1000" spans="1:74" x14ac:dyDescent="0.25">
      <c r="C1000" s="73"/>
      <c r="D1000" s="146"/>
      <c r="E1000" s="146"/>
      <c r="F1000" s="149"/>
      <c r="G1000" s="16"/>
      <c r="H1000" s="16"/>
      <c r="I1000" s="16"/>
      <c r="J1000" s="16"/>
      <c r="K1000" s="16"/>
      <c r="L1000" s="73"/>
      <c r="M1000" s="73"/>
      <c r="N1000" s="166"/>
      <c r="O1000" s="166"/>
      <c r="P1000" s="166"/>
      <c r="Q1000" s="167"/>
      <c r="S1000" s="9" t="s">
        <v>1642</v>
      </c>
      <c r="T1000" s="41">
        <v>0</v>
      </c>
      <c r="U1000" s="41">
        <v>1</v>
      </c>
      <c r="V1000" s="45">
        <v>0</v>
      </c>
      <c r="W1000" s="45">
        <v>0</v>
      </c>
      <c r="X1000" s="45">
        <v>0</v>
      </c>
      <c r="Y1000" s="10">
        <f t="shared" si="186"/>
        <v>1</v>
      </c>
      <c r="AL1000" s="122" t="s">
        <v>1590</v>
      </c>
      <c r="AM1000" s="123">
        <v>0</v>
      </c>
      <c r="AN1000" s="123">
        <v>0</v>
      </c>
      <c r="AO1000" s="123">
        <v>0</v>
      </c>
      <c r="AP1000" s="123">
        <v>0</v>
      </c>
      <c r="AQ1000" s="123">
        <v>0</v>
      </c>
      <c r="AR1000" s="123">
        <v>0</v>
      </c>
      <c r="AS1000" s="123">
        <v>0</v>
      </c>
      <c r="AT1000" s="123">
        <v>0</v>
      </c>
      <c r="AU1000" s="123">
        <v>0</v>
      </c>
      <c r="AV1000" s="123">
        <v>0</v>
      </c>
      <c r="AW1000" s="123">
        <v>0</v>
      </c>
      <c r="AX1000" s="123">
        <v>0</v>
      </c>
      <c r="AY1000" s="123">
        <v>0</v>
      </c>
      <c r="AZ1000" s="123">
        <v>0</v>
      </c>
      <c r="BA1000" s="123">
        <v>0</v>
      </c>
      <c r="BB1000" s="123">
        <v>0</v>
      </c>
      <c r="BC1000" s="123">
        <v>0</v>
      </c>
      <c r="BD1000" s="124">
        <v>0</v>
      </c>
      <c r="BE1000" s="124">
        <v>0</v>
      </c>
      <c r="BF1000" s="123">
        <v>76</v>
      </c>
      <c r="BG1000" s="123">
        <v>315</v>
      </c>
      <c r="BI1000" s="122" t="s">
        <v>1590</v>
      </c>
    </row>
    <row r="1001" spans="1:74" x14ac:dyDescent="0.25">
      <c r="C1001" s="73"/>
      <c r="D1001" s="146"/>
      <c r="E1001" s="146"/>
      <c r="F1001" s="149"/>
      <c r="G1001" s="16"/>
      <c r="H1001" s="16"/>
      <c r="I1001" s="16"/>
      <c r="J1001" s="16"/>
      <c r="K1001" s="16"/>
      <c r="L1001" s="73"/>
      <c r="M1001" s="73"/>
      <c r="N1001" s="166"/>
      <c r="O1001" s="166"/>
      <c r="P1001" s="166"/>
      <c r="Q1001" s="167"/>
      <c r="S1001" s="9" t="s">
        <v>1477</v>
      </c>
      <c r="T1001" s="20">
        <v>1</v>
      </c>
      <c r="U1001" s="20">
        <v>0</v>
      </c>
      <c r="V1001" s="20">
        <v>0</v>
      </c>
      <c r="W1001" s="45">
        <v>0</v>
      </c>
      <c r="X1001" s="20">
        <v>0</v>
      </c>
      <c r="Y1001" s="10">
        <f t="shared" si="186"/>
        <v>1</v>
      </c>
    </row>
    <row r="1002" spans="1:74" x14ac:dyDescent="0.25">
      <c r="C1002" s="73"/>
      <c r="D1002" s="146"/>
      <c r="E1002" s="146"/>
      <c r="F1002" s="149"/>
      <c r="G1002" s="16"/>
      <c r="H1002" s="16"/>
      <c r="I1002" s="16"/>
      <c r="J1002" s="16"/>
      <c r="K1002" s="16"/>
      <c r="L1002" s="73"/>
      <c r="M1002" s="73"/>
      <c r="N1002" s="166"/>
      <c r="O1002" s="166"/>
      <c r="P1002" s="166"/>
      <c r="Q1002" s="167"/>
      <c r="S1002" s="9" t="s">
        <v>1478</v>
      </c>
      <c r="T1002" s="20">
        <v>0</v>
      </c>
      <c r="U1002" s="20">
        <v>0</v>
      </c>
      <c r="V1002" s="20">
        <v>0</v>
      </c>
      <c r="W1002" s="45">
        <v>2</v>
      </c>
      <c r="X1002" s="20">
        <v>0</v>
      </c>
      <c r="Y1002" s="10">
        <f t="shared" si="186"/>
        <v>2</v>
      </c>
    </row>
    <row r="1003" spans="1:74" x14ac:dyDescent="0.25">
      <c r="C1003" s="73"/>
      <c r="D1003" s="146"/>
      <c r="E1003" s="146"/>
      <c r="F1003" s="149"/>
      <c r="G1003" s="16"/>
      <c r="H1003" s="16"/>
      <c r="I1003" s="16"/>
      <c r="J1003" s="16"/>
      <c r="K1003" s="16"/>
      <c r="L1003" s="73"/>
      <c r="M1003" s="73"/>
      <c r="N1003" s="166"/>
      <c r="O1003" s="166"/>
      <c r="P1003" s="166"/>
      <c r="Q1003" s="167"/>
      <c r="S1003" s="40" t="s">
        <v>1479</v>
      </c>
      <c r="T1003" s="38">
        <v>0</v>
      </c>
      <c r="U1003" s="38">
        <v>1</v>
      </c>
      <c r="V1003" s="38">
        <v>0</v>
      </c>
      <c r="W1003" s="46">
        <v>5</v>
      </c>
      <c r="X1003" s="38">
        <v>0</v>
      </c>
      <c r="Y1003" s="10">
        <f t="shared" si="186"/>
        <v>6</v>
      </c>
    </row>
    <row r="1004" spans="1:74" x14ac:dyDescent="0.25">
      <c r="C1004" s="73"/>
      <c r="D1004" s="146"/>
      <c r="E1004" s="146"/>
      <c r="F1004" s="149"/>
      <c r="G1004" s="16"/>
      <c r="H1004" s="16"/>
      <c r="I1004" s="16"/>
      <c r="J1004" s="16"/>
      <c r="K1004" s="16"/>
      <c r="L1004" s="73"/>
      <c r="M1004" s="73"/>
      <c r="N1004" s="166"/>
      <c r="O1004" s="166"/>
      <c r="P1004" s="166"/>
      <c r="Q1004" s="167"/>
      <c r="S1004" s="9" t="s">
        <v>1480</v>
      </c>
      <c r="T1004" s="18">
        <v>2</v>
      </c>
      <c r="U1004" s="18">
        <v>3</v>
      </c>
      <c r="V1004" s="18">
        <v>0</v>
      </c>
      <c r="W1004" s="45">
        <v>24</v>
      </c>
      <c r="X1004" s="20">
        <v>54</v>
      </c>
      <c r="Y1004" s="10">
        <f t="shared" si="186"/>
        <v>29</v>
      </c>
    </row>
    <row r="1005" spans="1:74" x14ac:dyDescent="0.25">
      <c r="C1005" s="73"/>
      <c r="D1005" s="146"/>
      <c r="E1005" s="146"/>
      <c r="F1005" s="149"/>
      <c r="G1005" s="16"/>
      <c r="H1005" s="16"/>
      <c r="I1005" s="16"/>
      <c r="J1005" s="16"/>
      <c r="K1005" s="16"/>
      <c r="L1005" s="73"/>
      <c r="M1005" s="73"/>
      <c r="N1005" s="166"/>
      <c r="O1005" s="166"/>
      <c r="P1005" s="166"/>
      <c r="Q1005" s="167"/>
      <c r="S1005" s="40" t="s">
        <v>1481</v>
      </c>
      <c r="T1005" s="38">
        <v>3</v>
      </c>
      <c r="U1005" s="38">
        <v>17</v>
      </c>
      <c r="V1005" s="38">
        <v>2</v>
      </c>
      <c r="W1005" s="46">
        <v>49</v>
      </c>
      <c r="X1005" s="38">
        <v>271</v>
      </c>
      <c r="Y1005" s="10">
        <f t="shared" si="186"/>
        <v>71</v>
      </c>
    </row>
    <row r="1006" spans="1:74" x14ac:dyDescent="0.25">
      <c r="C1006" s="73"/>
      <c r="D1006" s="73"/>
      <c r="E1006" s="73"/>
      <c r="F1006" s="73"/>
      <c r="G1006" s="73"/>
      <c r="H1006" s="73"/>
      <c r="I1006" s="73"/>
      <c r="J1006" s="73"/>
      <c r="K1006" s="73"/>
      <c r="L1006" s="73"/>
      <c r="M1006" s="73"/>
      <c r="N1006" s="166"/>
      <c r="O1006" s="166"/>
      <c r="P1006" s="166"/>
      <c r="Q1006" s="167"/>
      <c r="S1006" s="10" t="s">
        <v>1482</v>
      </c>
      <c r="T1006" s="20">
        <v>4</v>
      </c>
      <c r="U1006" s="20">
        <v>22</v>
      </c>
      <c r="V1006" s="20">
        <v>10</v>
      </c>
      <c r="W1006" s="45">
        <v>36</v>
      </c>
      <c r="X1006" s="20">
        <v>315</v>
      </c>
      <c r="Y1006" s="10">
        <f t="shared" si="186"/>
        <v>72</v>
      </c>
    </row>
    <row r="1007" spans="1:74" x14ac:dyDescent="0.25">
      <c r="C1007" s="73"/>
      <c r="D1007" s="73"/>
      <c r="E1007" s="73"/>
      <c r="F1007" s="73"/>
      <c r="G1007" s="73"/>
      <c r="H1007" s="73"/>
      <c r="I1007" s="73"/>
      <c r="J1007" s="73"/>
      <c r="K1007" s="73"/>
      <c r="L1007" s="73"/>
      <c r="M1007" s="73"/>
      <c r="N1007" s="166"/>
      <c r="O1007" s="166"/>
      <c r="P1007" s="166"/>
      <c r="Q1007" s="167"/>
      <c r="T1007" s="16">
        <f>SUM(T998:T1006)</f>
        <v>10</v>
      </c>
      <c r="U1007" s="16">
        <f>SUM(U998:U1006)</f>
        <v>46</v>
      </c>
      <c r="V1007" s="16">
        <f>SUM(V998:V1006)</f>
        <v>12</v>
      </c>
      <c r="W1007" s="16">
        <f>SUM(W998:W1006)</f>
        <v>116</v>
      </c>
      <c r="X1007" s="16">
        <f>SUM(X998:X1006)</f>
        <v>640</v>
      </c>
      <c r="Y1007" s="10">
        <f t="shared" si="186"/>
        <v>184</v>
      </c>
    </row>
    <row r="1008" spans="1:74" x14ac:dyDescent="0.25">
      <c r="N1008" s="166"/>
      <c r="O1008" s="166"/>
      <c r="P1008" s="166"/>
      <c r="Q1008" s="167"/>
    </row>
    <row r="1009" spans="1:93" x14ac:dyDescent="0.25">
      <c r="N1009" s="166"/>
      <c r="O1009" s="166"/>
      <c r="P1009" s="166"/>
      <c r="Q1009" s="167"/>
    </row>
    <row r="1010" spans="1:93" x14ac:dyDescent="0.25">
      <c r="N1010" s="166"/>
      <c r="O1010" s="166"/>
      <c r="P1010" s="166"/>
      <c r="Q1010" s="167"/>
    </row>
    <row r="1011" spans="1:93" ht="39.6" x14ac:dyDescent="0.25">
      <c r="A1011" s="28" t="s">
        <v>1560</v>
      </c>
      <c r="B1011" s="28" t="s">
        <v>1492</v>
      </c>
      <c r="C1011" s="28" t="s">
        <v>1468</v>
      </c>
      <c r="D1011" s="28" t="s">
        <v>1493</v>
      </c>
      <c r="E1011" s="28" t="s">
        <v>1494</v>
      </c>
      <c r="F1011" s="28" t="s">
        <v>1495</v>
      </c>
      <c r="G1011" s="28" t="s">
        <v>1496</v>
      </c>
      <c r="H1011" s="28" t="s">
        <v>1497</v>
      </c>
      <c r="I1011" s="28" t="s">
        <v>1498</v>
      </c>
      <c r="J1011" s="31" t="s">
        <v>1500</v>
      </c>
      <c r="K1011" s="32" t="s">
        <v>1501</v>
      </c>
      <c r="L1011" s="21"/>
      <c r="M1011" s="12" t="s">
        <v>1650</v>
      </c>
      <c r="N1011" s="166"/>
      <c r="O1011" s="166"/>
      <c r="P1011" s="166"/>
      <c r="Q1011" s="167"/>
      <c r="S1011" s="6" t="s">
        <v>1560</v>
      </c>
      <c r="AL1011" s="13" t="s">
        <v>1530</v>
      </c>
      <c r="AM1011" s="61" t="s">
        <v>1560</v>
      </c>
      <c r="AN1011" s="62"/>
      <c r="AO1011" s="62"/>
      <c r="AP1011" s="62"/>
      <c r="BZ1011" s="172"/>
      <c r="CA1011" s="172"/>
      <c r="CB1011" s="110"/>
      <c r="CC1011" s="110"/>
      <c r="CF1011" s="172"/>
      <c r="CG1011" s="172"/>
      <c r="CH1011" s="172"/>
      <c r="CI1011" s="110"/>
      <c r="CJ1011" s="16"/>
      <c r="CK1011" s="172"/>
      <c r="CL1011" s="172"/>
      <c r="CM1011" s="172"/>
      <c r="CN1011" s="110"/>
      <c r="CO1011" s="16"/>
    </row>
    <row r="1012" spans="1:93" x14ac:dyDescent="0.25">
      <c r="A1012" s="131" t="s">
        <v>1647</v>
      </c>
      <c r="B1012" s="131" t="s">
        <v>250</v>
      </c>
      <c r="C1012" s="34">
        <v>1</v>
      </c>
      <c r="D1012" s="34">
        <v>1</v>
      </c>
      <c r="E1012" s="34">
        <v>0</v>
      </c>
      <c r="F1012" s="34">
        <v>1</v>
      </c>
      <c r="G1012" s="34">
        <v>0</v>
      </c>
      <c r="H1012" s="34">
        <v>0</v>
      </c>
      <c r="I1012" s="34">
        <v>0</v>
      </c>
      <c r="J1012" s="139">
        <v>0</v>
      </c>
      <c r="K1012" s="168">
        <f t="shared" ref="K1012:K1036" si="187">SUM(E1012:J1012)</f>
        <v>1</v>
      </c>
      <c r="L1012" s="24"/>
      <c r="M1012" s="116">
        <v>1</v>
      </c>
      <c r="N1012" s="166"/>
      <c r="O1012" s="166"/>
      <c r="P1012" s="166"/>
      <c r="Q1012" s="167"/>
      <c r="S1012" s="9" t="s">
        <v>1503</v>
      </c>
      <c r="T1012" s="9" t="s">
        <v>80</v>
      </c>
      <c r="U1012" s="9" t="s">
        <v>51</v>
      </c>
      <c r="V1012" s="9" t="s">
        <v>97</v>
      </c>
      <c r="W1012" s="9" t="s">
        <v>63</v>
      </c>
      <c r="X1012" s="9" t="s">
        <v>59</v>
      </c>
      <c r="Y1012" s="9" t="s">
        <v>55</v>
      </c>
      <c r="AL1012" s="6" t="s">
        <v>1616</v>
      </c>
      <c r="AM1012" s="62"/>
      <c r="AN1012" s="62"/>
      <c r="AO1012" s="62"/>
      <c r="AP1012" s="62"/>
      <c r="BZ1012" s="172"/>
      <c r="CA1012" s="172"/>
      <c r="CB1012" s="110"/>
      <c r="CC1012" s="110"/>
      <c r="CF1012" s="172"/>
      <c r="CG1012" s="172"/>
      <c r="CH1012" s="172"/>
      <c r="CI1012" s="110"/>
      <c r="CJ1012" s="16"/>
      <c r="CK1012" s="172"/>
      <c r="CL1012" s="172"/>
      <c r="CM1012" s="172"/>
      <c r="CN1012" s="110"/>
      <c r="CO1012" s="16"/>
    </row>
    <row r="1013" spans="1:93" x14ac:dyDescent="0.25">
      <c r="A1013" s="133" t="s">
        <v>1648</v>
      </c>
      <c r="B1013" s="133" t="s">
        <v>571</v>
      </c>
      <c r="C1013" s="117">
        <v>1</v>
      </c>
      <c r="D1013" s="117">
        <v>1</v>
      </c>
      <c r="E1013" s="117">
        <v>0</v>
      </c>
      <c r="F1013" s="117">
        <v>1</v>
      </c>
      <c r="G1013" s="117">
        <v>0</v>
      </c>
      <c r="H1013" s="117">
        <v>0</v>
      </c>
      <c r="I1013" s="117">
        <v>0</v>
      </c>
      <c r="J1013" s="117">
        <v>0</v>
      </c>
      <c r="K1013" s="169">
        <f t="shared" si="187"/>
        <v>1</v>
      </c>
      <c r="L1013" s="25"/>
      <c r="M1013" s="111">
        <v>1</v>
      </c>
      <c r="N1013" s="166"/>
      <c r="O1013" s="166"/>
      <c r="P1013" s="166"/>
      <c r="Q1013" s="167"/>
      <c r="S1013" s="9" t="s">
        <v>1640</v>
      </c>
      <c r="T1013" s="41">
        <v>0</v>
      </c>
      <c r="U1013" s="41">
        <v>1</v>
      </c>
      <c r="V1013" s="45">
        <v>0</v>
      </c>
      <c r="W1013" s="45">
        <v>0</v>
      </c>
      <c r="X1013" s="45">
        <v>0</v>
      </c>
      <c r="Y1013" s="9">
        <f t="shared" ref="Y1013:Y1022" si="188">SUM(T1013:X1013)</f>
        <v>1</v>
      </c>
      <c r="AL1013" s="6" t="s">
        <v>1533</v>
      </c>
      <c r="AM1013" s="62"/>
      <c r="AN1013" s="62"/>
      <c r="AO1013" s="62"/>
      <c r="AP1013" s="62"/>
      <c r="BZ1013" s="172"/>
      <c r="CA1013" s="172"/>
      <c r="CB1013" s="110"/>
      <c r="CC1013" s="110"/>
      <c r="CF1013" s="172"/>
      <c r="CG1013" s="172"/>
      <c r="CH1013" s="172"/>
      <c r="CI1013" s="110"/>
      <c r="CJ1013" s="16"/>
      <c r="CK1013" s="172"/>
      <c r="CL1013" s="172"/>
      <c r="CM1013" s="172"/>
      <c r="CN1013" s="110"/>
      <c r="CO1013" s="16"/>
    </row>
    <row r="1014" spans="1:93" x14ac:dyDescent="0.25">
      <c r="A1014" s="131" t="s">
        <v>1649</v>
      </c>
      <c r="B1014" s="131" t="s">
        <v>571</v>
      </c>
      <c r="C1014" s="34">
        <v>1</v>
      </c>
      <c r="D1014" s="34">
        <v>1</v>
      </c>
      <c r="E1014" s="34">
        <v>0</v>
      </c>
      <c r="F1014" s="34">
        <v>1</v>
      </c>
      <c r="G1014" s="34">
        <v>0</v>
      </c>
      <c r="H1014" s="34">
        <v>0</v>
      </c>
      <c r="I1014" s="34">
        <v>0</v>
      </c>
      <c r="J1014" s="139">
        <v>0</v>
      </c>
      <c r="K1014" s="168">
        <f t="shared" si="187"/>
        <v>1</v>
      </c>
      <c r="L1014" s="24"/>
      <c r="M1014" s="116">
        <v>1</v>
      </c>
      <c r="N1014" s="166"/>
      <c r="O1014" s="166"/>
      <c r="P1014" s="166"/>
      <c r="Q1014" s="167"/>
      <c r="S1014" s="9" t="s">
        <v>1641</v>
      </c>
      <c r="T1014" s="45">
        <v>0</v>
      </c>
      <c r="U1014" s="45">
        <v>1</v>
      </c>
      <c r="V1014" s="45">
        <v>0</v>
      </c>
      <c r="W1014" s="45">
        <v>0</v>
      </c>
      <c r="X1014" s="45">
        <v>0</v>
      </c>
      <c r="Y1014" s="9">
        <f t="shared" si="188"/>
        <v>1</v>
      </c>
      <c r="AM1014" s="62"/>
      <c r="AN1014" s="62"/>
      <c r="AO1014" s="62"/>
      <c r="AP1014" s="62"/>
      <c r="BZ1014" s="172"/>
      <c r="CA1014" s="172"/>
      <c r="CB1014" s="110"/>
      <c r="CC1014" s="110"/>
      <c r="CF1014" s="172"/>
      <c r="CG1014" s="172"/>
      <c r="CH1014" s="172"/>
      <c r="CI1014" s="110"/>
      <c r="CJ1014" s="16"/>
      <c r="CK1014" s="172"/>
      <c r="CL1014" s="172"/>
      <c r="CM1014" s="172"/>
      <c r="CN1014" s="110"/>
      <c r="CO1014" s="16"/>
    </row>
    <row r="1015" spans="1:93" x14ac:dyDescent="0.25">
      <c r="A1015" s="133" t="s">
        <v>1645</v>
      </c>
      <c r="B1015" s="133" t="s">
        <v>571</v>
      </c>
      <c r="C1015" s="117">
        <v>1</v>
      </c>
      <c r="D1015" s="117">
        <v>1</v>
      </c>
      <c r="E1015" s="117">
        <v>0</v>
      </c>
      <c r="F1015" s="117">
        <v>1</v>
      </c>
      <c r="G1015" s="117">
        <v>0</v>
      </c>
      <c r="H1015" s="117">
        <v>0</v>
      </c>
      <c r="I1015" s="117">
        <v>0</v>
      </c>
      <c r="J1015" s="117">
        <v>0</v>
      </c>
      <c r="K1015" s="169">
        <f t="shared" si="187"/>
        <v>1</v>
      </c>
      <c r="L1015" s="24"/>
      <c r="M1015" s="116"/>
      <c r="N1015" s="166"/>
      <c r="O1015" s="166"/>
      <c r="P1015" s="166"/>
      <c r="Q1015" s="167"/>
      <c r="S1015" s="9" t="s">
        <v>1642</v>
      </c>
      <c r="T1015" s="41">
        <v>0</v>
      </c>
      <c r="U1015" s="41">
        <v>1</v>
      </c>
      <c r="V1015" s="45">
        <v>0</v>
      </c>
      <c r="W1015" s="45">
        <v>0</v>
      </c>
      <c r="X1015" s="45">
        <v>0</v>
      </c>
      <c r="Y1015" s="9">
        <f t="shared" si="188"/>
        <v>1</v>
      </c>
      <c r="AL1015" s="6" t="s">
        <v>5</v>
      </c>
      <c r="AM1015" s="6" t="s">
        <v>1541</v>
      </c>
      <c r="AN1015" s="6" t="s">
        <v>1542</v>
      </c>
      <c r="AO1015" s="6" t="s">
        <v>1543</v>
      </c>
      <c r="AP1015" s="6" t="s">
        <v>1544</v>
      </c>
      <c r="AQ1015" s="6" t="s">
        <v>1545</v>
      </c>
      <c r="AR1015" s="6" t="s">
        <v>1546</v>
      </c>
      <c r="AS1015" s="6" t="s">
        <v>1547</v>
      </c>
      <c r="AT1015" s="65" t="s">
        <v>1548</v>
      </c>
      <c r="AU1015" s="65" t="s">
        <v>1549</v>
      </c>
      <c r="AV1015" s="6" t="s">
        <v>1550</v>
      </c>
      <c r="AW1015" s="6" t="s">
        <v>1551</v>
      </c>
      <c r="AX1015" s="6" t="s">
        <v>1552</v>
      </c>
      <c r="AY1015" s="6" t="s">
        <v>1553</v>
      </c>
      <c r="AZ1015" s="6" t="s">
        <v>1554</v>
      </c>
      <c r="BA1015" s="6" t="s">
        <v>1555</v>
      </c>
      <c r="BB1015" s="6" t="s">
        <v>1556</v>
      </c>
      <c r="BC1015" s="6" t="s">
        <v>1557</v>
      </c>
      <c r="BD1015" s="6" t="s">
        <v>1558</v>
      </c>
      <c r="BE1015" s="6" t="s">
        <v>1559</v>
      </c>
      <c r="BF1015" s="6" t="s">
        <v>1560</v>
      </c>
      <c r="BZ1015" s="172"/>
      <c r="CA1015" s="172"/>
      <c r="CB1015" s="110"/>
      <c r="CC1015" s="110"/>
      <c r="CF1015" s="172"/>
      <c r="CG1015" s="172"/>
      <c r="CH1015" s="172"/>
      <c r="CI1015" s="110"/>
      <c r="CJ1015" s="16"/>
      <c r="CK1015" s="172"/>
      <c r="CL1015" s="172"/>
      <c r="CM1015" s="172"/>
      <c r="CN1015" s="110"/>
      <c r="CO1015" s="16"/>
    </row>
    <row r="1016" spans="1:93" x14ac:dyDescent="0.25">
      <c r="A1016" s="133" t="s">
        <v>1645</v>
      </c>
      <c r="B1016" s="133" t="s">
        <v>250</v>
      </c>
      <c r="C1016" s="117">
        <v>4</v>
      </c>
      <c r="D1016" s="117">
        <v>4</v>
      </c>
      <c r="E1016" s="117">
        <v>0</v>
      </c>
      <c r="F1016" s="117">
        <v>1</v>
      </c>
      <c r="G1016" s="117">
        <v>3</v>
      </c>
      <c r="H1016" s="117">
        <v>0</v>
      </c>
      <c r="I1016" s="117">
        <v>0</v>
      </c>
      <c r="J1016" s="117">
        <v>0</v>
      </c>
      <c r="K1016" s="169">
        <f t="shared" si="187"/>
        <v>4</v>
      </c>
      <c r="L1016" s="24"/>
      <c r="M1016" s="116">
        <v>5</v>
      </c>
      <c r="N1016" s="166"/>
      <c r="O1016" s="166"/>
      <c r="P1016" s="166"/>
      <c r="Q1016" s="167"/>
      <c r="S1016" s="9" t="s">
        <v>1477</v>
      </c>
      <c r="T1016" s="20">
        <v>0</v>
      </c>
      <c r="U1016" s="20">
        <v>2</v>
      </c>
      <c r="V1016" s="20">
        <v>3</v>
      </c>
      <c r="W1016" s="20">
        <v>0</v>
      </c>
      <c r="X1016" s="20">
        <v>0</v>
      </c>
      <c r="Y1016" s="9">
        <f t="shared" si="188"/>
        <v>5</v>
      </c>
      <c r="AL1016" s="6" t="s">
        <v>1579</v>
      </c>
      <c r="AM1016" s="62">
        <v>0</v>
      </c>
      <c r="AN1016" s="62">
        <v>0</v>
      </c>
      <c r="AO1016" s="62">
        <v>0</v>
      </c>
      <c r="AP1016" s="62">
        <v>0</v>
      </c>
      <c r="AQ1016" s="62">
        <v>0</v>
      </c>
      <c r="AR1016" s="62">
        <v>0</v>
      </c>
      <c r="AS1016" s="62">
        <v>0</v>
      </c>
      <c r="AT1016" s="61">
        <v>0</v>
      </c>
      <c r="AU1016" s="61">
        <v>0</v>
      </c>
      <c r="AV1016" s="62">
        <v>0</v>
      </c>
      <c r="AW1016" s="62">
        <v>0</v>
      </c>
      <c r="AX1016" s="62">
        <v>0</v>
      </c>
      <c r="AY1016" s="62">
        <v>0</v>
      </c>
      <c r="AZ1016" s="62">
        <v>0</v>
      </c>
      <c r="BA1016" s="62">
        <v>0</v>
      </c>
      <c r="BB1016" s="62">
        <v>0</v>
      </c>
      <c r="BC1016" s="62">
        <v>0</v>
      </c>
      <c r="BD1016" s="62">
        <v>0</v>
      </c>
      <c r="BE1016" s="62">
        <v>0</v>
      </c>
      <c r="BF1016" s="62">
        <v>0</v>
      </c>
      <c r="BH1016" s="6" t="s">
        <v>1579</v>
      </c>
      <c r="BZ1016" s="172"/>
      <c r="CA1016" s="172"/>
      <c r="CB1016" s="110"/>
      <c r="CC1016" s="110"/>
      <c r="CF1016" s="172"/>
      <c r="CG1016" s="172"/>
      <c r="CH1016" s="172"/>
      <c r="CI1016" s="110"/>
      <c r="CJ1016" s="16"/>
      <c r="CK1016" s="172"/>
      <c r="CL1016" s="172"/>
      <c r="CM1016" s="172"/>
      <c r="CN1016" s="110"/>
      <c r="CO1016" s="16"/>
    </row>
    <row r="1017" spans="1:93" x14ac:dyDescent="0.25">
      <c r="A1017" s="131" t="s">
        <v>174</v>
      </c>
      <c r="B1017" s="157" t="s">
        <v>571</v>
      </c>
      <c r="C1017" s="34">
        <v>5</v>
      </c>
      <c r="D1017" s="34">
        <v>5</v>
      </c>
      <c r="E1017" s="34">
        <v>0</v>
      </c>
      <c r="F1017" s="34">
        <v>2</v>
      </c>
      <c r="G1017" s="34">
        <v>3</v>
      </c>
      <c r="H1017" s="34">
        <v>0</v>
      </c>
      <c r="I1017" s="34">
        <v>0</v>
      </c>
      <c r="J1017" s="139">
        <v>0</v>
      </c>
      <c r="K1017" s="168">
        <f t="shared" si="187"/>
        <v>5</v>
      </c>
      <c r="L1017" s="24"/>
      <c r="M1017" s="116"/>
      <c r="N1017" s="166"/>
      <c r="O1017" s="166"/>
      <c r="P1017" s="166"/>
      <c r="Q1017" s="167"/>
      <c r="S1017" s="9" t="s">
        <v>1478</v>
      </c>
      <c r="T1017" s="20">
        <v>0</v>
      </c>
      <c r="U1017" s="20">
        <v>2</v>
      </c>
      <c r="V1017" s="20">
        <v>3</v>
      </c>
      <c r="W1017" s="20">
        <v>6</v>
      </c>
      <c r="X1017" s="20">
        <v>0</v>
      </c>
      <c r="Y1017" s="9">
        <f t="shared" si="188"/>
        <v>11</v>
      </c>
      <c r="AL1017" s="6" t="s">
        <v>1580</v>
      </c>
      <c r="AM1017" s="62">
        <v>0</v>
      </c>
      <c r="AN1017" s="62">
        <v>0</v>
      </c>
      <c r="AO1017" s="62">
        <v>0</v>
      </c>
      <c r="AP1017" s="62">
        <v>0</v>
      </c>
      <c r="AQ1017" s="62">
        <v>0</v>
      </c>
      <c r="AR1017" s="62">
        <v>0</v>
      </c>
      <c r="AS1017" s="62">
        <v>0</v>
      </c>
      <c r="AT1017" s="61">
        <v>0</v>
      </c>
      <c r="AU1017" s="61">
        <v>0</v>
      </c>
      <c r="AV1017" s="62">
        <v>0</v>
      </c>
      <c r="AW1017" s="62">
        <v>0</v>
      </c>
      <c r="AX1017" s="62">
        <v>0</v>
      </c>
      <c r="AY1017" s="62">
        <v>0</v>
      </c>
      <c r="AZ1017" s="62">
        <v>0</v>
      </c>
      <c r="BA1017" s="62">
        <v>0</v>
      </c>
      <c r="BB1017" s="62">
        <v>0</v>
      </c>
      <c r="BC1017" s="62">
        <v>0</v>
      </c>
      <c r="BD1017" s="62">
        <v>0</v>
      </c>
      <c r="BE1017" s="62">
        <v>0</v>
      </c>
      <c r="BF1017" s="62">
        <v>0</v>
      </c>
      <c r="BH1017" s="6" t="s">
        <v>1580</v>
      </c>
      <c r="BZ1017" s="172"/>
      <c r="CA1017" s="172"/>
      <c r="CB1017" s="110"/>
      <c r="CC1017" s="110"/>
      <c r="CF1017" s="172"/>
      <c r="CG1017" s="172"/>
      <c r="CH1017" s="172"/>
      <c r="CI1017" s="110"/>
      <c r="CJ1017" s="16"/>
      <c r="CK1017" s="172"/>
      <c r="CL1017" s="172"/>
      <c r="CM1017" s="172"/>
      <c r="CN1017" s="110"/>
      <c r="CO1017" s="16"/>
    </row>
    <row r="1018" spans="1:93" x14ac:dyDescent="0.25">
      <c r="A1018" s="131" t="s">
        <v>174</v>
      </c>
      <c r="B1018" s="131" t="s">
        <v>250</v>
      </c>
      <c r="C1018" s="34">
        <v>6</v>
      </c>
      <c r="D1018" s="34">
        <v>6</v>
      </c>
      <c r="E1018" s="43">
        <v>0</v>
      </c>
      <c r="F1018" s="43">
        <v>0</v>
      </c>
      <c r="G1018" s="43">
        <v>0</v>
      </c>
      <c r="H1018" s="43">
        <v>6</v>
      </c>
      <c r="I1018" s="43">
        <v>0</v>
      </c>
      <c r="J1018" s="138">
        <v>0</v>
      </c>
      <c r="K1018" s="168">
        <f t="shared" si="187"/>
        <v>6</v>
      </c>
      <c r="L1018" s="24"/>
      <c r="M1018" s="116">
        <v>11</v>
      </c>
      <c r="N1018" s="166"/>
      <c r="O1018" s="166"/>
      <c r="P1018" s="166"/>
      <c r="Q1018" s="167"/>
      <c r="S1018" s="40" t="s">
        <v>1479</v>
      </c>
      <c r="T1018" s="38">
        <v>0</v>
      </c>
      <c r="U1018" s="38">
        <v>7</v>
      </c>
      <c r="V1018" s="38">
        <v>3</v>
      </c>
      <c r="W1018" s="38">
        <v>13</v>
      </c>
      <c r="X1018" s="38">
        <v>1</v>
      </c>
      <c r="Y1018" s="9">
        <f t="shared" si="188"/>
        <v>24</v>
      </c>
      <c r="AL1018" s="6" t="s">
        <v>1581</v>
      </c>
      <c r="AM1018" s="62">
        <v>0</v>
      </c>
      <c r="AN1018" s="62">
        <v>0</v>
      </c>
      <c r="AO1018" s="62">
        <v>0</v>
      </c>
      <c r="AP1018" s="62">
        <v>0</v>
      </c>
      <c r="AQ1018" s="62">
        <v>0</v>
      </c>
      <c r="AR1018" s="62">
        <v>0</v>
      </c>
      <c r="AS1018" s="62">
        <v>0</v>
      </c>
      <c r="AT1018" s="61">
        <v>0</v>
      </c>
      <c r="AU1018" s="61">
        <v>0</v>
      </c>
      <c r="AV1018" s="62">
        <v>0</v>
      </c>
      <c r="AW1018" s="62">
        <v>0</v>
      </c>
      <c r="AX1018" s="62">
        <v>1</v>
      </c>
      <c r="AY1018" s="62">
        <v>0</v>
      </c>
      <c r="AZ1018" s="62">
        <v>0</v>
      </c>
      <c r="BA1018" s="62">
        <v>0</v>
      </c>
      <c r="BB1018" s="62">
        <v>0</v>
      </c>
      <c r="BC1018" s="62">
        <v>0</v>
      </c>
      <c r="BD1018" s="62">
        <v>0</v>
      </c>
      <c r="BE1018" s="62">
        <v>0</v>
      </c>
      <c r="BF1018" s="62">
        <v>0</v>
      </c>
      <c r="BH1018" s="6" t="s">
        <v>1581</v>
      </c>
      <c r="BZ1018" s="172"/>
      <c r="CA1018" s="172"/>
      <c r="CB1018" s="110"/>
      <c r="CC1018" s="110"/>
      <c r="CF1018" s="172"/>
      <c r="CG1018" s="172"/>
      <c r="CH1018" s="172"/>
      <c r="CI1018" s="110"/>
      <c r="CJ1018" s="16"/>
      <c r="CK1018" s="172"/>
      <c r="CL1018" s="172"/>
      <c r="CM1018" s="172"/>
      <c r="CN1018" s="110"/>
      <c r="CO1018" s="16"/>
    </row>
    <row r="1019" spans="1:93" x14ac:dyDescent="0.25">
      <c r="A1019" s="133" t="s">
        <v>177</v>
      </c>
      <c r="B1019" s="133" t="s">
        <v>571</v>
      </c>
      <c r="C1019" s="117">
        <v>8</v>
      </c>
      <c r="D1019" s="117">
        <v>8</v>
      </c>
      <c r="E1019" s="89">
        <v>0</v>
      </c>
      <c r="F1019" s="89">
        <v>2</v>
      </c>
      <c r="G1019" s="89">
        <v>3</v>
      </c>
      <c r="H1019" s="89">
        <v>3</v>
      </c>
      <c r="I1019" s="89">
        <v>0</v>
      </c>
      <c r="J1019" s="89">
        <v>0</v>
      </c>
      <c r="K1019" s="169">
        <f t="shared" si="187"/>
        <v>8</v>
      </c>
      <c r="L1019" s="25"/>
      <c r="M1019" s="111"/>
      <c r="N1019" s="166"/>
      <c r="O1019" s="166"/>
      <c r="P1019" s="166"/>
      <c r="Q1019" s="167"/>
      <c r="S1019" s="9" t="s">
        <v>1480</v>
      </c>
      <c r="T1019" s="20">
        <v>1</v>
      </c>
      <c r="U1019" s="20">
        <v>24</v>
      </c>
      <c r="V1019" s="20">
        <v>5</v>
      </c>
      <c r="W1019" s="20">
        <v>44</v>
      </c>
      <c r="X1019" s="20">
        <v>91</v>
      </c>
      <c r="Y1019" s="9">
        <f t="shared" si="188"/>
        <v>165</v>
      </c>
      <c r="AL1019" s="6" t="s">
        <v>1582</v>
      </c>
      <c r="AM1019" s="62">
        <v>0</v>
      </c>
      <c r="AN1019" s="62">
        <v>0</v>
      </c>
      <c r="AO1019" s="62">
        <v>0</v>
      </c>
      <c r="AP1019" s="62">
        <v>0</v>
      </c>
      <c r="AQ1019" s="62">
        <v>0</v>
      </c>
      <c r="AR1019" s="62">
        <v>0</v>
      </c>
      <c r="AS1019" s="62">
        <v>0</v>
      </c>
      <c r="AT1019" s="61">
        <v>0</v>
      </c>
      <c r="AU1019" s="61">
        <v>0</v>
      </c>
      <c r="AV1019" s="62">
        <v>0</v>
      </c>
      <c r="AW1019" s="62">
        <v>0</v>
      </c>
      <c r="AX1019" s="62">
        <v>1</v>
      </c>
      <c r="AY1019" s="62">
        <v>0</v>
      </c>
      <c r="AZ1019" s="62">
        <v>0</v>
      </c>
      <c r="BA1019" s="62">
        <v>0</v>
      </c>
      <c r="BB1019" s="62">
        <v>0</v>
      </c>
      <c r="BC1019" s="62">
        <v>0</v>
      </c>
      <c r="BD1019" s="62">
        <v>0</v>
      </c>
      <c r="BE1019" s="62">
        <v>0</v>
      </c>
      <c r="BF1019" s="62">
        <v>0</v>
      </c>
      <c r="BH1019" s="6" t="s">
        <v>1582</v>
      </c>
      <c r="BZ1019" s="172"/>
      <c r="CA1019" s="172"/>
      <c r="CB1019" s="110"/>
      <c r="CC1019" s="110"/>
      <c r="CF1019" s="172"/>
      <c r="CG1019" s="172"/>
      <c r="CH1019" s="172"/>
      <c r="CI1019" s="110"/>
      <c r="CJ1019" s="16"/>
      <c r="CK1019" s="172"/>
      <c r="CL1019" s="172"/>
      <c r="CM1019" s="172"/>
      <c r="CN1019" s="110"/>
      <c r="CO1019" s="16"/>
    </row>
    <row r="1020" spans="1:93" x14ac:dyDescent="0.25">
      <c r="A1020" s="133" t="s">
        <v>177</v>
      </c>
      <c r="B1020" s="133" t="s">
        <v>690</v>
      </c>
      <c r="C1020" s="117">
        <v>1</v>
      </c>
      <c r="D1020" s="117">
        <v>1</v>
      </c>
      <c r="E1020" s="89">
        <v>0</v>
      </c>
      <c r="F1020" s="89">
        <v>1</v>
      </c>
      <c r="G1020" s="89">
        <v>0</v>
      </c>
      <c r="H1020" s="89">
        <v>0</v>
      </c>
      <c r="I1020" s="89">
        <v>0</v>
      </c>
      <c r="J1020" s="89">
        <v>0</v>
      </c>
      <c r="K1020" s="169">
        <f t="shared" si="187"/>
        <v>1</v>
      </c>
      <c r="L1020" s="24"/>
      <c r="M1020" s="116"/>
      <c r="N1020" s="166"/>
      <c r="O1020" s="166"/>
      <c r="P1020" s="166"/>
      <c r="Q1020" s="167"/>
      <c r="S1020" s="40" t="s">
        <v>1481</v>
      </c>
      <c r="T1020" s="38">
        <v>6</v>
      </c>
      <c r="U1020" s="38">
        <v>58</v>
      </c>
      <c r="V1020" s="38">
        <v>14</v>
      </c>
      <c r="W1020" s="38">
        <v>139</v>
      </c>
      <c r="X1020" s="38">
        <v>522</v>
      </c>
      <c r="Y1020" s="9">
        <f t="shared" si="188"/>
        <v>739</v>
      </c>
      <c r="AL1020" s="6" t="s">
        <v>1583</v>
      </c>
      <c r="AM1020" s="62">
        <v>364</v>
      </c>
      <c r="AN1020" s="62">
        <v>349</v>
      </c>
      <c r="AO1020" s="62">
        <v>510</v>
      </c>
      <c r="AP1020" s="62">
        <v>535</v>
      </c>
      <c r="AQ1020" s="62">
        <v>579</v>
      </c>
      <c r="AR1020" s="62">
        <v>91</v>
      </c>
      <c r="AS1020" s="62">
        <v>181</v>
      </c>
      <c r="AT1020" s="61">
        <v>166</v>
      </c>
      <c r="AU1020" s="61">
        <v>123</v>
      </c>
      <c r="AV1020" s="62">
        <v>6</v>
      </c>
      <c r="AW1020" s="62">
        <v>0</v>
      </c>
      <c r="AX1020" s="62">
        <v>1</v>
      </c>
      <c r="AY1020" s="62">
        <v>0</v>
      </c>
      <c r="AZ1020" s="62">
        <v>0</v>
      </c>
      <c r="BA1020" s="62">
        <v>0</v>
      </c>
      <c r="BB1020" s="62">
        <v>0</v>
      </c>
      <c r="BC1020" s="62">
        <v>0</v>
      </c>
      <c r="BD1020" s="62">
        <v>0</v>
      </c>
      <c r="BE1020" s="62">
        <v>0</v>
      </c>
      <c r="BF1020" s="62">
        <v>0</v>
      </c>
      <c r="BH1020" s="6" t="s">
        <v>1583</v>
      </c>
      <c r="BZ1020" s="172"/>
      <c r="CA1020" s="172"/>
      <c r="CB1020" s="110"/>
      <c r="CC1020" s="110"/>
      <c r="CF1020" s="172"/>
      <c r="CG1020" s="172"/>
      <c r="CH1020" s="172"/>
      <c r="CI1020" s="110"/>
      <c r="CJ1020" s="16"/>
      <c r="CK1020" s="172"/>
      <c r="CL1020" s="172"/>
      <c r="CM1020" s="172"/>
      <c r="CN1020" s="110"/>
      <c r="CO1020" s="16"/>
    </row>
    <row r="1021" spans="1:93" x14ac:dyDescent="0.25">
      <c r="A1021" s="133" t="s">
        <v>177</v>
      </c>
      <c r="B1021" s="133" t="s">
        <v>250</v>
      </c>
      <c r="C1021" s="117">
        <v>15</v>
      </c>
      <c r="D1021" s="117">
        <v>15</v>
      </c>
      <c r="E1021" s="89">
        <v>0</v>
      </c>
      <c r="F1021" s="89">
        <v>4</v>
      </c>
      <c r="G1021" s="89">
        <v>0</v>
      </c>
      <c r="H1021" s="89">
        <v>10</v>
      </c>
      <c r="I1021" s="89">
        <v>1</v>
      </c>
      <c r="J1021" s="89">
        <v>0</v>
      </c>
      <c r="K1021" s="169">
        <f t="shared" si="187"/>
        <v>15</v>
      </c>
      <c r="L1021" s="24"/>
      <c r="M1021" s="116">
        <v>24</v>
      </c>
      <c r="N1021" s="16"/>
      <c r="O1021" s="16"/>
      <c r="P1021" s="16"/>
      <c r="Q1021" s="16"/>
      <c r="S1021" s="10" t="s">
        <v>1482</v>
      </c>
      <c r="T1021" s="20">
        <v>13</v>
      </c>
      <c r="U1021" s="20">
        <v>26</v>
      </c>
      <c r="V1021" s="20">
        <v>31</v>
      </c>
      <c r="W1021" s="20">
        <v>196</v>
      </c>
      <c r="X1021" s="20">
        <v>76</v>
      </c>
      <c r="Y1021" s="9">
        <f t="shared" si="188"/>
        <v>342</v>
      </c>
      <c r="AL1021" s="6" t="s">
        <v>1599</v>
      </c>
      <c r="AM1021" s="62">
        <v>3</v>
      </c>
      <c r="AN1021" s="62">
        <v>0</v>
      </c>
      <c r="AO1021" s="62">
        <v>1</v>
      </c>
      <c r="AP1021" s="62">
        <v>1</v>
      </c>
      <c r="AQ1021" s="62">
        <v>1</v>
      </c>
      <c r="AR1021" s="62">
        <v>0</v>
      </c>
      <c r="AS1021" s="62">
        <v>0</v>
      </c>
      <c r="AT1021" s="61">
        <v>0</v>
      </c>
      <c r="AU1021" s="61">
        <v>0</v>
      </c>
      <c r="AV1021" s="62">
        <v>1</v>
      </c>
      <c r="AW1021" s="62">
        <v>2</v>
      </c>
      <c r="AX1021" s="62">
        <v>1</v>
      </c>
      <c r="AY1021" s="62">
        <v>1</v>
      </c>
      <c r="AZ1021" s="62">
        <v>0</v>
      </c>
      <c r="BA1021" s="62">
        <v>0</v>
      </c>
      <c r="BB1021" s="62">
        <v>1</v>
      </c>
      <c r="BC1021" s="62">
        <v>0</v>
      </c>
      <c r="BD1021" s="62">
        <v>0</v>
      </c>
      <c r="BE1021" s="62">
        <v>0</v>
      </c>
      <c r="BF1021" s="62">
        <v>1</v>
      </c>
      <c r="BH1021" s="6" t="s">
        <v>1599</v>
      </c>
      <c r="BZ1021" s="172"/>
      <c r="CA1021" s="172"/>
      <c r="CB1021" s="110"/>
      <c r="CC1021" s="110"/>
      <c r="CF1021" s="172"/>
      <c r="CG1021" s="172"/>
      <c r="CH1021" s="172"/>
      <c r="CI1021" s="110"/>
      <c r="CJ1021" s="16"/>
      <c r="CK1021" s="172"/>
      <c r="CL1021" s="172"/>
      <c r="CM1021" s="172"/>
      <c r="CN1021" s="110"/>
      <c r="CO1021" s="16"/>
    </row>
    <row r="1022" spans="1:93" x14ac:dyDescent="0.25">
      <c r="A1022" s="131" t="s">
        <v>180</v>
      </c>
      <c r="B1022" s="131" t="s">
        <v>571</v>
      </c>
      <c r="C1022" s="34">
        <v>17</v>
      </c>
      <c r="D1022" s="34">
        <v>17</v>
      </c>
      <c r="E1022" s="43">
        <v>0</v>
      </c>
      <c r="F1022" s="43">
        <v>5</v>
      </c>
      <c r="G1022" s="43">
        <v>3</v>
      </c>
      <c r="H1022" s="43">
        <v>9</v>
      </c>
      <c r="I1022" s="43">
        <v>0</v>
      </c>
      <c r="J1022" s="138">
        <v>0</v>
      </c>
      <c r="K1022" s="168">
        <f t="shared" si="187"/>
        <v>17</v>
      </c>
      <c r="L1022" s="24"/>
      <c r="M1022" s="116"/>
      <c r="N1022" s="73"/>
      <c r="O1022" s="73"/>
      <c r="P1022" s="73"/>
      <c r="Q1022" s="73"/>
      <c r="T1022" s="6">
        <f>SUM(T1013:T1021)</f>
        <v>20</v>
      </c>
      <c r="U1022" s="6">
        <f>SUM(U1013:U1021)</f>
        <v>122</v>
      </c>
      <c r="V1022" s="6">
        <f>SUM(V1013:V1021)</f>
        <v>59</v>
      </c>
      <c r="W1022" s="6">
        <f>SUM(W1013:W1021)</f>
        <v>398</v>
      </c>
      <c r="X1022" s="6">
        <f>SUM(X1013:X1021)</f>
        <v>690</v>
      </c>
      <c r="Y1022" s="9">
        <f t="shared" si="188"/>
        <v>1289</v>
      </c>
      <c r="AL1022" s="6" t="s">
        <v>1600</v>
      </c>
      <c r="AM1022" s="62">
        <v>3</v>
      </c>
      <c r="AN1022" s="62">
        <v>3</v>
      </c>
      <c r="AO1022" s="62">
        <v>1</v>
      </c>
      <c r="AP1022" s="62">
        <v>1</v>
      </c>
      <c r="AQ1022" s="62">
        <v>1</v>
      </c>
      <c r="AR1022" s="62">
        <v>0</v>
      </c>
      <c r="AS1022" s="62">
        <v>0</v>
      </c>
      <c r="AT1022" s="61">
        <v>0</v>
      </c>
      <c r="AU1022" s="61">
        <v>1</v>
      </c>
      <c r="AV1022" s="62">
        <v>1</v>
      </c>
      <c r="AW1022" s="62">
        <v>0</v>
      </c>
      <c r="AX1022" s="62">
        <v>0</v>
      </c>
      <c r="AY1022" s="62">
        <v>1</v>
      </c>
      <c r="AZ1022" s="62">
        <v>0</v>
      </c>
      <c r="BA1022" s="62">
        <v>0</v>
      </c>
      <c r="BB1022" s="62">
        <v>1</v>
      </c>
      <c r="BC1022" s="62">
        <v>0</v>
      </c>
      <c r="BD1022" s="62">
        <v>0</v>
      </c>
      <c r="BE1022" s="62">
        <v>0</v>
      </c>
      <c r="BF1022" s="62">
        <v>0</v>
      </c>
      <c r="BH1022" s="6" t="s">
        <v>1600</v>
      </c>
      <c r="BZ1022" s="172"/>
      <c r="CA1022" s="172"/>
      <c r="CB1022" s="110"/>
      <c r="CC1022" s="110"/>
      <c r="CF1022" s="172"/>
      <c r="CG1022" s="172"/>
      <c r="CH1022" s="172"/>
      <c r="CI1022" s="110"/>
      <c r="CJ1022" s="16"/>
      <c r="CK1022" s="172"/>
      <c r="CL1022" s="172"/>
      <c r="CM1022" s="172"/>
      <c r="CN1022" s="110"/>
      <c r="CO1022" s="16"/>
    </row>
    <row r="1023" spans="1:93" x14ac:dyDescent="0.25">
      <c r="A1023" s="131" t="s">
        <v>180</v>
      </c>
      <c r="B1023" s="131" t="s">
        <v>688</v>
      </c>
      <c r="C1023" s="34">
        <v>12</v>
      </c>
      <c r="D1023" s="34">
        <v>11</v>
      </c>
      <c r="E1023" s="43">
        <v>0</v>
      </c>
      <c r="F1023" s="43">
        <v>1</v>
      </c>
      <c r="G1023" s="43">
        <v>0</v>
      </c>
      <c r="H1023" s="43">
        <v>8</v>
      </c>
      <c r="I1023" s="43">
        <v>2</v>
      </c>
      <c r="J1023" s="138">
        <v>0</v>
      </c>
      <c r="K1023" s="168">
        <f t="shared" si="187"/>
        <v>11</v>
      </c>
      <c r="L1023" s="24"/>
      <c r="M1023" s="116"/>
      <c r="N1023" s="73"/>
      <c r="O1023" s="73"/>
      <c r="P1023" s="73"/>
      <c r="Q1023" s="73"/>
      <c r="AL1023" s="6" t="s">
        <v>1601</v>
      </c>
      <c r="AM1023" s="62">
        <v>10</v>
      </c>
      <c r="AN1023" s="62">
        <v>3</v>
      </c>
      <c r="AO1023" s="62">
        <v>5</v>
      </c>
      <c r="AP1023" s="62">
        <v>3</v>
      </c>
      <c r="AQ1023" s="62">
        <v>2</v>
      </c>
      <c r="AR1023" s="62">
        <v>0</v>
      </c>
      <c r="AS1023" s="62">
        <v>0</v>
      </c>
      <c r="AT1023" s="61">
        <v>0</v>
      </c>
      <c r="AU1023" s="61">
        <v>1</v>
      </c>
      <c r="AV1023" s="62">
        <v>1</v>
      </c>
      <c r="AW1023" s="62">
        <v>0</v>
      </c>
      <c r="AX1023" s="62">
        <v>0</v>
      </c>
      <c r="AY1023" s="62">
        <v>1</v>
      </c>
      <c r="AZ1023" s="62">
        <v>0</v>
      </c>
      <c r="BA1023" s="62">
        <v>0</v>
      </c>
      <c r="BB1023" s="62">
        <v>1</v>
      </c>
      <c r="BC1023" s="62">
        <v>0</v>
      </c>
      <c r="BD1023" s="62">
        <v>0</v>
      </c>
      <c r="BE1023" s="62">
        <v>0</v>
      </c>
      <c r="BF1023" s="62">
        <v>0</v>
      </c>
      <c r="BH1023" s="6" t="s">
        <v>1601</v>
      </c>
      <c r="BZ1023" s="172"/>
      <c r="CA1023" s="172"/>
      <c r="CB1023" s="110"/>
      <c r="CC1023" s="110"/>
      <c r="CF1023" s="172"/>
      <c r="CG1023" s="172"/>
      <c r="CH1023" s="172"/>
      <c r="CI1023" s="110"/>
      <c r="CJ1023" s="16"/>
      <c r="CK1023" s="172"/>
      <c r="CL1023" s="172"/>
      <c r="CM1023" s="172"/>
      <c r="CN1023" s="110"/>
      <c r="CO1023" s="16"/>
    </row>
    <row r="1024" spans="1:93" x14ac:dyDescent="0.25">
      <c r="A1024" s="131" t="s">
        <v>180</v>
      </c>
      <c r="B1024" s="131" t="s">
        <v>690</v>
      </c>
      <c r="C1024" s="34">
        <v>1</v>
      </c>
      <c r="D1024" s="34">
        <v>1</v>
      </c>
      <c r="E1024" s="43">
        <v>0</v>
      </c>
      <c r="F1024" s="43">
        <v>1</v>
      </c>
      <c r="G1024" s="43">
        <v>0</v>
      </c>
      <c r="H1024" s="43">
        <v>0</v>
      </c>
      <c r="I1024" s="43">
        <v>0</v>
      </c>
      <c r="J1024" s="138">
        <v>0</v>
      </c>
      <c r="K1024" s="168">
        <f t="shared" si="187"/>
        <v>1</v>
      </c>
      <c r="L1024" s="24"/>
      <c r="M1024" s="116"/>
      <c r="N1024" s="73"/>
      <c r="O1024" s="73"/>
      <c r="P1024" s="73"/>
      <c r="Q1024" s="73"/>
      <c r="AL1024" s="6" t="s">
        <v>1603</v>
      </c>
      <c r="AM1024" s="62">
        <v>51</v>
      </c>
      <c r="AN1024" s="62">
        <v>46</v>
      </c>
      <c r="AO1024" s="62">
        <v>37</v>
      </c>
      <c r="AP1024" s="62">
        <v>28</v>
      </c>
      <c r="AQ1024" s="62">
        <v>23</v>
      </c>
      <c r="AR1024" s="62">
        <v>12</v>
      </c>
      <c r="AS1024" s="62">
        <v>18</v>
      </c>
      <c r="AT1024" s="61">
        <v>8</v>
      </c>
      <c r="AU1024" s="61">
        <v>10</v>
      </c>
      <c r="AV1024" s="62">
        <v>4</v>
      </c>
      <c r="AW1024" s="62">
        <v>1</v>
      </c>
      <c r="AX1024" s="62">
        <v>5</v>
      </c>
      <c r="AY1024" s="62">
        <v>3</v>
      </c>
      <c r="AZ1024" s="62">
        <v>0</v>
      </c>
      <c r="BA1024" s="62">
        <v>0</v>
      </c>
      <c r="BB1024" s="62">
        <v>2</v>
      </c>
      <c r="BC1024" s="62">
        <v>0</v>
      </c>
      <c r="BD1024" s="62">
        <v>0</v>
      </c>
      <c r="BE1024" s="62">
        <v>0</v>
      </c>
      <c r="BF1024" s="62">
        <v>4</v>
      </c>
      <c r="BH1024" s="6" t="s">
        <v>1603</v>
      </c>
      <c r="BZ1024" s="172"/>
      <c r="CA1024" s="172"/>
      <c r="CB1024" s="110"/>
      <c r="CC1024" s="110"/>
      <c r="CF1024" s="172"/>
      <c r="CG1024" s="172"/>
      <c r="CH1024" s="172"/>
      <c r="CI1024" s="110"/>
      <c r="CJ1024" s="16"/>
      <c r="CK1024" s="172"/>
      <c r="CL1024" s="172"/>
      <c r="CM1024" s="172"/>
      <c r="CN1024" s="110"/>
      <c r="CO1024" s="16"/>
    </row>
    <row r="1025" spans="1:93" x14ac:dyDescent="0.25">
      <c r="A1025" s="131" t="s">
        <v>180</v>
      </c>
      <c r="B1025" s="131" t="s">
        <v>250</v>
      </c>
      <c r="C1025" s="34">
        <v>153</v>
      </c>
      <c r="D1025" s="34">
        <v>136</v>
      </c>
      <c r="E1025" s="43">
        <v>1</v>
      </c>
      <c r="F1025" s="43">
        <v>17</v>
      </c>
      <c r="G1025" s="43">
        <v>2</v>
      </c>
      <c r="H1025" s="43">
        <v>27</v>
      </c>
      <c r="I1025" s="43">
        <v>89</v>
      </c>
      <c r="J1025" s="138">
        <v>0</v>
      </c>
      <c r="K1025" s="168">
        <f t="shared" si="187"/>
        <v>136</v>
      </c>
      <c r="L1025" s="24"/>
      <c r="M1025" s="116">
        <f>SUM(K1022:K1025)</f>
        <v>165</v>
      </c>
      <c r="N1025" s="73"/>
      <c r="O1025" s="73"/>
      <c r="P1025" s="73"/>
      <c r="Q1025" s="73"/>
      <c r="S1025" s="9" t="s">
        <v>1505</v>
      </c>
      <c r="T1025" s="9" t="s">
        <v>80</v>
      </c>
      <c r="U1025" s="9" t="s">
        <v>51</v>
      </c>
      <c r="V1025" s="9" t="s">
        <v>97</v>
      </c>
      <c r="W1025" s="9" t="s">
        <v>63</v>
      </c>
      <c r="X1025" s="9" t="s">
        <v>59</v>
      </c>
      <c r="Y1025" s="9" t="s">
        <v>55</v>
      </c>
      <c r="BZ1025" s="172"/>
      <c r="CA1025" s="172"/>
      <c r="CB1025" s="110"/>
      <c r="CC1025" s="111"/>
      <c r="CF1025" s="172"/>
      <c r="CG1025" s="172"/>
      <c r="CH1025" s="172"/>
      <c r="CI1025" s="110"/>
      <c r="CJ1025" s="16"/>
      <c r="CK1025" s="172"/>
      <c r="CL1025" s="172"/>
      <c r="CM1025" s="172"/>
      <c r="CN1025" s="110"/>
      <c r="CO1025" s="16"/>
    </row>
    <row r="1026" spans="1:93" x14ac:dyDescent="0.25">
      <c r="A1026" s="133" t="s">
        <v>183</v>
      </c>
      <c r="B1026" s="133" t="s">
        <v>571</v>
      </c>
      <c r="C1026" s="89">
        <v>56</v>
      </c>
      <c r="D1026" s="89">
        <v>55</v>
      </c>
      <c r="E1026" s="89">
        <v>1</v>
      </c>
      <c r="F1026" s="89">
        <v>19</v>
      </c>
      <c r="G1026" s="89">
        <v>5</v>
      </c>
      <c r="H1026" s="89">
        <v>30</v>
      </c>
      <c r="I1026" s="89">
        <v>0</v>
      </c>
      <c r="J1026" s="89">
        <v>0</v>
      </c>
      <c r="K1026" s="169">
        <f t="shared" si="187"/>
        <v>55</v>
      </c>
      <c r="L1026" s="24"/>
      <c r="M1026" s="116"/>
      <c r="N1026" s="73"/>
      <c r="O1026" s="73"/>
      <c r="P1026" s="73"/>
      <c r="Q1026" s="73"/>
      <c r="S1026" s="9" t="s">
        <v>1640</v>
      </c>
      <c r="T1026" s="41">
        <v>0</v>
      </c>
      <c r="U1026" s="41">
        <v>0</v>
      </c>
      <c r="V1026" s="45">
        <v>0</v>
      </c>
      <c r="W1026" s="45">
        <v>0</v>
      </c>
      <c r="X1026" s="45">
        <v>0</v>
      </c>
      <c r="Y1026" s="9">
        <f t="shared" ref="Y1026:Y1035" si="189">SUM(T1026:X1026)</f>
        <v>0</v>
      </c>
      <c r="BZ1026" s="172"/>
      <c r="CA1026" s="172"/>
      <c r="CB1026" s="110"/>
      <c r="CC1026" s="111"/>
      <c r="CF1026" s="172"/>
      <c r="CG1026" s="172"/>
      <c r="CH1026" s="172"/>
      <c r="CI1026" s="110"/>
      <c r="CJ1026" s="16"/>
      <c r="CK1026" s="172"/>
      <c r="CL1026" s="172"/>
      <c r="CM1026" s="172"/>
      <c r="CN1026" s="110"/>
      <c r="CO1026" s="16"/>
    </row>
    <row r="1027" spans="1:93" x14ac:dyDescent="0.25">
      <c r="A1027" s="133" t="s">
        <v>183</v>
      </c>
      <c r="B1027" s="133" t="s">
        <v>688</v>
      </c>
      <c r="C1027" s="89">
        <v>111</v>
      </c>
      <c r="D1027" s="89">
        <v>110</v>
      </c>
      <c r="E1027" s="89">
        <v>0</v>
      </c>
      <c r="F1027" s="89">
        <v>3</v>
      </c>
      <c r="G1027" s="89">
        <v>0</v>
      </c>
      <c r="H1027" s="89">
        <v>39</v>
      </c>
      <c r="I1027" s="89">
        <v>68</v>
      </c>
      <c r="J1027" s="89">
        <v>0</v>
      </c>
      <c r="K1027" s="169">
        <f t="shared" si="187"/>
        <v>110</v>
      </c>
      <c r="L1027" s="153"/>
      <c r="M1027" s="140"/>
      <c r="N1027" s="73"/>
      <c r="O1027" s="73"/>
      <c r="P1027" s="73"/>
      <c r="Q1027" s="73"/>
      <c r="S1027" s="9" t="s">
        <v>1641</v>
      </c>
      <c r="T1027" s="45">
        <v>0</v>
      </c>
      <c r="U1027" s="45">
        <v>1</v>
      </c>
      <c r="V1027" s="45">
        <v>0</v>
      </c>
      <c r="W1027" s="45">
        <v>0</v>
      </c>
      <c r="X1027" s="45">
        <v>0</v>
      </c>
      <c r="Y1027" s="9">
        <f t="shared" si="189"/>
        <v>1</v>
      </c>
      <c r="BZ1027" s="172"/>
      <c r="CA1027" s="172"/>
      <c r="CB1027" s="110"/>
      <c r="CC1027" s="111"/>
      <c r="CF1027" s="172"/>
      <c r="CG1027" s="172"/>
      <c r="CH1027" s="172"/>
      <c r="CI1027" s="110"/>
      <c r="CJ1027" s="16"/>
      <c r="CK1027" s="172"/>
      <c r="CL1027" s="172"/>
      <c r="CM1027" s="172"/>
      <c r="CN1027" s="110"/>
      <c r="CO1027" s="16"/>
    </row>
    <row r="1028" spans="1:93" x14ac:dyDescent="0.25">
      <c r="A1028" s="133" t="s">
        <v>183</v>
      </c>
      <c r="B1028" s="133" t="s">
        <v>690</v>
      </c>
      <c r="C1028" s="89">
        <v>6</v>
      </c>
      <c r="D1028" s="89">
        <v>6</v>
      </c>
      <c r="E1028" s="89">
        <v>0</v>
      </c>
      <c r="F1028" s="89">
        <v>4</v>
      </c>
      <c r="G1028" s="89">
        <v>1</v>
      </c>
      <c r="H1028" s="89">
        <v>1</v>
      </c>
      <c r="I1028" s="89">
        <v>0</v>
      </c>
      <c r="J1028" s="89">
        <v>0</v>
      </c>
      <c r="K1028" s="169">
        <f t="shared" si="187"/>
        <v>6</v>
      </c>
      <c r="L1028" s="153"/>
      <c r="M1028" s="140"/>
      <c r="N1028" s="73"/>
      <c r="O1028" s="73"/>
      <c r="P1028" s="73"/>
      <c r="Q1028" s="73"/>
      <c r="S1028" s="9" t="s">
        <v>1642</v>
      </c>
      <c r="T1028" s="41">
        <v>0</v>
      </c>
      <c r="U1028" s="41">
        <v>1</v>
      </c>
      <c r="V1028" s="45">
        <v>0</v>
      </c>
      <c r="W1028" s="45">
        <v>0</v>
      </c>
      <c r="X1028" s="45">
        <v>0</v>
      </c>
      <c r="Y1028" s="9">
        <f t="shared" si="189"/>
        <v>1</v>
      </c>
      <c r="BZ1028" s="172"/>
      <c r="CA1028" s="172"/>
      <c r="CB1028" s="110"/>
      <c r="CC1028" s="111"/>
      <c r="CF1028" s="172"/>
      <c r="CG1028" s="172"/>
      <c r="CH1028" s="172"/>
      <c r="CI1028" s="110"/>
      <c r="CJ1028" s="16"/>
      <c r="CK1028" s="172"/>
      <c r="CL1028" s="172"/>
      <c r="CM1028" s="172"/>
      <c r="CN1028" s="110"/>
      <c r="CO1028" s="16"/>
    </row>
    <row r="1029" spans="1:93" x14ac:dyDescent="0.25">
      <c r="A1029" s="133" t="s">
        <v>183</v>
      </c>
      <c r="B1029" s="133" t="s">
        <v>248</v>
      </c>
      <c r="C1029" s="89">
        <v>5</v>
      </c>
      <c r="D1029" s="89">
        <v>5</v>
      </c>
      <c r="E1029" s="89">
        <v>0</v>
      </c>
      <c r="F1029" s="89">
        <v>3</v>
      </c>
      <c r="G1029" s="89">
        <v>0</v>
      </c>
      <c r="H1029" s="89">
        <v>2</v>
      </c>
      <c r="I1029" s="89">
        <v>0</v>
      </c>
      <c r="J1029" s="89">
        <v>0</v>
      </c>
      <c r="K1029" s="169">
        <f t="shared" si="187"/>
        <v>5</v>
      </c>
      <c r="L1029" s="140"/>
      <c r="M1029" s="140"/>
      <c r="N1029" s="73"/>
      <c r="O1029" s="73"/>
      <c r="P1029" s="73"/>
      <c r="Q1029" s="73"/>
      <c r="S1029" s="9" t="s">
        <v>1477</v>
      </c>
      <c r="T1029" s="20">
        <v>0</v>
      </c>
      <c r="U1029" s="20">
        <v>1</v>
      </c>
      <c r="V1029" s="20">
        <v>0</v>
      </c>
      <c r="W1029" s="20">
        <v>0</v>
      </c>
      <c r="X1029" s="20">
        <v>0</v>
      </c>
      <c r="Y1029" s="9">
        <f t="shared" si="189"/>
        <v>1</v>
      </c>
      <c r="BZ1029" s="172"/>
      <c r="CA1029" s="172"/>
      <c r="CB1029" s="110"/>
      <c r="CC1029" s="111"/>
      <c r="CF1029" s="172"/>
      <c r="CG1029" s="172"/>
      <c r="CH1029" s="172"/>
      <c r="CI1029" s="110"/>
      <c r="CJ1029" s="16"/>
      <c r="CK1029" s="172"/>
      <c r="CL1029" s="172"/>
      <c r="CM1029" s="172"/>
      <c r="CN1029" s="110"/>
      <c r="CO1029" s="16"/>
    </row>
    <row r="1030" spans="1:93" x14ac:dyDescent="0.25">
      <c r="A1030" s="133" t="s">
        <v>183</v>
      </c>
      <c r="B1030" s="133" t="s">
        <v>250</v>
      </c>
      <c r="C1030" s="89">
        <v>634</v>
      </c>
      <c r="D1030" s="89">
        <v>563</v>
      </c>
      <c r="E1030" s="89">
        <v>5</v>
      </c>
      <c r="F1030" s="89">
        <v>29</v>
      </c>
      <c r="G1030" s="89">
        <v>8</v>
      </c>
      <c r="H1030" s="89">
        <v>67</v>
      </c>
      <c r="I1030" s="89">
        <v>454</v>
      </c>
      <c r="J1030" s="89">
        <v>0</v>
      </c>
      <c r="K1030" s="169">
        <f t="shared" si="187"/>
        <v>563</v>
      </c>
      <c r="L1030" s="140"/>
      <c r="M1030" s="140">
        <f>SUM(K1026:K1030)</f>
        <v>739</v>
      </c>
      <c r="N1030" s="73"/>
      <c r="O1030" s="73"/>
      <c r="P1030" s="73"/>
      <c r="Q1030" s="73"/>
      <c r="S1030" s="9" t="s">
        <v>1478</v>
      </c>
      <c r="T1030" s="20">
        <v>0</v>
      </c>
      <c r="U1030" s="20">
        <v>2</v>
      </c>
      <c r="V1030" s="20">
        <v>3</v>
      </c>
      <c r="W1030" s="20">
        <v>0</v>
      </c>
      <c r="X1030" s="20">
        <v>0</v>
      </c>
      <c r="Y1030" s="9">
        <f t="shared" si="189"/>
        <v>5</v>
      </c>
      <c r="BZ1030" s="172"/>
      <c r="CA1030" s="172"/>
      <c r="CB1030" s="110"/>
      <c r="CC1030" s="110"/>
      <c r="CF1030" s="172"/>
      <c r="CG1030" s="172"/>
      <c r="CH1030" s="172"/>
      <c r="CI1030" s="110"/>
      <c r="CJ1030" s="16"/>
      <c r="CK1030" s="172"/>
      <c r="CL1030" s="172"/>
      <c r="CM1030" s="172"/>
      <c r="CN1030" s="110"/>
      <c r="CO1030" s="16"/>
    </row>
    <row r="1031" spans="1:93" x14ac:dyDescent="0.25">
      <c r="A1031" s="131" t="s">
        <v>186</v>
      </c>
      <c r="B1031" s="131" t="s">
        <v>571</v>
      </c>
      <c r="C1031" s="34">
        <v>115</v>
      </c>
      <c r="D1031" s="34">
        <v>114</v>
      </c>
      <c r="E1031" s="34">
        <v>0</v>
      </c>
      <c r="F1031" s="34">
        <v>0</v>
      </c>
      <c r="G1031" s="34">
        <v>0</v>
      </c>
      <c r="H1031" s="34">
        <v>114</v>
      </c>
      <c r="I1031" s="34">
        <v>0</v>
      </c>
      <c r="J1031" s="139">
        <v>0</v>
      </c>
      <c r="K1031" s="168">
        <f t="shared" si="187"/>
        <v>114</v>
      </c>
      <c r="M1031" s="73"/>
      <c r="N1031" s="73"/>
      <c r="O1031" s="73"/>
      <c r="P1031" s="73"/>
      <c r="Q1031" s="73"/>
      <c r="S1031" s="40" t="s">
        <v>1479</v>
      </c>
      <c r="T1031" s="89">
        <v>0</v>
      </c>
      <c r="U1031" s="89">
        <v>2</v>
      </c>
      <c r="V1031" s="89">
        <v>3</v>
      </c>
      <c r="W1031" s="89">
        <v>3</v>
      </c>
      <c r="X1031" s="89">
        <v>0</v>
      </c>
      <c r="Y1031" s="9">
        <f t="shared" si="189"/>
        <v>8</v>
      </c>
      <c r="AL1031" s="6" t="s">
        <v>5</v>
      </c>
      <c r="AM1031" s="6" t="s">
        <v>1585</v>
      </c>
      <c r="AN1031" s="6" t="s">
        <v>1542</v>
      </c>
      <c r="AO1031" s="6" t="s">
        <v>1543</v>
      </c>
      <c r="AP1031" s="6" t="s">
        <v>1544</v>
      </c>
      <c r="AQ1031" s="6" t="s">
        <v>1545</v>
      </c>
      <c r="AR1031" s="6" t="s">
        <v>1546</v>
      </c>
      <c r="AS1031" s="6" t="s">
        <v>1547</v>
      </c>
      <c r="AT1031" s="65" t="s">
        <v>1548</v>
      </c>
      <c r="AU1031" s="65" t="s">
        <v>1549</v>
      </c>
      <c r="AV1031" s="6" t="s">
        <v>1550</v>
      </c>
      <c r="AW1031" s="6" t="s">
        <v>1551</v>
      </c>
      <c r="AX1031" s="6" t="s">
        <v>1552</v>
      </c>
      <c r="AY1031" s="6" t="s">
        <v>1553</v>
      </c>
      <c r="AZ1031" s="6" t="s">
        <v>1554</v>
      </c>
      <c r="BA1031" s="6" t="s">
        <v>1555</v>
      </c>
      <c r="BB1031" s="6" t="s">
        <v>1556</v>
      </c>
      <c r="BC1031" s="6" t="s">
        <v>1557</v>
      </c>
      <c r="BD1031" s="6" t="s">
        <v>1558</v>
      </c>
      <c r="BE1031" s="6" t="s">
        <v>1559</v>
      </c>
      <c r="BF1031" s="6" t="s">
        <v>1560</v>
      </c>
      <c r="BZ1031" s="172"/>
      <c r="CA1031" s="172"/>
      <c r="CB1031" s="110"/>
      <c r="CC1031" s="110"/>
      <c r="CF1031" s="172"/>
      <c r="CG1031" s="172"/>
      <c r="CH1031" s="172"/>
      <c r="CI1031" s="110"/>
      <c r="CJ1031" s="16"/>
      <c r="CK1031" s="172"/>
      <c r="CL1031" s="172"/>
      <c r="CM1031" s="172"/>
      <c r="CN1031" s="110"/>
      <c r="CO1031" s="16"/>
    </row>
    <row r="1032" spans="1:93" x14ac:dyDescent="0.25">
      <c r="A1032" s="131" t="s">
        <v>186</v>
      </c>
      <c r="B1032" s="131" t="s">
        <v>688</v>
      </c>
      <c r="C1032" s="34">
        <v>111</v>
      </c>
      <c r="D1032" s="34">
        <v>105</v>
      </c>
      <c r="E1032" s="34">
        <v>6</v>
      </c>
      <c r="F1032" s="34">
        <v>20</v>
      </c>
      <c r="G1032" s="34">
        <v>24</v>
      </c>
      <c r="H1032" s="34">
        <v>55</v>
      </c>
      <c r="I1032" s="34">
        <v>0</v>
      </c>
      <c r="J1032" s="139">
        <v>0</v>
      </c>
      <c r="K1032" s="168">
        <f t="shared" si="187"/>
        <v>105</v>
      </c>
      <c r="L1032" s="73"/>
      <c r="M1032" s="73"/>
      <c r="N1032" s="73"/>
      <c r="O1032" s="73"/>
      <c r="P1032" s="73"/>
      <c r="Q1032" s="73"/>
      <c r="S1032" s="9" t="s">
        <v>1480</v>
      </c>
      <c r="T1032" s="138">
        <v>0</v>
      </c>
      <c r="U1032" s="138">
        <v>5</v>
      </c>
      <c r="V1032" s="138">
        <v>3</v>
      </c>
      <c r="W1032" s="138">
        <v>9</v>
      </c>
      <c r="X1032" s="138">
        <v>0</v>
      </c>
      <c r="Y1032" s="9">
        <f t="shared" si="189"/>
        <v>17</v>
      </c>
      <c r="AL1032" s="6" t="s">
        <v>1620</v>
      </c>
      <c r="AM1032" s="62">
        <v>713</v>
      </c>
      <c r="AN1032" s="62">
        <v>352</v>
      </c>
      <c r="AO1032" s="62">
        <v>266</v>
      </c>
      <c r="AP1032" s="62">
        <v>249</v>
      </c>
      <c r="AQ1032" s="62">
        <v>156</v>
      </c>
      <c r="AR1032" s="62">
        <v>84</v>
      </c>
      <c r="AS1032" s="62">
        <v>62</v>
      </c>
      <c r="AT1032" s="61">
        <v>82</v>
      </c>
      <c r="AU1032" s="61">
        <v>42</v>
      </c>
      <c r="AV1032" s="62">
        <v>52</v>
      </c>
      <c r="AW1032" s="62">
        <v>37</v>
      </c>
      <c r="AX1032" s="62">
        <v>17</v>
      </c>
      <c r="AY1032" s="62">
        <v>19</v>
      </c>
      <c r="AZ1032" s="62">
        <v>37</v>
      </c>
      <c r="BA1032" s="62">
        <v>13</v>
      </c>
      <c r="BB1032" s="62">
        <v>19</v>
      </c>
      <c r="BC1032" s="62">
        <v>16</v>
      </c>
      <c r="BD1032" s="121">
        <v>11</v>
      </c>
      <c r="BE1032" s="62">
        <v>3</v>
      </c>
      <c r="BF1032" s="62">
        <v>6</v>
      </c>
      <c r="BH1032" s="6" t="s">
        <v>1620</v>
      </c>
      <c r="BZ1032" s="172"/>
      <c r="CA1032" s="172"/>
      <c r="CB1032" s="110"/>
      <c r="CC1032" s="110"/>
      <c r="CF1032" s="172"/>
      <c r="CG1032" s="172"/>
      <c r="CH1032" s="172"/>
      <c r="CI1032" s="110"/>
      <c r="CJ1032" s="16"/>
      <c r="CK1032" s="16"/>
      <c r="CL1032" s="16"/>
      <c r="CM1032" s="16"/>
      <c r="CN1032" s="16"/>
      <c r="CO1032" s="16"/>
    </row>
    <row r="1033" spans="1:93" x14ac:dyDescent="0.25">
      <c r="A1033" s="131" t="s">
        <v>186</v>
      </c>
      <c r="B1033" s="131" t="s">
        <v>690</v>
      </c>
      <c r="C1033" s="34">
        <v>2</v>
      </c>
      <c r="D1033" s="34">
        <v>2</v>
      </c>
      <c r="E1033" s="34">
        <v>0</v>
      </c>
      <c r="F1033" s="34">
        <v>2</v>
      </c>
      <c r="G1033" s="34">
        <v>0</v>
      </c>
      <c r="H1033" s="34">
        <v>0</v>
      </c>
      <c r="I1033" s="34">
        <v>0</v>
      </c>
      <c r="J1033" s="139">
        <v>0</v>
      </c>
      <c r="K1033" s="173">
        <f t="shared" si="187"/>
        <v>2</v>
      </c>
      <c r="L1033" s="73"/>
      <c r="M1033" s="73"/>
      <c r="N1033" s="73"/>
      <c r="O1033" s="73"/>
      <c r="P1033" s="73"/>
      <c r="Q1033" s="73"/>
      <c r="S1033" s="40" t="s">
        <v>1481</v>
      </c>
      <c r="T1033" s="89">
        <v>1</v>
      </c>
      <c r="U1033" s="89">
        <v>19</v>
      </c>
      <c r="V1033" s="89">
        <v>5</v>
      </c>
      <c r="W1033" s="89">
        <v>30</v>
      </c>
      <c r="X1033" s="89">
        <v>0</v>
      </c>
      <c r="Y1033" s="9">
        <f t="shared" si="189"/>
        <v>55</v>
      </c>
      <c r="AL1033" s="6" t="s">
        <v>1621</v>
      </c>
      <c r="AM1033" s="62">
        <v>1</v>
      </c>
      <c r="AN1033" s="62">
        <v>28</v>
      </c>
      <c r="AO1033" s="62">
        <v>72</v>
      </c>
      <c r="AP1033" s="62">
        <v>273</v>
      </c>
      <c r="AQ1033" s="62">
        <v>355</v>
      </c>
      <c r="AR1033" s="62">
        <v>161</v>
      </c>
      <c r="AS1033" s="62">
        <v>145</v>
      </c>
      <c r="AT1033" s="61">
        <v>92</v>
      </c>
      <c r="AU1033" s="61">
        <v>72</v>
      </c>
      <c r="AV1033" s="62">
        <v>60</v>
      </c>
      <c r="AW1033" s="62">
        <v>43</v>
      </c>
      <c r="AX1033" s="62">
        <v>40</v>
      </c>
      <c r="AY1033" s="62">
        <v>31</v>
      </c>
      <c r="AZ1033" s="62">
        <v>39</v>
      </c>
      <c r="BA1033" s="62">
        <v>28</v>
      </c>
      <c r="BB1033" s="62">
        <v>32</v>
      </c>
      <c r="BC1033" s="62">
        <v>17</v>
      </c>
      <c r="BD1033" s="121">
        <v>29</v>
      </c>
      <c r="BE1033" s="62">
        <v>10</v>
      </c>
      <c r="BF1033" s="62">
        <v>15</v>
      </c>
      <c r="BH1033" s="6" t="s">
        <v>1621</v>
      </c>
      <c r="BZ1033" s="172"/>
      <c r="CA1033" s="172"/>
      <c r="CB1033" s="110"/>
      <c r="CC1033" s="110"/>
      <c r="CF1033" s="172"/>
      <c r="CG1033" s="172"/>
      <c r="CH1033" s="172"/>
      <c r="CI1033" s="110"/>
      <c r="CJ1033" s="16"/>
      <c r="CK1033" s="16"/>
      <c r="CL1033" s="16"/>
      <c r="CM1033" s="16"/>
      <c r="CN1033" s="16"/>
      <c r="CO1033" s="16"/>
    </row>
    <row r="1034" spans="1:93" x14ac:dyDescent="0.25">
      <c r="A1034" s="131" t="s">
        <v>186</v>
      </c>
      <c r="B1034" s="131" t="s">
        <v>248</v>
      </c>
      <c r="C1034" s="34">
        <v>3</v>
      </c>
      <c r="D1034" s="34">
        <v>3</v>
      </c>
      <c r="E1034" s="34">
        <v>1</v>
      </c>
      <c r="F1034" s="34">
        <v>1</v>
      </c>
      <c r="G1034" s="34">
        <v>0</v>
      </c>
      <c r="H1034" s="34">
        <v>1</v>
      </c>
      <c r="I1034" s="34">
        <v>0</v>
      </c>
      <c r="J1034" s="139">
        <v>0</v>
      </c>
      <c r="K1034" s="173">
        <f t="shared" si="187"/>
        <v>3</v>
      </c>
      <c r="L1034" s="73"/>
      <c r="M1034" s="73"/>
      <c r="N1034" s="73"/>
      <c r="O1034" s="73"/>
      <c r="P1034" s="73"/>
      <c r="Q1034" s="73"/>
      <c r="S1034" s="10" t="s">
        <v>1482</v>
      </c>
      <c r="T1034" s="138">
        <v>0</v>
      </c>
      <c r="U1034" s="138">
        <v>0</v>
      </c>
      <c r="V1034" s="138">
        <v>0</v>
      </c>
      <c r="W1034" s="138">
        <v>114</v>
      </c>
      <c r="X1034" s="138">
        <v>0</v>
      </c>
      <c r="Y1034" s="9">
        <f t="shared" si="189"/>
        <v>114</v>
      </c>
      <c r="AL1034" s="122" t="s">
        <v>1586</v>
      </c>
      <c r="AM1034" s="123">
        <v>0</v>
      </c>
      <c r="AN1034" s="123">
        <v>0</v>
      </c>
      <c r="AO1034" s="123">
        <v>0</v>
      </c>
      <c r="AP1034" s="123">
        <v>0</v>
      </c>
      <c r="AQ1034" s="123">
        <v>0</v>
      </c>
      <c r="AR1034" s="123">
        <v>415</v>
      </c>
      <c r="AS1034" s="123">
        <v>435</v>
      </c>
      <c r="AT1034" s="171">
        <v>345</v>
      </c>
      <c r="AU1034" s="171">
        <v>433</v>
      </c>
      <c r="AV1034" s="123">
        <v>457</v>
      </c>
      <c r="AW1034" s="123">
        <v>568</v>
      </c>
      <c r="AX1034" s="123">
        <v>453</v>
      </c>
      <c r="AY1034" s="123">
        <v>391</v>
      </c>
      <c r="AZ1034" s="123">
        <v>236</v>
      </c>
      <c r="BA1034" s="123">
        <v>35</v>
      </c>
      <c r="BB1034" s="123">
        <v>44</v>
      </c>
      <c r="BC1034" s="123">
        <v>12</v>
      </c>
      <c r="BD1034" s="124">
        <v>15</v>
      </c>
      <c r="BE1034" s="124">
        <v>11</v>
      </c>
      <c r="BF1034" s="124">
        <v>1</v>
      </c>
      <c r="BH1034" s="122" t="s">
        <v>1586</v>
      </c>
      <c r="BZ1034" s="172"/>
      <c r="CA1034" s="172"/>
      <c r="CB1034" s="110"/>
      <c r="CC1034" s="110"/>
      <c r="CF1034" s="172"/>
      <c r="CG1034" s="172"/>
      <c r="CH1034" s="172"/>
      <c r="CI1034" s="110"/>
      <c r="CJ1034" s="16"/>
      <c r="CK1034" s="16"/>
      <c r="CL1034" s="16"/>
      <c r="CM1034" s="16"/>
      <c r="CN1034" s="16"/>
      <c r="CO1034" s="16"/>
    </row>
    <row r="1035" spans="1:93" x14ac:dyDescent="0.25">
      <c r="A1035" s="131" t="s">
        <v>186</v>
      </c>
      <c r="B1035" s="131" t="s">
        <v>250</v>
      </c>
      <c r="C1035" s="34">
        <v>120</v>
      </c>
      <c r="D1035" s="34">
        <v>118</v>
      </c>
      <c r="E1035" s="34">
        <v>6</v>
      </c>
      <c r="F1035" s="34">
        <v>3</v>
      </c>
      <c r="G1035" s="34">
        <v>7</v>
      </c>
      <c r="H1035" s="34">
        <v>26</v>
      </c>
      <c r="I1035" s="34">
        <v>76</v>
      </c>
      <c r="J1035" s="139">
        <v>0</v>
      </c>
      <c r="K1035" s="168">
        <f t="shared" si="187"/>
        <v>118</v>
      </c>
      <c r="L1035" s="73"/>
      <c r="M1035" s="140">
        <f>SUM(K1031:K1035)</f>
        <v>342</v>
      </c>
      <c r="N1035" s="73"/>
      <c r="O1035" s="73"/>
      <c r="P1035" s="73"/>
      <c r="Q1035" s="73"/>
      <c r="S1035" s="73"/>
      <c r="T1035" s="16">
        <f>SUM(T1026:T1034)</f>
        <v>1</v>
      </c>
      <c r="U1035" s="16">
        <f>SUM(U1026:U1034)</f>
        <v>31</v>
      </c>
      <c r="V1035" s="16">
        <f>SUM(V1026:V1034)</f>
        <v>14</v>
      </c>
      <c r="W1035" s="16">
        <f>SUM(W1026:W1034)</f>
        <v>156</v>
      </c>
      <c r="X1035" s="16">
        <f>SUM(X1026:X1034)</f>
        <v>0</v>
      </c>
      <c r="Y1035" s="9">
        <f t="shared" si="189"/>
        <v>202</v>
      </c>
      <c r="AL1035" s="6" t="s">
        <v>1622</v>
      </c>
      <c r="AM1035" s="62">
        <v>0</v>
      </c>
      <c r="AN1035" s="62">
        <v>0</v>
      </c>
      <c r="AO1035" s="62">
        <v>0</v>
      </c>
      <c r="AP1035" s="62">
        <v>0</v>
      </c>
      <c r="AQ1035" s="62">
        <v>2</v>
      </c>
      <c r="AR1035" s="62">
        <v>15</v>
      </c>
      <c r="AS1035" s="62">
        <v>39</v>
      </c>
      <c r="AT1035" s="61">
        <v>174</v>
      </c>
      <c r="AU1035" s="61">
        <v>257</v>
      </c>
      <c r="AV1035" s="62">
        <v>409</v>
      </c>
      <c r="AW1035" s="62">
        <v>233</v>
      </c>
      <c r="AX1035" s="62">
        <v>203</v>
      </c>
      <c r="AY1035" s="62">
        <v>114</v>
      </c>
      <c r="AZ1035" s="62">
        <v>154</v>
      </c>
      <c r="BA1035" s="62">
        <v>112</v>
      </c>
      <c r="BB1035" s="62">
        <v>124</v>
      </c>
      <c r="BC1035" s="62">
        <v>60</v>
      </c>
      <c r="BD1035" s="121">
        <v>87</v>
      </c>
      <c r="BE1035" s="62">
        <v>39</v>
      </c>
      <c r="BF1035" s="62">
        <v>57</v>
      </c>
      <c r="BH1035" s="6" t="s">
        <v>1622</v>
      </c>
      <c r="BZ1035" s="16"/>
      <c r="CA1035" s="16"/>
      <c r="CB1035" s="16"/>
      <c r="CC1035" s="16"/>
      <c r="CF1035" s="172"/>
      <c r="CG1035" s="172"/>
      <c r="CH1035" s="172"/>
      <c r="CI1035" s="110"/>
      <c r="CJ1035" s="16"/>
      <c r="CK1035" s="16"/>
      <c r="CL1035" s="16"/>
      <c r="CM1035" s="16"/>
      <c r="CN1035" s="16"/>
      <c r="CO1035" s="16"/>
    </row>
    <row r="1036" spans="1:93" x14ac:dyDescent="0.25">
      <c r="A1036" s="141" t="s">
        <v>1504</v>
      </c>
      <c r="B1036" s="142"/>
      <c r="C1036" s="43">
        <f t="shared" ref="C1036:J1036" si="190">SUM(C1012:C1035)</f>
        <v>1389</v>
      </c>
      <c r="D1036" s="43">
        <f t="shared" si="190"/>
        <v>1289</v>
      </c>
      <c r="E1036" s="43">
        <f t="shared" si="190"/>
        <v>20</v>
      </c>
      <c r="F1036" s="43">
        <f t="shared" si="190"/>
        <v>122</v>
      </c>
      <c r="G1036" s="43">
        <f t="shared" si="190"/>
        <v>59</v>
      </c>
      <c r="H1036" s="43">
        <f t="shared" si="190"/>
        <v>398</v>
      </c>
      <c r="I1036" s="43">
        <f t="shared" si="190"/>
        <v>690</v>
      </c>
      <c r="J1036" s="138">
        <f t="shared" si="190"/>
        <v>0</v>
      </c>
      <c r="K1036" s="168">
        <f t="shared" si="187"/>
        <v>1289</v>
      </c>
      <c r="L1036" s="73"/>
      <c r="M1036" s="140">
        <f>SUM(M1012:M1035)</f>
        <v>1289</v>
      </c>
      <c r="N1036" s="73"/>
      <c r="O1036" s="73"/>
      <c r="P1036" s="73"/>
      <c r="Q1036" s="73"/>
      <c r="S1036" s="73"/>
      <c r="T1036" s="116"/>
      <c r="U1036" s="116"/>
      <c r="V1036" s="116"/>
      <c r="W1036" s="116"/>
      <c r="X1036" s="116"/>
      <c r="Y1036" s="16"/>
      <c r="AL1036" s="122" t="s">
        <v>1587</v>
      </c>
      <c r="AM1036" s="123">
        <v>0</v>
      </c>
      <c r="AN1036" s="123">
        <v>0</v>
      </c>
      <c r="AO1036" s="123">
        <v>0</v>
      </c>
      <c r="AP1036" s="123">
        <v>0</v>
      </c>
      <c r="AQ1036" s="123">
        <v>0</v>
      </c>
      <c r="AR1036" s="123">
        <v>0</v>
      </c>
      <c r="AS1036" s="123">
        <v>0</v>
      </c>
      <c r="AT1036" s="123">
        <v>0</v>
      </c>
      <c r="AU1036" s="123">
        <v>0</v>
      </c>
      <c r="AV1036" s="123">
        <v>2</v>
      </c>
      <c r="AW1036" s="123">
        <v>10</v>
      </c>
      <c r="AX1036" s="123">
        <v>51</v>
      </c>
      <c r="AY1036" s="123">
        <v>115</v>
      </c>
      <c r="AZ1036" s="123">
        <v>428</v>
      </c>
      <c r="BA1036" s="123">
        <v>525</v>
      </c>
      <c r="BB1036" s="123">
        <v>467</v>
      </c>
      <c r="BC1036" s="123">
        <v>379</v>
      </c>
      <c r="BD1036" s="124">
        <v>320</v>
      </c>
      <c r="BE1036" s="124">
        <v>115</v>
      </c>
      <c r="BF1036" s="123">
        <v>91</v>
      </c>
      <c r="BH1036" s="122" t="s">
        <v>1587</v>
      </c>
      <c r="BZ1036" s="16"/>
      <c r="CA1036" s="16"/>
      <c r="CB1036" s="16"/>
      <c r="CC1036" s="16"/>
      <c r="CF1036" s="172"/>
      <c r="CG1036" s="172"/>
      <c r="CH1036" s="172"/>
      <c r="CI1036" s="110"/>
      <c r="CJ1036" s="16"/>
      <c r="CK1036" s="16"/>
      <c r="CL1036" s="16"/>
      <c r="CM1036" s="16"/>
      <c r="CN1036" s="16"/>
      <c r="CO1036" s="16"/>
    </row>
    <row r="1037" spans="1:93" x14ac:dyDescent="0.25">
      <c r="C1037" s="73"/>
      <c r="D1037" s="146"/>
      <c r="E1037" s="146"/>
      <c r="F1037" s="149"/>
      <c r="G1037" s="16"/>
      <c r="H1037" s="146"/>
      <c r="I1037" s="146"/>
      <c r="J1037" s="146"/>
      <c r="K1037" s="149"/>
      <c r="L1037" s="73"/>
      <c r="M1037" s="73"/>
      <c r="N1037" s="73"/>
      <c r="O1037" s="73"/>
      <c r="P1037" s="73"/>
      <c r="Q1037" s="73"/>
      <c r="S1037" s="9" t="s">
        <v>1507</v>
      </c>
      <c r="T1037" s="9" t="s">
        <v>80</v>
      </c>
      <c r="U1037" s="9" t="s">
        <v>51</v>
      </c>
      <c r="V1037" s="9" t="s">
        <v>97</v>
      </c>
      <c r="W1037" s="9" t="s">
        <v>63</v>
      </c>
      <c r="X1037" s="9" t="s">
        <v>59</v>
      </c>
      <c r="Y1037" s="9" t="s">
        <v>1508</v>
      </c>
      <c r="AL1037" s="6" t="s">
        <v>1631</v>
      </c>
      <c r="AM1037" s="62">
        <v>0</v>
      </c>
      <c r="AN1037" s="62">
        <v>0</v>
      </c>
      <c r="AO1037" s="62">
        <v>0</v>
      </c>
      <c r="AP1037" s="62">
        <v>0</v>
      </c>
      <c r="AQ1037" s="62">
        <v>0</v>
      </c>
      <c r="AR1037" s="62">
        <v>0</v>
      </c>
      <c r="AS1037" s="62">
        <v>0</v>
      </c>
      <c r="AT1037" s="62">
        <v>0</v>
      </c>
      <c r="AU1037" s="62">
        <v>0</v>
      </c>
      <c r="AV1037" s="62">
        <v>1</v>
      </c>
      <c r="AW1037" s="62">
        <v>7</v>
      </c>
      <c r="AX1037" s="62">
        <v>40</v>
      </c>
      <c r="AY1037" s="62">
        <v>42</v>
      </c>
      <c r="AZ1037" s="62">
        <v>161</v>
      </c>
      <c r="BA1037" s="62">
        <v>182</v>
      </c>
      <c r="BB1037" s="62">
        <v>349</v>
      </c>
      <c r="BC1037" s="62">
        <v>202</v>
      </c>
      <c r="BD1037" s="121">
        <v>211</v>
      </c>
      <c r="BE1037" s="62">
        <v>120</v>
      </c>
      <c r="BF1037" s="62">
        <v>162</v>
      </c>
      <c r="BH1037" s="6" t="s">
        <v>1631</v>
      </c>
      <c r="CF1037" s="172"/>
      <c r="CG1037" s="172"/>
      <c r="CH1037" s="172"/>
      <c r="CI1037" s="110"/>
      <c r="CJ1037" s="16"/>
      <c r="CK1037" s="16"/>
      <c r="CL1037" s="16"/>
      <c r="CM1037" s="16"/>
      <c r="CN1037" s="16"/>
      <c r="CO1037" s="16"/>
    </row>
    <row r="1038" spans="1:93" x14ac:dyDescent="0.25">
      <c r="C1038" s="73"/>
      <c r="D1038" s="146"/>
      <c r="E1038" s="146"/>
      <c r="F1038" s="149"/>
      <c r="G1038" s="16"/>
      <c r="H1038" s="146"/>
      <c r="I1038" s="146"/>
      <c r="J1038" s="146"/>
      <c r="K1038" s="149"/>
      <c r="L1038" s="73"/>
      <c r="M1038" s="73"/>
      <c r="N1038" s="73"/>
      <c r="O1038" s="73"/>
      <c r="P1038" s="73"/>
      <c r="Q1038" s="73"/>
      <c r="S1038" s="9" t="s">
        <v>1640</v>
      </c>
      <c r="T1038" s="41">
        <v>0</v>
      </c>
      <c r="U1038" s="41">
        <v>1</v>
      </c>
      <c r="V1038" s="45">
        <v>0</v>
      </c>
      <c r="W1038" s="45">
        <v>0</v>
      </c>
      <c r="X1038" s="45">
        <v>0</v>
      </c>
      <c r="Y1038" s="10">
        <f>SUM(T1038:X1038)</f>
        <v>1</v>
      </c>
      <c r="AL1038" s="122" t="s">
        <v>1589</v>
      </c>
      <c r="AM1038" s="123">
        <v>0</v>
      </c>
      <c r="AN1038" s="123">
        <v>0</v>
      </c>
      <c r="AO1038" s="123">
        <v>0</v>
      </c>
      <c r="AP1038" s="123">
        <v>0</v>
      </c>
      <c r="AQ1038" s="123">
        <v>0</v>
      </c>
      <c r="AR1038" s="123">
        <v>0</v>
      </c>
      <c r="AS1038" s="123">
        <v>0</v>
      </c>
      <c r="AT1038" s="123">
        <v>0</v>
      </c>
      <c r="AU1038" s="123">
        <v>0</v>
      </c>
      <c r="AV1038" s="123">
        <v>0</v>
      </c>
      <c r="AW1038" s="123">
        <v>0</v>
      </c>
      <c r="AX1038" s="123">
        <v>13</v>
      </c>
      <c r="AY1038" s="123">
        <v>33</v>
      </c>
      <c r="AZ1038" s="123">
        <v>51</v>
      </c>
      <c r="BA1038" s="123">
        <v>28</v>
      </c>
      <c r="BB1038" s="123">
        <v>181</v>
      </c>
      <c r="BC1038" s="123">
        <v>177</v>
      </c>
      <c r="BD1038" s="124">
        <v>386</v>
      </c>
      <c r="BE1038" s="124">
        <v>395</v>
      </c>
      <c r="BF1038" s="123">
        <v>522</v>
      </c>
      <c r="BH1038" s="122" t="s">
        <v>1589</v>
      </c>
      <c r="CF1038" s="172"/>
      <c r="CG1038" s="172"/>
      <c r="CH1038" s="172"/>
      <c r="CI1038" s="110"/>
      <c r="CJ1038" s="16"/>
      <c r="CK1038" s="16"/>
      <c r="CL1038" s="16"/>
      <c r="CM1038" s="16"/>
      <c r="CN1038" s="16"/>
      <c r="CO1038" s="16"/>
    </row>
    <row r="1039" spans="1:93" x14ac:dyDescent="0.25">
      <c r="C1039" s="73"/>
      <c r="D1039" s="146"/>
      <c r="E1039" s="146"/>
      <c r="F1039" s="149"/>
      <c r="G1039" s="16"/>
      <c r="H1039" s="16"/>
      <c r="I1039" s="16"/>
      <c r="J1039" s="16"/>
      <c r="K1039" s="16"/>
      <c r="L1039" s="73"/>
      <c r="M1039" s="73"/>
      <c r="N1039" s="73"/>
      <c r="O1039" s="73"/>
      <c r="P1039" s="73"/>
      <c r="Q1039" s="73"/>
      <c r="S1039" s="9" t="s">
        <v>1641</v>
      </c>
      <c r="T1039" s="45">
        <v>0</v>
      </c>
      <c r="U1039" s="45">
        <v>0</v>
      </c>
      <c r="V1039" s="45">
        <v>0</v>
      </c>
      <c r="W1039" s="45">
        <v>0</v>
      </c>
      <c r="X1039" s="45">
        <v>0</v>
      </c>
      <c r="Y1039" s="10">
        <f t="shared" ref="Y1039:Y1047" si="191">SUM(T1039:W1039)</f>
        <v>0</v>
      </c>
      <c r="AL1039" s="6" t="s">
        <v>1632</v>
      </c>
      <c r="AM1039" s="62">
        <v>0</v>
      </c>
      <c r="AN1039" s="62">
        <v>0</v>
      </c>
      <c r="AO1039" s="62">
        <v>0</v>
      </c>
      <c r="AP1039" s="62">
        <v>0</v>
      </c>
      <c r="AQ1039" s="62">
        <v>0</v>
      </c>
      <c r="AR1039" s="62">
        <v>0</v>
      </c>
      <c r="AS1039" s="62">
        <v>0</v>
      </c>
      <c r="AT1039" s="62">
        <v>0</v>
      </c>
      <c r="AU1039" s="62">
        <v>0</v>
      </c>
      <c r="AV1039" s="62">
        <v>0</v>
      </c>
      <c r="AW1039" s="62">
        <v>0</v>
      </c>
      <c r="AX1039" s="62">
        <v>0</v>
      </c>
      <c r="AY1039" s="62">
        <v>0</v>
      </c>
      <c r="AZ1039" s="62">
        <v>0</v>
      </c>
      <c r="BA1039" s="62">
        <v>0</v>
      </c>
      <c r="BB1039" s="62">
        <v>0</v>
      </c>
      <c r="BC1039" s="62">
        <v>0</v>
      </c>
      <c r="BD1039" s="121">
        <v>61</v>
      </c>
      <c r="BE1039" s="62">
        <v>57</v>
      </c>
      <c r="BF1039" s="62">
        <v>152</v>
      </c>
      <c r="BH1039" s="6" t="s">
        <v>1632</v>
      </c>
      <c r="CF1039" s="172"/>
      <c r="CG1039" s="172"/>
      <c r="CH1039" s="172"/>
      <c r="CI1039" s="110"/>
      <c r="CJ1039" s="16"/>
      <c r="CK1039" s="16"/>
      <c r="CL1039" s="16"/>
      <c r="CM1039" s="16"/>
      <c r="CN1039" s="16"/>
      <c r="CO1039" s="16"/>
    </row>
    <row r="1040" spans="1:93" x14ac:dyDescent="0.25">
      <c r="C1040" s="73"/>
      <c r="D1040" s="146"/>
      <c r="E1040" s="146"/>
      <c r="F1040" s="149"/>
      <c r="G1040" s="16"/>
      <c r="H1040" s="16"/>
      <c r="I1040" s="16"/>
      <c r="J1040" s="16"/>
      <c r="K1040" s="16"/>
      <c r="L1040" s="73"/>
      <c r="M1040" s="73"/>
      <c r="N1040" s="73"/>
      <c r="O1040" s="73"/>
      <c r="P1040" s="73"/>
      <c r="Q1040" s="73"/>
      <c r="S1040" s="9" t="s">
        <v>1642</v>
      </c>
      <c r="T1040" s="41">
        <v>0</v>
      </c>
      <c r="U1040" s="41">
        <v>0</v>
      </c>
      <c r="V1040" s="45">
        <v>0</v>
      </c>
      <c r="W1040" s="45">
        <v>0</v>
      </c>
      <c r="X1040" s="45">
        <v>0</v>
      </c>
      <c r="Y1040" s="10">
        <f t="shared" si="191"/>
        <v>0</v>
      </c>
      <c r="AL1040" s="122" t="s">
        <v>1590</v>
      </c>
      <c r="AM1040" s="123">
        <v>0</v>
      </c>
      <c r="AN1040" s="123">
        <v>0</v>
      </c>
      <c r="AO1040" s="123">
        <v>0</v>
      </c>
      <c r="AP1040" s="123">
        <v>0</v>
      </c>
      <c r="AQ1040" s="123">
        <v>0</v>
      </c>
      <c r="AR1040" s="123">
        <v>0</v>
      </c>
      <c r="AS1040" s="123">
        <v>0</v>
      </c>
      <c r="AT1040" s="123">
        <v>0</v>
      </c>
      <c r="AU1040" s="123">
        <v>0</v>
      </c>
      <c r="AV1040" s="123">
        <v>0</v>
      </c>
      <c r="AW1040" s="123">
        <v>0</v>
      </c>
      <c r="AX1040" s="123">
        <v>0</v>
      </c>
      <c r="AY1040" s="123">
        <v>0</v>
      </c>
      <c r="AZ1040" s="123">
        <v>0</v>
      </c>
      <c r="BA1040" s="123">
        <v>0</v>
      </c>
      <c r="BB1040" s="123">
        <v>0</v>
      </c>
      <c r="BC1040" s="123">
        <v>0</v>
      </c>
      <c r="BD1040" s="124">
        <v>0</v>
      </c>
      <c r="BE1040" s="124">
        <v>0</v>
      </c>
      <c r="BF1040" s="123">
        <v>76</v>
      </c>
      <c r="BH1040" s="122" t="s">
        <v>1590</v>
      </c>
      <c r="CF1040" s="172"/>
      <c r="CG1040" s="172"/>
      <c r="CH1040" s="172"/>
      <c r="CI1040" s="110"/>
      <c r="CJ1040" s="16"/>
      <c r="CK1040" s="16"/>
      <c r="CL1040" s="16"/>
      <c r="CM1040" s="16"/>
      <c r="CN1040" s="16"/>
      <c r="CO1040" s="16"/>
    </row>
    <row r="1041" spans="1:93" x14ac:dyDescent="0.25">
      <c r="C1041" s="73"/>
      <c r="D1041" s="146"/>
      <c r="E1041" s="146"/>
      <c r="F1041" s="149"/>
      <c r="G1041" s="16"/>
      <c r="H1041" s="16"/>
      <c r="I1041" s="16"/>
      <c r="J1041" s="16"/>
      <c r="K1041" s="16"/>
      <c r="L1041" s="73"/>
      <c r="M1041" s="73"/>
      <c r="N1041" s="73"/>
      <c r="O1041" s="73"/>
      <c r="P1041" s="73"/>
      <c r="Q1041" s="73"/>
      <c r="S1041" s="9" t="s">
        <v>1477</v>
      </c>
      <c r="T1041" s="20">
        <v>0</v>
      </c>
      <c r="U1041" s="20">
        <v>1</v>
      </c>
      <c r="V1041" s="20">
        <v>3</v>
      </c>
      <c r="W1041" s="45">
        <v>0</v>
      </c>
      <c r="X1041" s="20">
        <v>0</v>
      </c>
      <c r="Y1041" s="10">
        <f t="shared" si="191"/>
        <v>4</v>
      </c>
      <c r="CF1041" s="172"/>
      <c r="CG1041" s="172"/>
      <c r="CH1041" s="172"/>
      <c r="CI1041" s="110"/>
      <c r="CJ1041" s="16"/>
      <c r="CK1041" s="16"/>
      <c r="CL1041" s="16"/>
      <c r="CM1041" s="16"/>
      <c r="CN1041" s="16"/>
      <c r="CO1041" s="16"/>
    </row>
    <row r="1042" spans="1:93" x14ac:dyDescent="0.25">
      <c r="C1042" s="73"/>
      <c r="D1042" s="146"/>
      <c r="E1042" s="146"/>
      <c r="F1042" s="149"/>
      <c r="G1042" s="16"/>
      <c r="H1042" s="16"/>
      <c r="I1042" s="16"/>
      <c r="J1042" s="16"/>
      <c r="K1042" s="16"/>
      <c r="L1042" s="73"/>
      <c r="M1042" s="73"/>
      <c r="N1042" s="73"/>
      <c r="O1042" s="73"/>
      <c r="P1042" s="73"/>
      <c r="Q1042" s="73"/>
      <c r="S1042" s="9" t="s">
        <v>1478</v>
      </c>
      <c r="T1042" s="20">
        <v>0</v>
      </c>
      <c r="U1042" s="20">
        <v>0</v>
      </c>
      <c r="V1042" s="20">
        <v>0</v>
      </c>
      <c r="W1042" s="45">
        <v>6</v>
      </c>
      <c r="X1042" s="20">
        <v>0</v>
      </c>
      <c r="Y1042" s="10">
        <f t="shared" si="191"/>
        <v>6</v>
      </c>
      <c r="CF1042" s="172"/>
      <c r="CG1042" s="172"/>
      <c r="CH1042" s="172"/>
      <c r="CI1042" s="110"/>
      <c r="CJ1042" s="16"/>
      <c r="CK1042" s="16"/>
      <c r="CL1042" s="16"/>
      <c r="CM1042" s="16"/>
      <c r="CN1042" s="16"/>
      <c r="CO1042" s="16"/>
    </row>
    <row r="1043" spans="1:93" x14ac:dyDescent="0.25">
      <c r="C1043" s="73"/>
      <c r="D1043" s="146"/>
      <c r="E1043" s="146"/>
      <c r="F1043" s="149"/>
      <c r="G1043" s="16"/>
      <c r="H1043" s="16"/>
      <c r="I1043" s="16"/>
      <c r="J1043" s="16"/>
      <c r="K1043" s="16"/>
      <c r="L1043" s="73"/>
      <c r="M1043" s="73"/>
      <c r="N1043" s="73"/>
      <c r="O1043" s="73"/>
      <c r="P1043" s="73"/>
      <c r="Q1043" s="73"/>
      <c r="S1043" s="40" t="s">
        <v>1479</v>
      </c>
      <c r="T1043" s="38">
        <v>0</v>
      </c>
      <c r="U1043" s="38">
        <v>5</v>
      </c>
      <c r="V1043" s="38">
        <v>0</v>
      </c>
      <c r="W1043" s="46">
        <v>10</v>
      </c>
      <c r="X1043" s="38">
        <v>1</v>
      </c>
      <c r="Y1043" s="10">
        <f t="shared" si="191"/>
        <v>15</v>
      </c>
      <c r="CF1043" s="172"/>
      <c r="CG1043" s="172"/>
      <c r="CH1043" s="172"/>
      <c r="CI1043" s="110"/>
      <c r="CJ1043" s="16"/>
      <c r="CK1043" s="16"/>
      <c r="CL1043" s="16"/>
      <c r="CM1043" s="16"/>
      <c r="CN1043" s="16"/>
      <c r="CO1043" s="16"/>
    </row>
    <row r="1044" spans="1:93" x14ac:dyDescent="0.25">
      <c r="C1044" s="73"/>
      <c r="D1044" s="146"/>
      <c r="E1044" s="146"/>
      <c r="F1044" s="149"/>
      <c r="G1044" s="16"/>
      <c r="H1044" s="16"/>
      <c r="I1044" s="16"/>
      <c r="J1044" s="16"/>
      <c r="K1044" s="16"/>
      <c r="L1044" s="73"/>
      <c r="M1044" s="73"/>
      <c r="N1044" s="73"/>
      <c r="O1044" s="73"/>
      <c r="P1044" s="73"/>
      <c r="Q1044" s="73"/>
      <c r="S1044" s="9" t="s">
        <v>1480</v>
      </c>
      <c r="T1044" s="18">
        <v>1</v>
      </c>
      <c r="U1044" s="18">
        <v>19</v>
      </c>
      <c r="V1044" s="18">
        <v>2</v>
      </c>
      <c r="W1044" s="45">
        <v>35</v>
      </c>
      <c r="X1044" s="20">
        <v>91</v>
      </c>
      <c r="Y1044" s="10">
        <f t="shared" si="191"/>
        <v>57</v>
      </c>
      <c r="CF1044" s="172"/>
      <c r="CG1044" s="172"/>
      <c r="CH1044" s="172"/>
      <c r="CI1044" s="110"/>
      <c r="CJ1044" s="16"/>
      <c r="CK1044" s="16"/>
      <c r="CL1044" s="16"/>
      <c r="CM1044" s="16"/>
      <c r="CN1044" s="16"/>
      <c r="CO1044" s="16"/>
    </row>
    <row r="1045" spans="1:93" x14ac:dyDescent="0.25">
      <c r="C1045" s="73"/>
      <c r="D1045" s="146"/>
      <c r="E1045" s="146"/>
      <c r="F1045" s="149"/>
      <c r="G1045" s="16"/>
      <c r="H1045" s="16"/>
      <c r="I1045" s="16"/>
      <c r="J1045" s="16"/>
      <c r="K1045" s="16"/>
      <c r="L1045" s="73"/>
      <c r="M1045" s="73"/>
      <c r="N1045" s="73"/>
      <c r="O1045" s="73"/>
      <c r="P1045" s="73"/>
      <c r="Q1045" s="73"/>
      <c r="S1045" s="40" t="s">
        <v>1481</v>
      </c>
      <c r="T1045" s="38">
        <v>5</v>
      </c>
      <c r="U1045" s="38">
        <v>39</v>
      </c>
      <c r="V1045" s="38">
        <v>9</v>
      </c>
      <c r="W1045" s="46">
        <v>109</v>
      </c>
      <c r="X1045" s="38">
        <v>522</v>
      </c>
      <c r="Y1045" s="10">
        <f t="shared" si="191"/>
        <v>162</v>
      </c>
      <c r="CF1045" s="172"/>
      <c r="CG1045" s="172"/>
      <c r="CH1045" s="172"/>
      <c r="CI1045" s="110"/>
      <c r="CJ1045" s="16"/>
      <c r="CK1045" s="16"/>
      <c r="CL1045" s="16"/>
      <c r="CM1045" s="16"/>
      <c r="CN1045" s="16"/>
      <c r="CO1045" s="16"/>
    </row>
    <row r="1046" spans="1:93" x14ac:dyDescent="0.25">
      <c r="C1046" s="73"/>
      <c r="D1046" s="73"/>
      <c r="E1046" s="73"/>
      <c r="F1046" s="73"/>
      <c r="G1046" s="73"/>
      <c r="H1046" s="73"/>
      <c r="I1046" s="73"/>
      <c r="J1046" s="73"/>
      <c r="K1046" s="73"/>
      <c r="L1046" s="73"/>
      <c r="M1046" s="73"/>
      <c r="N1046" s="73"/>
      <c r="O1046" s="73"/>
      <c r="P1046" s="73"/>
      <c r="Q1046" s="73"/>
      <c r="S1046" s="10" t="s">
        <v>1482</v>
      </c>
      <c r="T1046" s="20">
        <v>13</v>
      </c>
      <c r="U1046" s="20">
        <v>26</v>
      </c>
      <c r="V1046" s="20">
        <v>31</v>
      </c>
      <c r="W1046" s="45">
        <v>82</v>
      </c>
      <c r="X1046" s="20">
        <v>76</v>
      </c>
      <c r="Y1046" s="10">
        <f t="shared" si="191"/>
        <v>152</v>
      </c>
      <c r="CF1046" s="172"/>
      <c r="CG1046" s="172"/>
      <c r="CH1046" s="172"/>
      <c r="CI1046" s="110"/>
      <c r="CJ1046" s="16"/>
      <c r="CK1046" s="16"/>
      <c r="CL1046" s="16"/>
      <c r="CM1046" s="16"/>
      <c r="CN1046" s="16"/>
      <c r="CO1046" s="16"/>
    </row>
    <row r="1047" spans="1:93" x14ac:dyDescent="0.25">
      <c r="C1047" s="73"/>
      <c r="D1047" s="73"/>
      <c r="E1047" s="73"/>
      <c r="F1047" s="73"/>
      <c r="G1047" s="73"/>
      <c r="H1047" s="73"/>
      <c r="I1047" s="73"/>
      <c r="J1047" s="73"/>
      <c r="K1047" s="73"/>
      <c r="L1047" s="73"/>
      <c r="M1047" s="73"/>
      <c r="N1047" s="73"/>
      <c r="O1047" s="73"/>
      <c r="P1047" s="73"/>
      <c r="Q1047" s="73"/>
      <c r="T1047" s="16">
        <f>SUM(T1038:T1046)</f>
        <v>19</v>
      </c>
      <c r="U1047" s="16">
        <f>SUM(U1038:U1046)</f>
        <v>91</v>
      </c>
      <c r="V1047" s="16">
        <f>SUM(V1038:V1046)</f>
        <v>45</v>
      </c>
      <c r="W1047" s="16">
        <f>SUM(W1038:W1046)</f>
        <v>242</v>
      </c>
      <c r="X1047" s="16">
        <f>SUM(X1038:X1046)</f>
        <v>690</v>
      </c>
      <c r="Y1047" s="10">
        <f t="shared" si="191"/>
        <v>397</v>
      </c>
      <c r="CF1047" s="172"/>
      <c r="CG1047" s="172"/>
      <c r="CH1047" s="172"/>
      <c r="CI1047" s="110"/>
      <c r="CJ1047" s="16"/>
      <c r="CK1047" s="16"/>
      <c r="CL1047" s="16"/>
      <c r="CM1047" s="16"/>
      <c r="CN1047" s="16"/>
      <c r="CO1047" s="16"/>
    </row>
    <row r="1048" spans="1:93" x14ac:dyDescent="0.25">
      <c r="N1048" s="73"/>
      <c r="O1048" s="73"/>
      <c r="P1048" s="73"/>
      <c r="Q1048" s="73"/>
      <c r="CF1048" s="172"/>
      <c r="CG1048" s="172"/>
      <c r="CH1048" s="172"/>
      <c r="CI1048" s="110"/>
      <c r="CJ1048" s="16"/>
      <c r="CK1048" s="16"/>
      <c r="CL1048" s="16"/>
      <c r="CM1048" s="16"/>
      <c r="CN1048" s="16"/>
      <c r="CO1048" s="16"/>
    </row>
    <row r="1049" spans="1:93" x14ac:dyDescent="0.25">
      <c r="N1049" s="73"/>
      <c r="O1049" s="73"/>
      <c r="P1049" s="73"/>
      <c r="Q1049" s="73"/>
      <c r="CF1049" s="16"/>
      <c r="CG1049" s="16"/>
      <c r="CH1049" s="172"/>
      <c r="CI1049" s="16"/>
      <c r="CJ1049" s="16"/>
      <c r="CK1049" s="16"/>
      <c r="CL1049" s="16"/>
      <c r="CM1049" s="16"/>
      <c r="CN1049" s="16"/>
      <c r="CO1049" s="16"/>
    </row>
    <row r="1050" spans="1:93" x14ac:dyDescent="0.25">
      <c r="N1050" s="73"/>
      <c r="O1050" s="73"/>
      <c r="P1050" s="73"/>
      <c r="Q1050" s="73"/>
      <c r="CF1050" s="16"/>
      <c r="CG1050" s="16"/>
      <c r="CH1050" s="16"/>
      <c r="CI1050" s="16"/>
      <c r="CJ1050" s="16"/>
      <c r="CK1050" s="16"/>
      <c r="CL1050" s="16"/>
      <c r="CM1050" s="16"/>
      <c r="CN1050" s="16"/>
      <c r="CO1050" s="16"/>
    </row>
    <row r="1051" spans="1:93" ht="39.6" x14ac:dyDescent="0.25">
      <c r="A1051" s="31" t="s">
        <v>1559</v>
      </c>
      <c r="B1051" s="31" t="s">
        <v>1492</v>
      </c>
      <c r="C1051" s="31" t="s">
        <v>1468</v>
      </c>
      <c r="D1051" s="31" t="s">
        <v>1493</v>
      </c>
      <c r="E1051" s="31" t="s">
        <v>1494</v>
      </c>
      <c r="F1051" s="31" t="s">
        <v>1495</v>
      </c>
      <c r="G1051" s="31" t="s">
        <v>1496</v>
      </c>
      <c r="H1051" s="31" t="s">
        <v>1497</v>
      </c>
      <c r="I1051" s="31" t="s">
        <v>1498</v>
      </c>
      <c r="J1051" s="31" t="s">
        <v>1500</v>
      </c>
      <c r="K1051" s="32" t="s">
        <v>1501</v>
      </c>
      <c r="L1051" s="21"/>
      <c r="M1051" s="12" t="s">
        <v>1651</v>
      </c>
      <c r="N1051" s="73"/>
      <c r="O1051" s="73"/>
      <c r="P1051" s="73"/>
      <c r="Q1051" s="73"/>
      <c r="S1051" s="6" t="s">
        <v>1559</v>
      </c>
      <c r="AL1051" s="13" t="s">
        <v>1530</v>
      </c>
      <c r="AM1051" s="61" t="s">
        <v>1559</v>
      </c>
      <c r="AN1051" s="62"/>
      <c r="AO1051" s="62"/>
      <c r="AP1051" s="62"/>
      <c r="CF1051" s="16"/>
      <c r="CG1051" s="16"/>
      <c r="CH1051" s="16"/>
      <c r="CI1051" s="16"/>
      <c r="CJ1051" s="16"/>
      <c r="CK1051" s="16"/>
      <c r="CL1051" s="16"/>
      <c r="CM1051" s="16"/>
      <c r="CN1051" s="16"/>
      <c r="CO1051" s="16"/>
    </row>
    <row r="1052" spans="1:93" x14ac:dyDescent="0.25">
      <c r="A1052" s="131" t="s">
        <v>174</v>
      </c>
      <c r="B1052" s="131" t="s">
        <v>250</v>
      </c>
      <c r="C1052" s="174">
        <v>3</v>
      </c>
      <c r="D1052" s="139">
        <v>3</v>
      </c>
      <c r="E1052" s="138">
        <v>0</v>
      </c>
      <c r="F1052" s="138">
        <v>0</v>
      </c>
      <c r="G1052" s="138">
        <v>0</v>
      </c>
      <c r="H1052" s="138">
        <v>3</v>
      </c>
      <c r="I1052" s="138">
        <v>0</v>
      </c>
      <c r="J1052" s="138">
        <v>0</v>
      </c>
      <c r="K1052" s="168">
        <f t="shared" ref="K1052:K1068" si="192">SUM(E1052:J1052)</f>
        <v>3</v>
      </c>
      <c r="L1052" s="24"/>
      <c r="M1052" s="116">
        <v>3</v>
      </c>
      <c r="S1052" s="9" t="s">
        <v>1503</v>
      </c>
      <c r="T1052" s="9" t="s">
        <v>80</v>
      </c>
      <c r="U1052" s="9" t="s">
        <v>51</v>
      </c>
      <c r="V1052" s="9" t="s">
        <v>97</v>
      </c>
      <c r="W1052" s="9" t="s">
        <v>63</v>
      </c>
      <c r="X1052" s="9" t="s">
        <v>59</v>
      </c>
      <c r="Y1052" s="9" t="s">
        <v>55</v>
      </c>
      <c r="AL1052" s="6" t="s">
        <v>1616</v>
      </c>
      <c r="AM1052" s="62"/>
      <c r="AN1052" s="62"/>
      <c r="AO1052" s="62"/>
      <c r="AP1052" s="62"/>
      <c r="CF1052" s="16"/>
      <c r="CG1052" s="16"/>
      <c r="CH1052" s="16"/>
      <c r="CI1052" s="16"/>
      <c r="CJ1052" s="16"/>
      <c r="CK1052" s="16"/>
      <c r="CL1052" s="16"/>
      <c r="CM1052" s="16"/>
      <c r="CN1052" s="16"/>
      <c r="CO1052" s="16"/>
    </row>
    <row r="1053" spans="1:93" x14ac:dyDescent="0.25">
      <c r="A1053" s="133" t="s">
        <v>177</v>
      </c>
      <c r="B1053" s="133" t="s">
        <v>571</v>
      </c>
      <c r="C1053" s="175">
        <v>2</v>
      </c>
      <c r="D1053" s="117">
        <v>2</v>
      </c>
      <c r="E1053" s="89">
        <v>0</v>
      </c>
      <c r="F1053" s="89">
        <v>0</v>
      </c>
      <c r="G1053" s="89">
        <v>0</v>
      </c>
      <c r="H1053" s="89">
        <v>2</v>
      </c>
      <c r="I1053" s="89">
        <v>0</v>
      </c>
      <c r="J1053" s="89">
        <v>0</v>
      </c>
      <c r="K1053" s="168">
        <f t="shared" si="192"/>
        <v>2</v>
      </c>
      <c r="L1053" s="122"/>
      <c r="M1053" s="176"/>
      <c r="S1053" s="9" t="s">
        <v>1640</v>
      </c>
      <c r="T1053" s="41">
        <v>0</v>
      </c>
      <c r="U1053" s="41">
        <v>0</v>
      </c>
      <c r="V1053" s="45">
        <v>0</v>
      </c>
      <c r="W1053" s="45">
        <v>0</v>
      </c>
      <c r="X1053" s="45">
        <v>0</v>
      </c>
      <c r="Y1053" s="9">
        <f t="shared" ref="Y1053:Y1062" si="193">SUM(T1053:X1053)</f>
        <v>0</v>
      </c>
      <c r="AL1053" s="6" t="s">
        <v>1533</v>
      </c>
      <c r="AM1053" s="62"/>
      <c r="AN1053" s="62"/>
      <c r="AO1053" s="62"/>
      <c r="AP1053" s="62"/>
      <c r="CF1053" s="16"/>
      <c r="CG1053" s="16"/>
      <c r="CH1053" s="16"/>
      <c r="CI1053" s="16"/>
      <c r="CJ1053" s="16"/>
      <c r="CK1053" s="16"/>
      <c r="CL1053" s="16"/>
      <c r="CM1053" s="16"/>
      <c r="CN1053" s="16"/>
      <c r="CO1053" s="16"/>
    </row>
    <row r="1054" spans="1:93" x14ac:dyDescent="0.25">
      <c r="A1054" s="133" t="s">
        <v>177</v>
      </c>
      <c r="B1054" s="133" t="s">
        <v>688</v>
      </c>
      <c r="C1054" s="175">
        <v>2</v>
      </c>
      <c r="D1054" s="117">
        <v>2</v>
      </c>
      <c r="E1054" s="89">
        <v>0</v>
      </c>
      <c r="F1054" s="89">
        <v>0</v>
      </c>
      <c r="G1054" s="89">
        <v>0</v>
      </c>
      <c r="H1054" s="89">
        <v>0</v>
      </c>
      <c r="I1054" s="89">
        <v>2</v>
      </c>
      <c r="J1054" s="89">
        <v>0</v>
      </c>
      <c r="K1054" s="168">
        <f t="shared" si="192"/>
        <v>2</v>
      </c>
      <c r="L1054" s="177"/>
      <c r="M1054" s="178"/>
      <c r="S1054" s="9" t="s">
        <v>1641</v>
      </c>
      <c r="T1054" s="45">
        <v>0</v>
      </c>
      <c r="U1054" s="45">
        <v>0</v>
      </c>
      <c r="V1054" s="45">
        <v>0</v>
      </c>
      <c r="W1054" s="45">
        <v>0</v>
      </c>
      <c r="X1054" s="45">
        <v>0</v>
      </c>
      <c r="Y1054" s="9">
        <f t="shared" si="193"/>
        <v>0</v>
      </c>
      <c r="AM1054" s="62"/>
      <c r="AN1054" s="62"/>
      <c r="AO1054" s="62"/>
      <c r="AP1054" s="62"/>
      <c r="CF1054" s="16"/>
      <c r="CG1054" s="16"/>
      <c r="CH1054" s="16"/>
      <c r="CI1054" s="16"/>
      <c r="CJ1054" s="16"/>
      <c r="CK1054" s="16"/>
      <c r="CL1054" s="16"/>
      <c r="CM1054" s="16"/>
      <c r="CN1054" s="16"/>
      <c r="CO1054" s="16"/>
    </row>
    <row r="1055" spans="1:93" x14ac:dyDescent="0.25">
      <c r="A1055" s="133" t="s">
        <v>177</v>
      </c>
      <c r="B1055" s="133" t="s">
        <v>250</v>
      </c>
      <c r="C1055" s="175">
        <v>20</v>
      </c>
      <c r="D1055" s="117">
        <v>19</v>
      </c>
      <c r="E1055" s="89">
        <v>0</v>
      </c>
      <c r="F1055" s="89">
        <v>4</v>
      </c>
      <c r="G1055" s="89">
        <v>0</v>
      </c>
      <c r="H1055" s="89">
        <v>6</v>
      </c>
      <c r="I1055" s="89">
        <v>9</v>
      </c>
      <c r="J1055" s="89">
        <v>0</v>
      </c>
      <c r="K1055" s="168">
        <f t="shared" si="192"/>
        <v>19</v>
      </c>
      <c r="L1055" s="177"/>
      <c r="M1055" s="178">
        <v>23</v>
      </c>
      <c r="S1055" s="9" t="s">
        <v>1642</v>
      </c>
      <c r="T1055" s="41">
        <v>0</v>
      </c>
      <c r="U1055" s="41">
        <v>0</v>
      </c>
      <c r="V1055" s="45">
        <v>0</v>
      </c>
      <c r="W1055" s="45">
        <v>0</v>
      </c>
      <c r="X1055" s="45">
        <v>0</v>
      </c>
      <c r="Y1055" s="9">
        <f t="shared" si="193"/>
        <v>0</v>
      </c>
      <c r="AL1055" s="6" t="s">
        <v>5</v>
      </c>
      <c r="AM1055" s="6" t="s">
        <v>1541</v>
      </c>
      <c r="AN1055" s="6" t="s">
        <v>1542</v>
      </c>
      <c r="AO1055" s="6" t="s">
        <v>1543</v>
      </c>
      <c r="AP1055" s="6" t="s">
        <v>1544</v>
      </c>
      <c r="AQ1055" s="6" t="s">
        <v>1545</v>
      </c>
      <c r="AR1055" s="6" t="s">
        <v>1546</v>
      </c>
      <c r="AS1055" s="6" t="s">
        <v>1547</v>
      </c>
      <c r="AT1055" s="65" t="s">
        <v>1548</v>
      </c>
      <c r="AU1055" s="65" t="s">
        <v>1549</v>
      </c>
      <c r="AV1055" s="6" t="s">
        <v>1550</v>
      </c>
      <c r="AW1055" s="6" t="s">
        <v>1551</v>
      </c>
      <c r="AX1055" s="6" t="s">
        <v>1552</v>
      </c>
      <c r="AY1055" s="6" t="s">
        <v>1553</v>
      </c>
      <c r="AZ1055" s="6" t="s">
        <v>1554</v>
      </c>
      <c r="BA1055" s="6" t="s">
        <v>1555</v>
      </c>
      <c r="BB1055" s="6" t="s">
        <v>1556</v>
      </c>
      <c r="BC1055" s="6" t="s">
        <v>1557</v>
      </c>
      <c r="BD1055" s="6" t="s">
        <v>1558</v>
      </c>
      <c r="BE1055" s="6" t="s">
        <v>1559</v>
      </c>
      <c r="CF1055" s="16"/>
      <c r="CG1055" s="16"/>
      <c r="CH1055" s="16"/>
      <c r="CI1055" s="16"/>
      <c r="CJ1055" s="16"/>
      <c r="CK1055" s="16"/>
      <c r="CL1055" s="16"/>
      <c r="CM1055" s="16"/>
      <c r="CN1055" s="16"/>
      <c r="CO1055" s="16"/>
    </row>
    <row r="1056" spans="1:93" x14ac:dyDescent="0.25">
      <c r="A1056" s="179" t="s">
        <v>180</v>
      </c>
      <c r="B1056" s="179" t="s">
        <v>571</v>
      </c>
      <c r="C1056" s="174">
        <v>11</v>
      </c>
      <c r="D1056" s="139">
        <v>10</v>
      </c>
      <c r="E1056" s="138">
        <v>0</v>
      </c>
      <c r="F1056" s="138">
        <v>2</v>
      </c>
      <c r="G1056" s="138">
        <v>0</v>
      </c>
      <c r="H1056" s="138">
        <v>8</v>
      </c>
      <c r="I1056" s="138">
        <v>0</v>
      </c>
      <c r="J1056" s="138">
        <v>0</v>
      </c>
      <c r="K1056" s="168">
        <f t="shared" si="192"/>
        <v>10</v>
      </c>
      <c r="L1056" s="24"/>
      <c r="M1056" s="116"/>
      <c r="S1056" s="9" t="s">
        <v>1477</v>
      </c>
      <c r="T1056" s="20">
        <v>0</v>
      </c>
      <c r="U1056" s="20">
        <v>0</v>
      </c>
      <c r="V1056" s="20">
        <v>0</v>
      </c>
      <c r="W1056" s="20">
        <v>0</v>
      </c>
      <c r="X1056" s="20">
        <v>0</v>
      </c>
      <c r="Y1056" s="9">
        <f t="shared" si="193"/>
        <v>0</v>
      </c>
      <c r="AL1056" s="6" t="s">
        <v>1579</v>
      </c>
      <c r="AM1056" s="62">
        <v>0</v>
      </c>
      <c r="AN1056" s="62">
        <v>0</v>
      </c>
      <c r="AO1056" s="62">
        <v>0</v>
      </c>
      <c r="AP1056" s="62">
        <v>0</v>
      </c>
      <c r="AQ1056" s="62">
        <v>0</v>
      </c>
      <c r="AR1056" s="62">
        <v>0</v>
      </c>
      <c r="AS1056" s="62">
        <v>0</v>
      </c>
      <c r="AT1056" s="61">
        <v>0</v>
      </c>
      <c r="AU1056" s="61">
        <v>0</v>
      </c>
      <c r="AV1056" s="62">
        <v>0</v>
      </c>
      <c r="AW1056" s="62">
        <v>0</v>
      </c>
      <c r="AX1056" s="62">
        <v>0</v>
      </c>
      <c r="AY1056" s="62">
        <v>0</v>
      </c>
      <c r="AZ1056" s="62">
        <v>0</v>
      </c>
      <c r="BA1056" s="62">
        <v>0</v>
      </c>
      <c r="BB1056" s="62">
        <v>0</v>
      </c>
      <c r="BC1056" s="62">
        <v>0</v>
      </c>
      <c r="BD1056" s="62">
        <v>0</v>
      </c>
      <c r="BE1056" s="62">
        <v>0</v>
      </c>
      <c r="BG1056" s="6" t="s">
        <v>1579</v>
      </c>
      <c r="CF1056" s="16"/>
      <c r="CG1056" s="16"/>
      <c r="CH1056" s="16"/>
      <c r="CI1056" s="16"/>
      <c r="CJ1056" s="16"/>
      <c r="CK1056" s="16"/>
      <c r="CL1056" s="16"/>
      <c r="CM1056" s="16"/>
      <c r="CN1056" s="16"/>
      <c r="CO1056" s="16"/>
    </row>
    <row r="1057" spans="1:93" x14ac:dyDescent="0.25">
      <c r="A1057" s="179" t="s">
        <v>180</v>
      </c>
      <c r="B1057" s="179" t="s">
        <v>688</v>
      </c>
      <c r="C1057" s="174">
        <v>7</v>
      </c>
      <c r="D1057" s="139">
        <v>7</v>
      </c>
      <c r="E1057" s="138">
        <v>0</v>
      </c>
      <c r="F1057" s="138">
        <v>0</v>
      </c>
      <c r="G1057" s="138">
        <v>0</v>
      </c>
      <c r="H1057" s="138">
        <v>5</v>
      </c>
      <c r="I1057" s="138">
        <v>2</v>
      </c>
      <c r="J1057" s="138">
        <v>0</v>
      </c>
      <c r="K1057" s="168">
        <f t="shared" si="192"/>
        <v>7</v>
      </c>
      <c r="L1057" s="24"/>
      <c r="M1057" s="116"/>
      <c r="S1057" s="9" t="s">
        <v>1478</v>
      </c>
      <c r="T1057" s="20">
        <v>0</v>
      </c>
      <c r="U1057" s="20">
        <v>0</v>
      </c>
      <c r="V1057" s="20">
        <v>0</v>
      </c>
      <c r="W1057" s="20">
        <v>3</v>
      </c>
      <c r="X1057" s="20">
        <v>0</v>
      </c>
      <c r="Y1057" s="9">
        <f t="shared" si="193"/>
        <v>3</v>
      </c>
      <c r="AL1057" s="6" t="s">
        <v>1580</v>
      </c>
      <c r="AM1057" s="62">
        <v>0</v>
      </c>
      <c r="AN1057" s="62">
        <v>0</v>
      </c>
      <c r="AO1057" s="62">
        <v>0</v>
      </c>
      <c r="AP1057" s="62">
        <v>0</v>
      </c>
      <c r="AQ1057" s="62">
        <v>0</v>
      </c>
      <c r="AR1057" s="62">
        <v>0</v>
      </c>
      <c r="AS1057" s="62">
        <v>0</v>
      </c>
      <c r="AT1057" s="61">
        <v>0</v>
      </c>
      <c r="AU1057" s="61">
        <v>0</v>
      </c>
      <c r="AV1057" s="62">
        <v>0</v>
      </c>
      <c r="AW1057" s="62">
        <v>0</v>
      </c>
      <c r="AX1057" s="62">
        <v>0</v>
      </c>
      <c r="AY1057" s="62">
        <v>0</v>
      </c>
      <c r="AZ1057" s="62">
        <v>0</v>
      </c>
      <c r="BA1057" s="62">
        <v>0</v>
      </c>
      <c r="BB1057" s="62">
        <v>0</v>
      </c>
      <c r="BC1057" s="62">
        <v>0</v>
      </c>
      <c r="BD1057" s="62">
        <v>0</v>
      </c>
      <c r="BE1057" s="62">
        <v>0</v>
      </c>
      <c r="BG1057" s="6" t="s">
        <v>1580</v>
      </c>
      <c r="CF1057" s="16"/>
      <c r="CG1057" s="16"/>
      <c r="CH1057" s="16"/>
      <c r="CI1057" s="16"/>
      <c r="CJ1057" s="16"/>
      <c r="CK1057" s="16"/>
      <c r="CL1057" s="16"/>
      <c r="CM1057" s="16"/>
      <c r="CN1057" s="16"/>
      <c r="CO1057" s="16"/>
    </row>
    <row r="1058" spans="1:93" x14ac:dyDescent="0.25">
      <c r="A1058" s="179" t="s">
        <v>180</v>
      </c>
      <c r="B1058" s="179" t="s">
        <v>248</v>
      </c>
      <c r="C1058" s="174">
        <v>1</v>
      </c>
      <c r="D1058" s="139">
        <v>1</v>
      </c>
      <c r="E1058" s="138">
        <v>0</v>
      </c>
      <c r="F1058" s="138">
        <v>0</v>
      </c>
      <c r="G1058" s="138">
        <v>0</v>
      </c>
      <c r="H1058" s="138">
        <v>1</v>
      </c>
      <c r="I1058" s="138">
        <v>0</v>
      </c>
      <c r="J1058" s="138">
        <v>0</v>
      </c>
      <c r="K1058" s="168">
        <f t="shared" si="192"/>
        <v>1</v>
      </c>
      <c r="L1058" s="24"/>
      <c r="M1058" s="116"/>
      <c r="S1058" s="40" t="s">
        <v>1479</v>
      </c>
      <c r="T1058" s="38">
        <v>0</v>
      </c>
      <c r="U1058" s="38">
        <v>4</v>
      </c>
      <c r="V1058" s="38">
        <v>0</v>
      </c>
      <c r="W1058" s="38">
        <v>8</v>
      </c>
      <c r="X1058" s="38">
        <v>11</v>
      </c>
      <c r="Y1058" s="9">
        <f t="shared" si="193"/>
        <v>23</v>
      </c>
      <c r="AL1058" s="6" t="s">
        <v>1581</v>
      </c>
      <c r="AM1058" s="62">
        <v>0</v>
      </c>
      <c r="AN1058" s="62">
        <v>0</v>
      </c>
      <c r="AO1058" s="62">
        <v>0</v>
      </c>
      <c r="AP1058" s="62">
        <v>0</v>
      </c>
      <c r="AQ1058" s="62">
        <v>0</v>
      </c>
      <c r="AR1058" s="62">
        <v>0</v>
      </c>
      <c r="AS1058" s="62">
        <v>0</v>
      </c>
      <c r="AT1058" s="61">
        <v>0</v>
      </c>
      <c r="AU1058" s="61">
        <v>0</v>
      </c>
      <c r="AV1058" s="62">
        <v>0</v>
      </c>
      <c r="AW1058" s="62">
        <v>0</v>
      </c>
      <c r="AX1058" s="62">
        <v>1</v>
      </c>
      <c r="AY1058" s="62">
        <v>0</v>
      </c>
      <c r="AZ1058" s="62">
        <v>0</v>
      </c>
      <c r="BA1058" s="62">
        <v>0</v>
      </c>
      <c r="BB1058" s="62">
        <v>0</v>
      </c>
      <c r="BC1058" s="62">
        <v>0</v>
      </c>
      <c r="BD1058" s="62">
        <v>0</v>
      </c>
      <c r="BE1058" s="62">
        <v>0</v>
      </c>
      <c r="BG1058" s="6" t="s">
        <v>1581</v>
      </c>
      <c r="CF1058" s="16"/>
      <c r="CG1058" s="16"/>
      <c r="CH1058" s="16"/>
      <c r="CI1058" s="16"/>
      <c r="CJ1058" s="16"/>
      <c r="CK1058" s="16"/>
      <c r="CL1058" s="16"/>
      <c r="CM1058" s="16"/>
      <c r="CN1058" s="16"/>
      <c r="CO1058" s="16"/>
    </row>
    <row r="1059" spans="1:93" x14ac:dyDescent="0.25">
      <c r="A1059" s="179" t="s">
        <v>180</v>
      </c>
      <c r="B1059" s="179" t="s">
        <v>250</v>
      </c>
      <c r="C1059" s="174">
        <v>147</v>
      </c>
      <c r="D1059" s="139">
        <v>146</v>
      </c>
      <c r="E1059" s="138">
        <v>0</v>
      </c>
      <c r="F1059" s="138">
        <v>8</v>
      </c>
      <c r="G1059" s="138">
        <v>1</v>
      </c>
      <c r="H1059" s="138">
        <v>24</v>
      </c>
      <c r="I1059" s="138">
        <v>113</v>
      </c>
      <c r="J1059" s="138">
        <v>0</v>
      </c>
      <c r="K1059" s="168">
        <f t="shared" si="192"/>
        <v>146</v>
      </c>
      <c r="L1059" s="25"/>
      <c r="M1059" s="111">
        <v>164</v>
      </c>
      <c r="S1059" s="9" t="s">
        <v>1480</v>
      </c>
      <c r="T1059" s="20">
        <v>0</v>
      </c>
      <c r="U1059" s="20">
        <v>10</v>
      </c>
      <c r="V1059" s="20">
        <v>1</v>
      </c>
      <c r="W1059" s="20">
        <v>38</v>
      </c>
      <c r="X1059" s="20">
        <v>115</v>
      </c>
      <c r="Y1059" s="9">
        <f t="shared" si="193"/>
        <v>164</v>
      </c>
      <c r="AL1059" s="6" t="s">
        <v>1582</v>
      </c>
      <c r="AM1059" s="62">
        <v>0</v>
      </c>
      <c r="AN1059" s="62">
        <v>0</v>
      </c>
      <c r="AO1059" s="62">
        <v>0</v>
      </c>
      <c r="AP1059" s="62">
        <v>0</v>
      </c>
      <c r="AQ1059" s="62">
        <v>0</v>
      </c>
      <c r="AR1059" s="62">
        <v>0</v>
      </c>
      <c r="AS1059" s="62">
        <v>0</v>
      </c>
      <c r="AT1059" s="61">
        <v>0</v>
      </c>
      <c r="AU1059" s="61">
        <v>0</v>
      </c>
      <c r="AV1059" s="62">
        <v>0</v>
      </c>
      <c r="AW1059" s="62">
        <v>0</v>
      </c>
      <c r="AX1059" s="62">
        <v>1</v>
      </c>
      <c r="AY1059" s="62">
        <v>0</v>
      </c>
      <c r="AZ1059" s="62">
        <v>0</v>
      </c>
      <c r="BA1059" s="62">
        <v>0</v>
      </c>
      <c r="BB1059" s="62">
        <v>0</v>
      </c>
      <c r="BC1059" s="62">
        <v>0</v>
      </c>
      <c r="BD1059" s="62">
        <v>0</v>
      </c>
      <c r="BE1059" s="62">
        <v>0</v>
      </c>
      <c r="BG1059" s="6" t="s">
        <v>1582</v>
      </c>
      <c r="CF1059" s="16"/>
      <c r="CG1059" s="16"/>
      <c r="CH1059" s="16"/>
      <c r="CI1059" s="16"/>
      <c r="CJ1059" s="16"/>
      <c r="CK1059" s="16"/>
      <c r="CL1059" s="16"/>
      <c r="CM1059" s="16"/>
      <c r="CN1059" s="16"/>
      <c r="CO1059" s="16"/>
    </row>
    <row r="1060" spans="1:93" x14ac:dyDescent="0.25">
      <c r="A1060" s="133" t="s">
        <v>183</v>
      </c>
      <c r="B1060" s="133" t="s">
        <v>571</v>
      </c>
      <c r="C1060" s="175">
        <v>40</v>
      </c>
      <c r="D1060" s="117">
        <v>38</v>
      </c>
      <c r="E1060" s="89">
        <v>0</v>
      </c>
      <c r="F1060" s="89">
        <v>10</v>
      </c>
      <c r="G1060" s="89">
        <v>1</v>
      </c>
      <c r="H1060" s="89">
        <v>27</v>
      </c>
      <c r="I1060" s="89">
        <v>0</v>
      </c>
      <c r="J1060" s="89">
        <v>0</v>
      </c>
      <c r="K1060" s="168">
        <f t="shared" si="192"/>
        <v>38</v>
      </c>
      <c r="L1060" s="177"/>
      <c r="M1060" s="178"/>
      <c r="S1060" s="40" t="s">
        <v>1481</v>
      </c>
      <c r="T1060" s="38">
        <v>13</v>
      </c>
      <c r="U1060" s="38">
        <v>33</v>
      </c>
      <c r="V1060" s="38">
        <v>16</v>
      </c>
      <c r="W1060" s="38">
        <v>96</v>
      </c>
      <c r="X1060" s="38">
        <v>395</v>
      </c>
      <c r="Y1060" s="9">
        <f t="shared" si="193"/>
        <v>553</v>
      </c>
      <c r="AL1060" s="6" t="s">
        <v>1583</v>
      </c>
      <c r="AM1060" s="62">
        <v>364</v>
      </c>
      <c r="AN1060" s="62">
        <v>349</v>
      </c>
      <c r="AO1060" s="62">
        <v>510</v>
      </c>
      <c r="AP1060" s="62">
        <v>535</v>
      </c>
      <c r="AQ1060" s="62">
        <v>579</v>
      </c>
      <c r="AR1060" s="62">
        <v>91</v>
      </c>
      <c r="AS1060" s="62">
        <v>181</v>
      </c>
      <c r="AT1060" s="61">
        <v>166</v>
      </c>
      <c r="AU1060" s="61">
        <v>123</v>
      </c>
      <c r="AV1060" s="62">
        <v>6</v>
      </c>
      <c r="AW1060" s="62">
        <v>0</v>
      </c>
      <c r="AX1060" s="62">
        <v>1</v>
      </c>
      <c r="AY1060" s="62">
        <v>0</v>
      </c>
      <c r="AZ1060" s="62">
        <v>0</v>
      </c>
      <c r="BA1060" s="62">
        <v>0</v>
      </c>
      <c r="BB1060" s="62">
        <v>0</v>
      </c>
      <c r="BC1060" s="62">
        <v>0</v>
      </c>
      <c r="BD1060" s="62">
        <v>0</v>
      </c>
      <c r="BE1060" s="62">
        <v>0</v>
      </c>
      <c r="BG1060" s="6" t="s">
        <v>1583</v>
      </c>
      <c r="CF1060" s="16"/>
      <c r="CG1060" s="16"/>
      <c r="CH1060" s="16"/>
      <c r="CI1060" s="16"/>
      <c r="CJ1060" s="16"/>
      <c r="CK1060" s="16"/>
      <c r="CL1060" s="16"/>
      <c r="CM1060" s="16"/>
      <c r="CN1060" s="16"/>
      <c r="CO1060" s="16"/>
    </row>
    <row r="1061" spans="1:93" x14ac:dyDescent="0.25">
      <c r="A1061" s="133" t="s">
        <v>183</v>
      </c>
      <c r="B1061" s="133" t="s">
        <v>688</v>
      </c>
      <c r="C1061" s="175">
        <v>55</v>
      </c>
      <c r="D1061" s="117">
        <v>55</v>
      </c>
      <c r="E1061" s="89">
        <v>0</v>
      </c>
      <c r="F1061" s="89">
        <v>0</v>
      </c>
      <c r="G1061" s="89">
        <v>0</v>
      </c>
      <c r="H1061" s="89">
        <v>21</v>
      </c>
      <c r="I1061" s="89">
        <v>34</v>
      </c>
      <c r="J1061" s="89">
        <v>0</v>
      </c>
      <c r="K1061" s="168">
        <f t="shared" si="192"/>
        <v>55</v>
      </c>
      <c r="L1061" s="177"/>
      <c r="M1061" s="178"/>
      <c r="S1061" s="10" t="s">
        <v>1482</v>
      </c>
      <c r="T1061" s="20">
        <v>0</v>
      </c>
      <c r="U1061" s="20">
        <v>0</v>
      </c>
      <c r="V1061" s="20">
        <v>0</v>
      </c>
      <c r="W1061" s="20">
        <v>137</v>
      </c>
      <c r="X1061" s="20">
        <v>0</v>
      </c>
      <c r="Y1061" s="9">
        <f t="shared" si="193"/>
        <v>137</v>
      </c>
      <c r="AL1061" s="6" t="s">
        <v>1599</v>
      </c>
      <c r="AM1061" s="62">
        <v>3</v>
      </c>
      <c r="AN1061" s="62">
        <v>0</v>
      </c>
      <c r="AO1061" s="62">
        <v>1</v>
      </c>
      <c r="AP1061" s="62">
        <v>1</v>
      </c>
      <c r="AQ1061" s="62">
        <v>1</v>
      </c>
      <c r="AR1061" s="62">
        <v>0</v>
      </c>
      <c r="AS1061" s="62">
        <v>0</v>
      </c>
      <c r="AT1061" s="61">
        <v>0</v>
      </c>
      <c r="AU1061" s="61">
        <v>0</v>
      </c>
      <c r="AV1061" s="62">
        <v>1</v>
      </c>
      <c r="AW1061" s="62">
        <v>2</v>
      </c>
      <c r="AX1061" s="62">
        <v>1</v>
      </c>
      <c r="AY1061" s="62">
        <v>1</v>
      </c>
      <c r="AZ1061" s="62">
        <v>0</v>
      </c>
      <c r="BA1061" s="62">
        <v>0</v>
      </c>
      <c r="BB1061" s="62">
        <v>1</v>
      </c>
      <c r="BC1061" s="62">
        <v>0</v>
      </c>
      <c r="BD1061" s="62">
        <v>0</v>
      </c>
      <c r="BE1061" s="62">
        <v>0</v>
      </c>
      <c r="BG1061" s="6" t="s">
        <v>1599</v>
      </c>
      <c r="CF1061" s="16"/>
      <c r="CG1061" s="16"/>
      <c r="CH1061" s="16"/>
      <c r="CI1061" s="16"/>
      <c r="CJ1061" s="16"/>
      <c r="CK1061" s="16"/>
      <c r="CL1061" s="16"/>
      <c r="CM1061" s="16"/>
      <c r="CN1061" s="16"/>
      <c r="CO1061" s="16"/>
    </row>
    <row r="1062" spans="1:93" x14ac:dyDescent="0.25">
      <c r="A1062" s="133" t="s">
        <v>183</v>
      </c>
      <c r="B1062" s="133" t="s">
        <v>690</v>
      </c>
      <c r="C1062" s="175">
        <v>7</v>
      </c>
      <c r="D1062" s="117">
        <v>1</v>
      </c>
      <c r="E1062" s="89">
        <v>0</v>
      </c>
      <c r="F1062" s="89">
        <v>1</v>
      </c>
      <c r="G1062" s="89">
        <v>0</v>
      </c>
      <c r="H1062" s="89">
        <v>0</v>
      </c>
      <c r="I1062" s="89">
        <v>0</v>
      </c>
      <c r="J1062" s="89">
        <v>0</v>
      </c>
      <c r="K1062" s="168">
        <f t="shared" si="192"/>
        <v>1</v>
      </c>
      <c r="L1062" s="177"/>
      <c r="M1062" s="178"/>
      <c r="T1062" s="6">
        <f>SUM(T1053:T1061)</f>
        <v>13</v>
      </c>
      <c r="U1062" s="6">
        <f>SUM(U1053:U1061)</f>
        <v>47</v>
      </c>
      <c r="V1062" s="6">
        <f>SUM(V1053:V1061)</f>
        <v>17</v>
      </c>
      <c r="W1062" s="6">
        <f>SUM(W1053:W1061)</f>
        <v>282</v>
      </c>
      <c r="X1062" s="6">
        <f>SUM(X1053:X1061)</f>
        <v>521</v>
      </c>
      <c r="Y1062" s="9">
        <f t="shared" si="193"/>
        <v>880</v>
      </c>
      <c r="AL1062" s="6" t="s">
        <v>1600</v>
      </c>
      <c r="AM1062" s="62">
        <v>3</v>
      </c>
      <c r="AN1062" s="62">
        <v>3</v>
      </c>
      <c r="AO1062" s="62">
        <v>1</v>
      </c>
      <c r="AP1062" s="62">
        <v>1</v>
      </c>
      <c r="AQ1062" s="62">
        <v>1</v>
      </c>
      <c r="AR1062" s="62">
        <v>0</v>
      </c>
      <c r="AS1062" s="62">
        <v>0</v>
      </c>
      <c r="AT1062" s="61">
        <v>0</v>
      </c>
      <c r="AU1062" s="61">
        <v>1</v>
      </c>
      <c r="AV1062" s="62">
        <v>1</v>
      </c>
      <c r="AW1062" s="62">
        <v>0</v>
      </c>
      <c r="AX1062" s="62">
        <v>0</v>
      </c>
      <c r="AY1062" s="62">
        <v>1</v>
      </c>
      <c r="AZ1062" s="62">
        <v>0</v>
      </c>
      <c r="BA1062" s="62">
        <v>0</v>
      </c>
      <c r="BB1062" s="62">
        <v>1</v>
      </c>
      <c r="BC1062" s="62">
        <v>0</v>
      </c>
      <c r="BD1062" s="62">
        <v>0</v>
      </c>
      <c r="BE1062" s="62">
        <v>0</v>
      </c>
      <c r="BG1062" s="6" t="s">
        <v>1600</v>
      </c>
      <c r="CF1062" s="16"/>
      <c r="CG1062" s="16"/>
      <c r="CH1062" s="16"/>
      <c r="CI1062" s="16"/>
      <c r="CJ1062" s="16"/>
      <c r="CK1062" s="16"/>
      <c r="CL1062" s="16"/>
      <c r="CM1062" s="16"/>
      <c r="CN1062" s="16"/>
      <c r="CO1062" s="16"/>
    </row>
    <row r="1063" spans="1:93" x14ac:dyDescent="0.25">
      <c r="A1063" s="133" t="s">
        <v>183</v>
      </c>
      <c r="B1063" s="133" t="s">
        <v>248</v>
      </c>
      <c r="C1063" s="175">
        <v>1</v>
      </c>
      <c r="D1063" s="117">
        <v>1</v>
      </c>
      <c r="E1063" s="89">
        <v>0</v>
      </c>
      <c r="F1063" s="89">
        <v>1</v>
      </c>
      <c r="G1063" s="89">
        <v>0</v>
      </c>
      <c r="H1063" s="89">
        <v>0</v>
      </c>
      <c r="I1063" s="89">
        <v>0</v>
      </c>
      <c r="J1063" s="89">
        <v>0</v>
      </c>
      <c r="K1063" s="168">
        <f t="shared" si="192"/>
        <v>1</v>
      </c>
      <c r="L1063" s="177"/>
      <c r="M1063" s="178"/>
      <c r="AL1063" s="6" t="s">
        <v>1601</v>
      </c>
      <c r="AM1063" s="62">
        <v>10</v>
      </c>
      <c r="AN1063" s="62">
        <v>3</v>
      </c>
      <c r="AO1063" s="62">
        <v>5</v>
      </c>
      <c r="AP1063" s="62">
        <v>3</v>
      </c>
      <c r="AQ1063" s="62">
        <v>2</v>
      </c>
      <c r="AR1063" s="62">
        <v>0</v>
      </c>
      <c r="AS1063" s="62">
        <v>0</v>
      </c>
      <c r="AT1063" s="61">
        <v>0</v>
      </c>
      <c r="AU1063" s="61">
        <v>1</v>
      </c>
      <c r="AV1063" s="62">
        <v>1</v>
      </c>
      <c r="AW1063" s="62">
        <v>0</v>
      </c>
      <c r="AX1063" s="62">
        <v>0</v>
      </c>
      <c r="AY1063" s="62">
        <v>1</v>
      </c>
      <c r="AZ1063" s="62">
        <v>0</v>
      </c>
      <c r="BA1063" s="62">
        <v>0</v>
      </c>
      <c r="BB1063" s="62">
        <v>1</v>
      </c>
      <c r="BC1063" s="62">
        <v>0</v>
      </c>
      <c r="BD1063" s="62">
        <v>0</v>
      </c>
      <c r="BE1063" s="62">
        <v>0</v>
      </c>
      <c r="BG1063" s="6" t="s">
        <v>1601</v>
      </c>
      <c r="CF1063" s="16"/>
      <c r="CG1063" s="16"/>
      <c r="CH1063" s="16"/>
      <c r="CI1063" s="16"/>
      <c r="CJ1063" s="16"/>
      <c r="CK1063" s="16"/>
      <c r="CL1063" s="16"/>
      <c r="CM1063" s="16"/>
      <c r="CN1063" s="16"/>
      <c r="CO1063" s="16"/>
    </row>
    <row r="1064" spans="1:93" x14ac:dyDescent="0.25">
      <c r="A1064" s="133" t="s">
        <v>183</v>
      </c>
      <c r="B1064" s="133" t="s">
        <v>250</v>
      </c>
      <c r="C1064" s="175">
        <v>459</v>
      </c>
      <c r="D1064" s="117">
        <v>458</v>
      </c>
      <c r="E1064" s="89">
        <v>13</v>
      </c>
      <c r="F1064" s="89">
        <v>21</v>
      </c>
      <c r="G1064" s="89">
        <v>15</v>
      </c>
      <c r="H1064" s="89">
        <v>48</v>
      </c>
      <c r="I1064" s="89">
        <v>361</v>
      </c>
      <c r="J1064" s="89">
        <v>0</v>
      </c>
      <c r="K1064" s="168">
        <f t="shared" si="192"/>
        <v>458</v>
      </c>
      <c r="L1064" s="177"/>
      <c r="M1064" s="178">
        <v>553</v>
      </c>
      <c r="AL1064" s="6" t="s">
        <v>1603</v>
      </c>
      <c r="AM1064" s="62">
        <v>51</v>
      </c>
      <c r="AN1064" s="62">
        <v>46</v>
      </c>
      <c r="AO1064" s="62">
        <v>37</v>
      </c>
      <c r="AP1064" s="62">
        <v>28</v>
      </c>
      <c r="AQ1064" s="62">
        <v>23</v>
      </c>
      <c r="AR1064" s="62">
        <v>12</v>
      </c>
      <c r="AS1064" s="62">
        <v>18</v>
      </c>
      <c r="AT1064" s="61">
        <v>8</v>
      </c>
      <c r="AU1064" s="61">
        <v>10</v>
      </c>
      <c r="AV1064" s="62">
        <v>4</v>
      </c>
      <c r="AW1064" s="62">
        <v>1</v>
      </c>
      <c r="AX1064" s="62">
        <v>5</v>
      </c>
      <c r="AY1064" s="62">
        <v>3</v>
      </c>
      <c r="AZ1064" s="62">
        <v>0</v>
      </c>
      <c r="BA1064" s="62">
        <v>0</v>
      </c>
      <c r="BB1064" s="62">
        <v>2</v>
      </c>
      <c r="BC1064" s="62">
        <v>0</v>
      </c>
      <c r="BD1064" s="62">
        <v>0</v>
      </c>
      <c r="BE1064" s="62">
        <v>0</v>
      </c>
      <c r="BG1064" s="6" t="s">
        <v>1603</v>
      </c>
      <c r="CF1064" s="16"/>
      <c r="CG1064" s="16"/>
      <c r="CH1064" s="16"/>
      <c r="CI1064" s="16"/>
      <c r="CJ1064" s="16"/>
      <c r="CK1064" s="16"/>
      <c r="CL1064" s="16"/>
      <c r="CM1064" s="16"/>
      <c r="CN1064" s="16"/>
      <c r="CO1064" s="16"/>
    </row>
    <row r="1065" spans="1:93" x14ac:dyDescent="0.25">
      <c r="A1065" s="179" t="s">
        <v>186</v>
      </c>
      <c r="B1065" s="179" t="s">
        <v>571</v>
      </c>
      <c r="C1065" s="174">
        <v>80</v>
      </c>
      <c r="D1065" s="138">
        <v>80</v>
      </c>
      <c r="E1065" s="138">
        <v>0</v>
      </c>
      <c r="F1065" s="138">
        <v>0</v>
      </c>
      <c r="G1065" s="138">
        <v>0</v>
      </c>
      <c r="H1065" s="138">
        <v>80</v>
      </c>
      <c r="I1065" s="138">
        <v>0</v>
      </c>
      <c r="J1065" s="138">
        <v>0</v>
      </c>
      <c r="K1065" s="168">
        <f t="shared" si="192"/>
        <v>80</v>
      </c>
      <c r="L1065" s="24"/>
      <c r="M1065" s="116"/>
      <c r="S1065" s="9" t="s">
        <v>1505</v>
      </c>
      <c r="T1065" s="9" t="s">
        <v>80</v>
      </c>
      <c r="U1065" s="9" t="s">
        <v>51</v>
      </c>
      <c r="V1065" s="9" t="s">
        <v>97</v>
      </c>
      <c r="W1065" s="9" t="s">
        <v>63</v>
      </c>
      <c r="X1065" s="9" t="s">
        <v>59</v>
      </c>
      <c r="Y1065" s="9" t="s">
        <v>55</v>
      </c>
      <c r="CF1065" s="16"/>
      <c r="CG1065" s="16"/>
      <c r="CH1065" s="16"/>
      <c r="CI1065" s="16"/>
      <c r="CJ1065" s="16"/>
      <c r="CK1065" s="16"/>
      <c r="CL1065" s="16"/>
      <c r="CM1065" s="16"/>
      <c r="CN1065" s="16"/>
      <c r="CO1065" s="16"/>
    </row>
    <row r="1066" spans="1:93" x14ac:dyDescent="0.25">
      <c r="A1066" s="179" t="s">
        <v>186</v>
      </c>
      <c r="B1066" s="179" t="s">
        <v>688</v>
      </c>
      <c r="C1066" s="174">
        <v>51</v>
      </c>
      <c r="D1066" s="138">
        <v>51</v>
      </c>
      <c r="E1066" s="138">
        <v>0</v>
      </c>
      <c r="F1066" s="138">
        <v>0</v>
      </c>
      <c r="G1066" s="138">
        <v>0</v>
      </c>
      <c r="H1066" s="138">
        <v>51</v>
      </c>
      <c r="I1066" s="138">
        <v>0</v>
      </c>
      <c r="J1066" s="138">
        <v>0</v>
      </c>
      <c r="K1066" s="168">
        <f t="shared" si="192"/>
        <v>51</v>
      </c>
      <c r="L1066" s="24"/>
      <c r="M1066" s="116"/>
      <c r="S1066" s="9" t="s">
        <v>1640</v>
      </c>
      <c r="T1066" s="41">
        <v>0</v>
      </c>
      <c r="U1066" s="41">
        <v>0</v>
      </c>
      <c r="V1066" s="45">
        <v>0</v>
      </c>
      <c r="W1066" s="45">
        <v>0</v>
      </c>
      <c r="X1066" s="45">
        <v>0</v>
      </c>
      <c r="Y1066" s="9">
        <f t="shared" ref="Y1066:Y1075" si="194">SUM(T1066:X1066)</f>
        <v>0</v>
      </c>
    </row>
    <row r="1067" spans="1:93" x14ac:dyDescent="0.25">
      <c r="A1067" s="179" t="s">
        <v>186</v>
      </c>
      <c r="B1067" s="179" t="s">
        <v>250</v>
      </c>
      <c r="C1067" s="174">
        <v>6</v>
      </c>
      <c r="D1067" s="138">
        <v>6</v>
      </c>
      <c r="E1067" s="138">
        <v>0</v>
      </c>
      <c r="F1067" s="138">
        <v>0</v>
      </c>
      <c r="G1067" s="138">
        <v>0</v>
      </c>
      <c r="H1067" s="138">
        <v>6</v>
      </c>
      <c r="I1067" s="138">
        <v>0</v>
      </c>
      <c r="J1067" s="138">
        <v>0</v>
      </c>
      <c r="K1067" s="168">
        <f t="shared" si="192"/>
        <v>6</v>
      </c>
      <c r="L1067" s="153"/>
      <c r="M1067" s="140">
        <v>137</v>
      </c>
      <c r="S1067" s="9" t="s">
        <v>1641</v>
      </c>
      <c r="T1067" s="45">
        <v>0</v>
      </c>
      <c r="U1067" s="45">
        <v>0</v>
      </c>
      <c r="V1067" s="45">
        <v>0</v>
      </c>
      <c r="W1067" s="45">
        <v>0</v>
      </c>
      <c r="X1067" s="45">
        <v>0</v>
      </c>
      <c r="Y1067" s="9">
        <f t="shared" si="194"/>
        <v>0</v>
      </c>
    </row>
    <row r="1068" spans="1:93" x14ac:dyDescent="0.25">
      <c r="A1068" s="141" t="s">
        <v>1504</v>
      </c>
      <c r="B1068" s="180"/>
      <c r="C1068" s="138">
        <f t="shared" ref="C1068:J1068" si="195">SUM(C1052:C1067)</f>
        <v>892</v>
      </c>
      <c r="D1068" s="138">
        <f t="shared" si="195"/>
        <v>880</v>
      </c>
      <c r="E1068" s="138">
        <f t="shared" si="195"/>
        <v>13</v>
      </c>
      <c r="F1068" s="138">
        <f t="shared" si="195"/>
        <v>47</v>
      </c>
      <c r="G1068" s="138">
        <f t="shared" si="195"/>
        <v>17</v>
      </c>
      <c r="H1068" s="138">
        <f t="shared" si="195"/>
        <v>282</v>
      </c>
      <c r="I1068" s="138">
        <f t="shared" si="195"/>
        <v>521</v>
      </c>
      <c r="J1068" s="138">
        <f t="shared" si="195"/>
        <v>0</v>
      </c>
      <c r="K1068" s="168">
        <f t="shared" si="192"/>
        <v>880</v>
      </c>
      <c r="L1068" s="153"/>
      <c r="M1068" s="140">
        <f>SUM(M1052:M1067)</f>
        <v>880</v>
      </c>
      <c r="S1068" s="9" t="s">
        <v>1642</v>
      </c>
      <c r="T1068" s="41">
        <v>0</v>
      </c>
      <c r="U1068" s="41">
        <v>0</v>
      </c>
      <c r="V1068" s="45">
        <v>0</v>
      </c>
      <c r="W1068" s="45">
        <v>0</v>
      </c>
      <c r="X1068" s="45">
        <v>0</v>
      </c>
      <c r="Y1068" s="9">
        <f t="shared" si="194"/>
        <v>0</v>
      </c>
    </row>
    <row r="1069" spans="1:93" x14ac:dyDescent="0.25">
      <c r="L1069" s="140"/>
      <c r="M1069" s="140"/>
      <c r="S1069" s="9" t="s">
        <v>1477</v>
      </c>
      <c r="T1069" s="20">
        <v>0</v>
      </c>
      <c r="U1069" s="20">
        <v>0</v>
      </c>
      <c r="V1069" s="20">
        <v>0</v>
      </c>
      <c r="W1069" s="20">
        <v>0</v>
      </c>
      <c r="X1069" s="20">
        <v>0</v>
      </c>
      <c r="Y1069" s="9">
        <f t="shared" si="194"/>
        <v>0</v>
      </c>
    </row>
    <row r="1070" spans="1:93" x14ac:dyDescent="0.25">
      <c r="L1070" s="140"/>
      <c r="M1070" s="140"/>
      <c r="S1070" s="9" t="s">
        <v>1478</v>
      </c>
      <c r="T1070" s="20">
        <v>0</v>
      </c>
      <c r="U1070" s="20">
        <v>0</v>
      </c>
      <c r="V1070" s="20">
        <v>0</v>
      </c>
      <c r="W1070" s="20">
        <v>0</v>
      </c>
      <c r="X1070" s="20">
        <v>0</v>
      </c>
      <c r="Y1070" s="9">
        <f t="shared" si="194"/>
        <v>0</v>
      </c>
    </row>
    <row r="1071" spans="1:93" x14ac:dyDescent="0.25">
      <c r="B1071" s="73"/>
      <c r="C1071" s="73"/>
      <c r="D1071" s="73"/>
      <c r="E1071" s="73"/>
      <c r="F1071" s="73"/>
      <c r="G1071" s="73"/>
      <c r="H1071" s="73"/>
      <c r="I1071" s="73"/>
      <c r="J1071" s="73"/>
      <c r="K1071" s="73"/>
      <c r="L1071" s="73"/>
      <c r="M1071" s="73"/>
      <c r="S1071" s="40" t="s">
        <v>1479</v>
      </c>
      <c r="T1071" s="89">
        <v>0</v>
      </c>
      <c r="U1071" s="89">
        <v>0</v>
      </c>
      <c r="V1071" s="89">
        <v>0</v>
      </c>
      <c r="W1071" s="89">
        <v>2</v>
      </c>
      <c r="X1071" s="89">
        <v>0</v>
      </c>
      <c r="Y1071" s="9">
        <f t="shared" si="194"/>
        <v>2</v>
      </c>
      <c r="AL1071" s="6" t="s">
        <v>5</v>
      </c>
      <c r="AM1071" s="6" t="s">
        <v>1585</v>
      </c>
      <c r="AN1071" s="6" t="s">
        <v>1542</v>
      </c>
      <c r="AO1071" s="6" t="s">
        <v>1543</v>
      </c>
      <c r="AP1071" s="6" t="s">
        <v>1544</v>
      </c>
      <c r="AQ1071" s="6" t="s">
        <v>1545</v>
      </c>
      <c r="AR1071" s="6" t="s">
        <v>1546</v>
      </c>
      <c r="AS1071" s="6" t="s">
        <v>1547</v>
      </c>
      <c r="AT1071" s="65" t="s">
        <v>1548</v>
      </c>
      <c r="AU1071" s="65" t="s">
        <v>1549</v>
      </c>
      <c r="AV1071" s="6" t="s">
        <v>1550</v>
      </c>
      <c r="AW1071" s="6" t="s">
        <v>1551</v>
      </c>
      <c r="AX1071" s="6" t="s">
        <v>1552</v>
      </c>
      <c r="AY1071" s="6" t="s">
        <v>1553</v>
      </c>
      <c r="AZ1071" s="6" t="s">
        <v>1554</v>
      </c>
      <c r="BA1071" s="6" t="s">
        <v>1555</v>
      </c>
      <c r="BB1071" s="6" t="s">
        <v>1556</v>
      </c>
      <c r="BC1071" s="6" t="s">
        <v>1557</v>
      </c>
      <c r="BD1071" s="6" t="s">
        <v>1558</v>
      </c>
      <c r="BE1071" s="6" t="s">
        <v>1559</v>
      </c>
    </row>
    <row r="1072" spans="1:93" x14ac:dyDescent="0.25">
      <c r="B1072" s="73"/>
      <c r="C1072" s="73"/>
      <c r="D1072" s="73"/>
      <c r="E1072" s="73"/>
      <c r="F1072" s="73"/>
      <c r="G1072" s="73"/>
      <c r="H1072" s="73"/>
      <c r="I1072" s="73"/>
      <c r="J1072" s="73"/>
      <c r="K1072" s="73"/>
      <c r="L1072" s="73"/>
      <c r="M1072" s="73"/>
      <c r="S1072" s="9" t="s">
        <v>1480</v>
      </c>
      <c r="T1072" s="138">
        <v>0</v>
      </c>
      <c r="U1072" s="138">
        <v>2</v>
      </c>
      <c r="V1072" s="138">
        <v>0</v>
      </c>
      <c r="W1072" s="138">
        <v>8</v>
      </c>
      <c r="X1072" s="138">
        <v>0</v>
      </c>
      <c r="Y1072" s="9">
        <f t="shared" si="194"/>
        <v>10</v>
      </c>
      <c r="AL1072" s="6" t="s">
        <v>1620</v>
      </c>
      <c r="AM1072" s="62">
        <v>713</v>
      </c>
      <c r="AN1072" s="62">
        <v>352</v>
      </c>
      <c r="AO1072" s="62">
        <v>266</v>
      </c>
      <c r="AP1072" s="62">
        <v>249</v>
      </c>
      <c r="AQ1072" s="62">
        <v>156</v>
      </c>
      <c r="AR1072" s="62">
        <v>84</v>
      </c>
      <c r="AS1072" s="62">
        <v>62</v>
      </c>
      <c r="AT1072" s="61">
        <v>82</v>
      </c>
      <c r="AU1072" s="61">
        <v>42</v>
      </c>
      <c r="AV1072" s="62">
        <v>52</v>
      </c>
      <c r="AW1072" s="62">
        <v>37</v>
      </c>
      <c r="AX1072" s="62">
        <v>17</v>
      </c>
      <c r="AY1072" s="62">
        <v>19</v>
      </c>
      <c r="AZ1072" s="62">
        <v>37</v>
      </c>
      <c r="BA1072" s="62">
        <v>13</v>
      </c>
      <c r="BB1072" s="62">
        <v>19</v>
      </c>
      <c r="BC1072" s="62">
        <v>16</v>
      </c>
      <c r="BD1072" s="121">
        <v>11</v>
      </c>
      <c r="BE1072" s="62">
        <v>3</v>
      </c>
      <c r="BG1072" s="6" t="s">
        <v>1620</v>
      </c>
    </row>
    <row r="1073" spans="2:74" x14ac:dyDescent="0.25">
      <c r="B1073" s="73"/>
      <c r="C1073" s="73"/>
      <c r="D1073" s="146"/>
      <c r="E1073" s="146"/>
      <c r="F1073" s="149"/>
      <c r="G1073" s="16"/>
      <c r="H1073" s="146"/>
      <c r="I1073" s="146"/>
      <c r="J1073" s="146"/>
      <c r="K1073" s="149"/>
      <c r="L1073" s="73"/>
      <c r="M1073" s="73"/>
      <c r="S1073" s="40" t="s">
        <v>1481</v>
      </c>
      <c r="T1073" s="89">
        <v>0</v>
      </c>
      <c r="U1073" s="89">
        <v>10</v>
      </c>
      <c r="V1073" s="89">
        <v>1</v>
      </c>
      <c r="W1073" s="89">
        <v>27</v>
      </c>
      <c r="X1073" s="89">
        <v>0</v>
      </c>
      <c r="Y1073" s="9">
        <f t="shared" si="194"/>
        <v>38</v>
      </c>
      <c r="AL1073" s="6" t="s">
        <v>1621</v>
      </c>
      <c r="AM1073" s="62">
        <v>1</v>
      </c>
      <c r="AN1073" s="62">
        <v>28</v>
      </c>
      <c r="AO1073" s="62">
        <v>72</v>
      </c>
      <c r="AP1073" s="62">
        <v>273</v>
      </c>
      <c r="AQ1073" s="62">
        <v>355</v>
      </c>
      <c r="AR1073" s="62">
        <v>161</v>
      </c>
      <c r="AS1073" s="62">
        <v>145</v>
      </c>
      <c r="AT1073" s="61">
        <v>92</v>
      </c>
      <c r="AU1073" s="61">
        <v>72</v>
      </c>
      <c r="AV1073" s="62">
        <v>60</v>
      </c>
      <c r="AW1073" s="62">
        <v>43</v>
      </c>
      <c r="AX1073" s="62">
        <v>40</v>
      </c>
      <c r="AY1073" s="62">
        <v>31</v>
      </c>
      <c r="AZ1073" s="62">
        <v>39</v>
      </c>
      <c r="BA1073" s="62">
        <v>28</v>
      </c>
      <c r="BB1073" s="62">
        <v>32</v>
      </c>
      <c r="BC1073" s="62">
        <v>17</v>
      </c>
      <c r="BD1073" s="121">
        <v>29</v>
      </c>
      <c r="BE1073" s="62">
        <v>10</v>
      </c>
      <c r="BG1073" s="6" t="s">
        <v>1621</v>
      </c>
    </row>
    <row r="1074" spans="2:74" x14ac:dyDescent="0.25">
      <c r="B1074" s="73"/>
      <c r="C1074" s="73"/>
      <c r="D1074" s="146"/>
      <c r="E1074" s="146"/>
      <c r="F1074" s="149"/>
      <c r="G1074" s="16"/>
      <c r="H1074" s="146"/>
      <c r="I1074" s="146"/>
      <c r="J1074" s="146"/>
      <c r="K1074" s="149"/>
      <c r="L1074" s="73"/>
      <c r="M1074" s="73"/>
      <c r="S1074" s="10" t="s">
        <v>1482</v>
      </c>
      <c r="T1074" s="138">
        <v>0</v>
      </c>
      <c r="U1074" s="138">
        <v>0</v>
      </c>
      <c r="V1074" s="138">
        <v>0</v>
      </c>
      <c r="W1074" s="138">
        <v>80</v>
      </c>
      <c r="X1074" s="138">
        <v>0</v>
      </c>
      <c r="Y1074" s="9">
        <f t="shared" si="194"/>
        <v>80</v>
      </c>
      <c r="AL1074" s="122" t="s">
        <v>1586</v>
      </c>
      <c r="AM1074" s="123">
        <v>0</v>
      </c>
      <c r="AN1074" s="123">
        <v>0</v>
      </c>
      <c r="AO1074" s="123">
        <v>0</v>
      </c>
      <c r="AP1074" s="123">
        <v>0</v>
      </c>
      <c r="AQ1074" s="123">
        <v>0</v>
      </c>
      <c r="AR1074" s="123">
        <v>415</v>
      </c>
      <c r="AS1074" s="123">
        <v>435</v>
      </c>
      <c r="AT1074" s="171">
        <v>345</v>
      </c>
      <c r="AU1074" s="171">
        <v>433</v>
      </c>
      <c r="AV1074" s="123">
        <v>457</v>
      </c>
      <c r="AW1074" s="123">
        <v>568</v>
      </c>
      <c r="AX1074" s="123">
        <v>453</v>
      </c>
      <c r="AY1074" s="123">
        <v>391</v>
      </c>
      <c r="AZ1074" s="123">
        <v>236</v>
      </c>
      <c r="BA1074" s="123">
        <v>35</v>
      </c>
      <c r="BB1074" s="123">
        <v>44</v>
      </c>
      <c r="BC1074" s="123">
        <v>12</v>
      </c>
      <c r="BD1074" s="124">
        <v>15</v>
      </c>
      <c r="BE1074" s="122">
        <v>11</v>
      </c>
      <c r="BG1074" s="122" t="s">
        <v>1586</v>
      </c>
    </row>
    <row r="1075" spans="2:74" x14ac:dyDescent="0.25">
      <c r="B1075" s="73"/>
      <c r="C1075" s="73"/>
      <c r="D1075" s="146"/>
      <c r="E1075" s="146"/>
      <c r="F1075" s="149"/>
      <c r="G1075" s="16"/>
      <c r="H1075" s="146"/>
      <c r="I1075" s="146"/>
      <c r="J1075" s="146"/>
      <c r="K1075" s="149"/>
      <c r="L1075" s="73"/>
      <c r="M1075" s="73"/>
      <c r="S1075" s="73"/>
      <c r="T1075" s="16">
        <f>SUM(T1066:T1074)</f>
        <v>0</v>
      </c>
      <c r="U1075" s="16">
        <f>SUM(U1066:U1074)</f>
        <v>12</v>
      </c>
      <c r="V1075" s="16">
        <f>SUM(V1066:V1074)</f>
        <v>1</v>
      </c>
      <c r="W1075" s="16">
        <f>SUM(W1066:W1074)</f>
        <v>117</v>
      </c>
      <c r="X1075" s="16">
        <f>SUM(X1066:X1074)</f>
        <v>0</v>
      </c>
      <c r="Y1075" s="9">
        <f t="shared" si="194"/>
        <v>130</v>
      </c>
      <c r="AL1075" s="6" t="s">
        <v>1622</v>
      </c>
      <c r="AM1075" s="62">
        <v>0</v>
      </c>
      <c r="AN1075" s="62">
        <v>0</v>
      </c>
      <c r="AO1075" s="62">
        <v>0</v>
      </c>
      <c r="AP1075" s="62">
        <v>0</v>
      </c>
      <c r="AQ1075" s="62">
        <v>2</v>
      </c>
      <c r="AR1075" s="62">
        <v>15</v>
      </c>
      <c r="AS1075" s="62">
        <v>39</v>
      </c>
      <c r="AT1075" s="61">
        <v>174</v>
      </c>
      <c r="AU1075" s="61">
        <v>257</v>
      </c>
      <c r="AV1075" s="62">
        <v>409</v>
      </c>
      <c r="AW1075" s="62">
        <v>233</v>
      </c>
      <c r="AX1075" s="62">
        <v>203</v>
      </c>
      <c r="AY1075" s="62">
        <v>114</v>
      </c>
      <c r="AZ1075" s="62">
        <v>154</v>
      </c>
      <c r="BA1075" s="62">
        <v>112</v>
      </c>
      <c r="BB1075" s="62">
        <v>124</v>
      </c>
      <c r="BC1075" s="62">
        <v>60</v>
      </c>
      <c r="BD1075" s="121">
        <v>87</v>
      </c>
      <c r="BE1075" s="62">
        <v>39</v>
      </c>
      <c r="BG1075" s="6" t="s">
        <v>1622</v>
      </c>
    </row>
    <row r="1076" spans="2:74" x14ac:dyDescent="0.25">
      <c r="B1076" s="73"/>
      <c r="C1076" s="73"/>
      <c r="D1076" s="146"/>
      <c r="E1076" s="146"/>
      <c r="F1076" s="149"/>
      <c r="G1076" s="16"/>
      <c r="H1076" s="146"/>
      <c r="I1076" s="146"/>
      <c r="J1076" s="146"/>
      <c r="K1076" s="149"/>
      <c r="L1076" s="73"/>
      <c r="M1076" s="73"/>
      <c r="S1076" s="73"/>
      <c r="T1076" s="116"/>
      <c r="U1076" s="116"/>
      <c r="V1076" s="116"/>
      <c r="W1076" s="116"/>
      <c r="X1076" s="116"/>
      <c r="Y1076" s="16"/>
      <c r="AL1076" s="122" t="s">
        <v>1587</v>
      </c>
      <c r="AM1076" s="123">
        <v>0</v>
      </c>
      <c r="AN1076" s="123">
        <v>0</v>
      </c>
      <c r="AO1076" s="123">
        <v>0</v>
      </c>
      <c r="AP1076" s="123">
        <v>0</v>
      </c>
      <c r="AQ1076" s="123">
        <v>0</v>
      </c>
      <c r="AR1076" s="123">
        <v>0</v>
      </c>
      <c r="AS1076" s="123">
        <v>0</v>
      </c>
      <c r="AT1076" s="123">
        <v>0</v>
      </c>
      <c r="AU1076" s="123">
        <v>0</v>
      </c>
      <c r="AV1076" s="123">
        <v>2</v>
      </c>
      <c r="AW1076" s="123">
        <v>10</v>
      </c>
      <c r="AX1076" s="123">
        <v>51</v>
      </c>
      <c r="AY1076" s="123">
        <v>115</v>
      </c>
      <c r="AZ1076" s="123">
        <v>428</v>
      </c>
      <c r="BA1076" s="123">
        <v>525</v>
      </c>
      <c r="BB1076" s="123">
        <v>467</v>
      </c>
      <c r="BC1076" s="123">
        <v>379</v>
      </c>
      <c r="BD1076" s="124">
        <v>320</v>
      </c>
      <c r="BE1076" s="122">
        <v>115</v>
      </c>
      <c r="BG1076" s="122" t="s">
        <v>1587</v>
      </c>
    </row>
    <row r="1077" spans="2:74" x14ac:dyDescent="0.25">
      <c r="B1077" s="73"/>
      <c r="C1077" s="73"/>
      <c r="D1077" s="146"/>
      <c r="E1077" s="146"/>
      <c r="F1077" s="149"/>
      <c r="G1077" s="16"/>
      <c r="H1077" s="146"/>
      <c r="I1077" s="146"/>
      <c r="J1077" s="146"/>
      <c r="K1077" s="149"/>
      <c r="L1077" s="73"/>
      <c r="M1077" s="73"/>
      <c r="S1077" s="9" t="s">
        <v>1507</v>
      </c>
      <c r="T1077" s="9" t="s">
        <v>80</v>
      </c>
      <c r="U1077" s="9" t="s">
        <v>51</v>
      </c>
      <c r="V1077" s="9" t="s">
        <v>97</v>
      </c>
      <c r="W1077" s="9" t="s">
        <v>63</v>
      </c>
      <c r="X1077" s="9" t="s">
        <v>59</v>
      </c>
      <c r="Y1077" s="9" t="s">
        <v>1508</v>
      </c>
      <c r="AL1077" s="6" t="s">
        <v>1631</v>
      </c>
      <c r="AM1077" s="62">
        <v>0</v>
      </c>
      <c r="AN1077" s="62">
        <v>0</v>
      </c>
      <c r="AO1077" s="62">
        <v>0</v>
      </c>
      <c r="AP1077" s="62">
        <v>0</v>
      </c>
      <c r="AQ1077" s="62">
        <v>0</v>
      </c>
      <c r="AR1077" s="62">
        <v>0</v>
      </c>
      <c r="AS1077" s="62">
        <v>0</v>
      </c>
      <c r="AT1077" s="62">
        <v>0</v>
      </c>
      <c r="AU1077" s="62">
        <v>0</v>
      </c>
      <c r="AV1077" s="62">
        <v>1</v>
      </c>
      <c r="AW1077" s="62">
        <v>7</v>
      </c>
      <c r="AX1077" s="62">
        <v>40</v>
      </c>
      <c r="AY1077" s="62">
        <v>42</v>
      </c>
      <c r="AZ1077" s="62">
        <v>161</v>
      </c>
      <c r="BA1077" s="62">
        <v>182</v>
      </c>
      <c r="BB1077" s="62">
        <v>349</v>
      </c>
      <c r="BC1077" s="62">
        <v>202</v>
      </c>
      <c r="BD1077" s="121">
        <v>211</v>
      </c>
      <c r="BE1077" s="62">
        <v>120</v>
      </c>
      <c r="BG1077" s="6" t="s">
        <v>1631</v>
      </c>
    </row>
    <row r="1078" spans="2:74" x14ac:dyDescent="0.25">
      <c r="B1078" s="73"/>
      <c r="C1078" s="73"/>
      <c r="D1078" s="146"/>
      <c r="E1078" s="146"/>
      <c r="F1078" s="149"/>
      <c r="G1078" s="16"/>
      <c r="H1078" s="146"/>
      <c r="I1078" s="146"/>
      <c r="J1078" s="146"/>
      <c r="K1078" s="149"/>
      <c r="L1078" s="73"/>
      <c r="M1078" s="73"/>
      <c r="S1078" s="9" t="s">
        <v>1640</v>
      </c>
      <c r="T1078" s="41">
        <v>0</v>
      </c>
      <c r="U1078" s="41">
        <v>0</v>
      </c>
      <c r="V1078" s="45">
        <v>0</v>
      </c>
      <c r="W1078" s="45">
        <v>0</v>
      </c>
      <c r="X1078" s="45">
        <v>0</v>
      </c>
      <c r="Y1078" s="10">
        <f t="shared" ref="Y1078:Y1087" si="196">SUM(T1078:W1078)</f>
        <v>0</v>
      </c>
      <c r="AL1078" s="122" t="s">
        <v>1589</v>
      </c>
      <c r="AM1078" s="123">
        <v>0</v>
      </c>
      <c r="AN1078" s="123">
        <v>0</v>
      </c>
      <c r="AO1078" s="123">
        <v>0</v>
      </c>
      <c r="AP1078" s="123">
        <v>0</v>
      </c>
      <c r="AQ1078" s="123">
        <v>0</v>
      </c>
      <c r="AR1078" s="123">
        <v>0</v>
      </c>
      <c r="AS1078" s="123">
        <v>0</v>
      </c>
      <c r="AT1078" s="123">
        <v>0</v>
      </c>
      <c r="AU1078" s="123">
        <v>0</v>
      </c>
      <c r="AV1078" s="123">
        <v>0</v>
      </c>
      <c r="AW1078" s="123">
        <v>0</v>
      </c>
      <c r="AX1078" s="123">
        <v>13</v>
      </c>
      <c r="AY1078" s="123">
        <v>33</v>
      </c>
      <c r="AZ1078" s="123">
        <v>51</v>
      </c>
      <c r="BA1078" s="123">
        <v>28</v>
      </c>
      <c r="BB1078" s="123">
        <v>181</v>
      </c>
      <c r="BC1078" s="123">
        <v>177</v>
      </c>
      <c r="BD1078" s="124">
        <v>386</v>
      </c>
      <c r="BE1078" s="122">
        <v>395</v>
      </c>
      <c r="BG1078" s="122" t="s">
        <v>1589</v>
      </c>
      <c r="BR1078" s="6"/>
      <c r="BV1078" s="6"/>
    </row>
    <row r="1079" spans="2:74" x14ac:dyDescent="0.25">
      <c r="B1079" s="73"/>
      <c r="C1079" s="73"/>
      <c r="D1079" s="146"/>
      <c r="E1079" s="146"/>
      <c r="F1079" s="149"/>
      <c r="G1079" s="16"/>
      <c r="H1079" s="16"/>
      <c r="I1079" s="16"/>
      <c r="J1079" s="16"/>
      <c r="K1079" s="16"/>
      <c r="L1079" s="73"/>
      <c r="M1079" s="73"/>
      <c r="S1079" s="9" t="s">
        <v>1641</v>
      </c>
      <c r="T1079" s="45">
        <v>0</v>
      </c>
      <c r="U1079" s="45">
        <v>0</v>
      </c>
      <c r="V1079" s="45">
        <v>0</v>
      </c>
      <c r="W1079" s="45">
        <v>0</v>
      </c>
      <c r="X1079" s="45">
        <v>0</v>
      </c>
      <c r="Y1079" s="10">
        <f t="shared" si="196"/>
        <v>0</v>
      </c>
      <c r="AL1079" s="6" t="s">
        <v>1632</v>
      </c>
      <c r="AM1079" s="62">
        <v>0</v>
      </c>
      <c r="AN1079" s="62">
        <v>0</v>
      </c>
      <c r="AO1079" s="62">
        <v>0</v>
      </c>
      <c r="AP1079" s="62">
        <v>0</v>
      </c>
      <c r="AQ1079" s="62">
        <v>0</v>
      </c>
      <c r="AR1079" s="62">
        <v>0</v>
      </c>
      <c r="AS1079" s="62">
        <v>0</v>
      </c>
      <c r="AT1079" s="62">
        <v>0</v>
      </c>
      <c r="AU1079" s="62">
        <v>0</v>
      </c>
      <c r="AV1079" s="62">
        <v>0</v>
      </c>
      <c r="AW1079" s="62">
        <v>0</v>
      </c>
      <c r="AX1079" s="62">
        <v>0</v>
      </c>
      <c r="AY1079" s="62">
        <v>0</v>
      </c>
      <c r="AZ1079" s="62">
        <v>0</v>
      </c>
      <c r="BA1079" s="62">
        <v>0</v>
      </c>
      <c r="BB1079" s="62">
        <v>0</v>
      </c>
      <c r="BC1079" s="62">
        <v>0</v>
      </c>
      <c r="BD1079" s="121">
        <v>61</v>
      </c>
      <c r="BE1079" s="62">
        <v>57</v>
      </c>
      <c r="BG1079" s="6" t="s">
        <v>1632</v>
      </c>
      <c r="BR1079" s="6"/>
      <c r="BV1079" s="6"/>
    </row>
    <row r="1080" spans="2:74" x14ac:dyDescent="0.25">
      <c r="B1080" s="73"/>
      <c r="C1080" s="73"/>
      <c r="D1080" s="146"/>
      <c r="E1080" s="146"/>
      <c r="F1080" s="149"/>
      <c r="G1080" s="16"/>
      <c r="H1080" s="16"/>
      <c r="I1080" s="16"/>
      <c r="J1080" s="16"/>
      <c r="K1080" s="16"/>
      <c r="L1080" s="73"/>
      <c r="M1080" s="73"/>
      <c r="S1080" s="9" t="s">
        <v>1642</v>
      </c>
      <c r="T1080" s="41">
        <v>0</v>
      </c>
      <c r="U1080" s="41">
        <v>0</v>
      </c>
      <c r="V1080" s="45">
        <v>0</v>
      </c>
      <c r="W1080" s="45">
        <v>0</v>
      </c>
      <c r="X1080" s="45">
        <v>0</v>
      </c>
      <c r="Y1080" s="10">
        <f t="shared" si="196"/>
        <v>0</v>
      </c>
      <c r="AL1080" s="122" t="s">
        <v>1590</v>
      </c>
      <c r="AM1080" s="123">
        <v>0</v>
      </c>
      <c r="AN1080" s="123">
        <v>0</v>
      </c>
      <c r="AO1080" s="123">
        <v>0</v>
      </c>
      <c r="AP1080" s="123">
        <v>0</v>
      </c>
      <c r="AQ1080" s="123">
        <v>0</v>
      </c>
      <c r="AR1080" s="123">
        <v>0</v>
      </c>
      <c r="AS1080" s="123">
        <v>0</v>
      </c>
      <c r="AT1080" s="123">
        <v>0</v>
      </c>
      <c r="AU1080" s="123">
        <v>0</v>
      </c>
      <c r="AV1080" s="123">
        <v>0</v>
      </c>
      <c r="AW1080" s="123">
        <v>0</v>
      </c>
      <c r="AX1080" s="123">
        <v>0</v>
      </c>
      <c r="AY1080" s="123">
        <v>0</v>
      </c>
      <c r="AZ1080" s="123">
        <v>0</v>
      </c>
      <c r="BA1080" s="123">
        <v>0</v>
      </c>
      <c r="BB1080" s="123">
        <v>0</v>
      </c>
      <c r="BC1080" s="123">
        <v>0</v>
      </c>
      <c r="BD1080" s="124">
        <v>0</v>
      </c>
      <c r="BE1080" s="122">
        <v>0</v>
      </c>
      <c r="BG1080" s="122" t="s">
        <v>1590</v>
      </c>
      <c r="BR1080" s="6"/>
      <c r="BV1080" s="6"/>
    </row>
    <row r="1081" spans="2:74" x14ac:dyDescent="0.25">
      <c r="B1081" s="73"/>
      <c r="C1081" s="73"/>
      <c r="D1081" s="146"/>
      <c r="E1081" s="146"/>
      <c r="F1081" s="149"/>
      <c r="G1081" s="16"/>
      <c r="H1081" s="16"/>
      <c r="I1081" s="16"/>
      <c r="J1081" s="16"/>
      <c r="K1081" s="16"/>
      <c r="L1081" s="73"/>
      <c r="M1081" s="73"/>
      <c r="S1081" s="9" t="s">
        <v>1477</v>
      </c>
      <c r="T1081" s="20">
        <v>0</v>
      </c>
      <c r="U1081" s="20">
        <v>0</v>
      </c>
      <c r="V1081" s="20">
        <v>0</v>
      </c>
      <c r="W1081" s="20">
        <v>0</v>
      </c>
      <c r="X1081" s="20">
        <v>0</v>
      </c>
      <c r="Y1081" s="10">
        <f t="shared" si="196"/>
        <v>0</v>
      </c>
      <c r="BR1081" s="6"/>
      <c r="BV1081" s="6"/>
    </row>
    <row r="1082" spans="2:74" x14ac:dyDescent="0.25">
      <c r="B1082" s="73"/>
      <c r="C1082" s="73"/>
      <c r="D1082" s="146"/>
      <c r="E1082" s="146"/>
      <c r="F1082" s="149"/>
      <c r="G1082" s="16"/>
      <c r="H1082" s="16"/>
      <c r="I1082" s="16"/>
      <c r="J1082" s="16"/>
      <c r="K1082" s="16"/>
      <c r="L1082" s="73"/>
      <c r="M1082" s="73"/>
      <c r="S1082" s="9" t="s">
        <v>1478</v>
      </c>
      <c r="T1082" s="20">
        <v>0</v>
      </c>
      <c r="U1082" s="20">
        <v>0</v>
      </c>
      <c r="V1082" s="20">
        <v>0</v>
      </c>
      <c r="W1082" s="20">
        <v>3</v>
      </c>
      <c r="X1082" s="20">
        <v>0</v>
      </c>
      <c r="Y1082" s="10">
        <f t="shared" si="196"/>
        <v>3</v>
      </c>
      <c r="BR1082" s="6"/>
      <c r="BV1082" s="6"/>
    </row>
    <row r="1083" spans="2:74" x14ac:dyDescent="0.25">
      <c r="B1083" s="73"/>
      <c r="C1083" s="73"/>
      <c r="D1083" s="146"/>
      <c r="E1083" s="146"/>
      <c r="F1083" s="149"/>
      <c r="G1083" s="16"/>
      <c r="H1083" s="16"/>
      <c r="I1083" s="16"/>
      <c r="J1083" s="16"/>
      <c r="K1083" s="16"/>
      <c r="L1083" s="73"/>
      <c r="M1083" s="73"/>
      <c r="S1083" s="40" t="s">
        <v>1479</v>
      </c>
      <c r="T1083" s="38">
        <v>0</v>
      </c>
      <c r="U1083" s="38">
        <v>4</v>
      </c>
      <c r="V1083" s="38">
        <v>0</v>
      </c>
      <c r="W1083" s="38">
        <v>6</v>
      </c>
      <c r="X1083" s="38">
        <v>11</v>
      </c>
      <c r="Y1083" s="10">
        <f t="shared" si="196"/>
        <v>10</v>
      </c>
      <c r="BR1083" s="6"/>
      <c r="BV1083" s="6"/>
    </row>
    <row r="1084" spans="2:74" x14ac:dyDescent="0.25">
      <c r="B1084" s="73"/>
      <c r="C1084" s="73"/>
      <c r="D1084" s="146"/>
      <c r="E1084" s="146"/>
      <c r="F1084" s="149"/>
      <c r="G1084" s="16"/>
      <c r="H1084" s="16"/>
      <c r="I1084" s="16"/>
      <c r="J1084" s="16"/>
      <c r="K1084" s="16"/>
      <c r="L1084" s="73"/>
      <c r="M1084" s="73"/>
      <c r="S1084" s="9" t="s">
        <v>1480</v>
      </c>
      <c r="T1084" s="18">
        <v>0</v>
      </c>
      <c r="U1084" s="18">
        <v>8</v>
      </c>
      <c r="V1084" s="18">
        <v>1</v>
      </c>
      <c r="W1084" s="18">
        <v>30</v>
      </c>
      <c r="X1084" s="20">
        <v>115</v>
      </c>
      <c r="Y1084" s="10">
        <f t="shared" si="196"/>
        <v>39</v>
      </c>
      <c r="BR1084" s="6"/>
      <c r="BV1084" s="6"/>
    </row>
    <row r="1085" spans="2:74" x14ac:dyDescent="0.25">
      <c r="B1085" s="73"/>
      <c r="C1085" s="73"/>
      <c r="D1085" s="146"/>
      <c r="E1085" s="146"/>
      <c r="F1085" s="149"/>
      <c r="G1085" s="16"/>
      <c r="H1085" s="16"/>
      <c r="I1085" s="16"/>
      <c r="J1085" s="16"/>
      <c r="K1085" s="16"/>
      <c r="L1085" s="73"/>
      <c r="M1085" s="73"/>
      <c r="S1085" s="40" t="s">
        <v>1481</v>
      </c>
      <c r="T1085" s="38">
        <v>13</v>
      </c>
      <c r="U1085" s="38">
        <v>23</v>
      </c>
      <c r="V1085" s="38">
        <v>15</v>
      </c>
      <c r="W1085" s="38">
        <v>69</v>
      </c>
      <c r="X1085" s="38">
        <v>395</v>
      </c>
      <c r="Y1085" s="10">
        <f t="shared" si="196"/>
        <v>120</v>
      </c>
      <c r="BR1085" s="6"/>
      <c r="BV1085" s="6"/>
    </row>
    <row r="1086" spans="2:74" x14ac:dyDescent="0.25">
      <c r="B1086" s="73"/>
      <c r="C1086" s="73"/>
      <c r="D1086" s="73"/>
      <c r="E1086" s="73"/>
      <c r="F1086" s="73"/>
      <c r="G1086" s="73"/>
      <c r="H1086" s="73"/>
      <c r="I1086" s="73"/>
      <c r="J1086" s="73"/>
      <c r="K1086" s="73"/>
      <c r="L1086" s="73"/>
      <c r="M1086" s="73"/>
      <c r="S1086" s="10" t="s">
        <v>1482</v>
      </c>
      <c r="T1086" s="20">
        <v>0</v>
      </c>
      <c r="U1086" s="20">
        <v>0</v>
      </c>
      <c r="V1086" s="20">
        <v>0</v>
      </c>
      <c r="W1086" s="20">
        <v>57</v>
      </c>
      <c r="X1086" s="20">
        <v>0</v>
      </c>
      <c r="Y1086" s="10">
        <f t="shared" si="196"/>
        <v>57</v>
      </c>
      <c r="BR1086" s="6"/>
      <c r="BV1086" s="6"/>
    </row>
    <row r="1087" spans="2:74" x14ac:dyDescent="0.25">
      <c r="B1087" s="73"/>
      <c r="C1087" s="73"/>
      <c r="D1087" s="73"/>
      <c r="E1087" s="73"/>
      <c r="F1087" s="73"/>
      <c r="G1087" s="73"/>
      <c r="H1087" s="73"/>
      <c r="I1087" s="73"/>
      <c r="J1087" s="73"/>
      <c r="K1087" s="73"/>
      <c r="L1087" s="73"/>
      <c r="M1087" s="73"/>
      <c r="T1087" s="16">
        <f>SUM(T1078:T1086)</f>
        <v>13</v>
      </c>
      <c r="U1087" s="16">
        <f>SUM(U1078:U1086)</f>
        <v>35</v>
      </c>
      <c r="V1087" s="16">
        <f>SUM(V1078:V1086)</f>
        <v>16</v>
      </c>
      <c r="W1087" s="16">
        <f>SUM(W1078:W1086)</f>
        <v>165</v>
      </c>
      <c r="X1087" s="16">
        <f>SUM(X1078:X1086)</f>
        <v>521</v>
      </c>
      <c r="Y1087" s="10">
        <f t="shared" si="196"/>
        <v>229</v>
      </c>
      <c r="BR1087" s="6"/>
      <c r="BV1087" s="6"/>
    </row>
    <row r="1088" spans="2:74" x14ac:dyDescent="0.25">
      <c r="B1088" s="73"/>
      <c r="C1088" s="73"/>
      <c r="D1088" s="73"/>
      <c r="E1088" s="73"/>
      <c r="F1088" s="73"/>
      <c r="G1088" s="73"/>
      <c r="H1088" s="73"/>
      <c r="I1088" s="73"/>
      <c r="J1088" s="73"/>
      <c r="K1088" s="73"/>
      <c r="L1088" s="73"/>
      <c r="M1088" s="73"/>
      <c r="BR1088" s="6"/>
      <c r="BV1088" s="6"/>
    </row>
    <row r="1091" spans="1:74" ht="43.5" customHeight="1" x14ac:dyDescent="0.25">
      <c r="A1091" s="31" t="s">
        <v>1558</v>
      </c>
      <c r="B1091" s="31" t="s">
        <v>1492</v>
      </c>
      <c r="C1091" s="31" t="s">
        <v>1468</v>
      </c>
      <c r="D1091" s="31" t="s">
        <v>1493</v>
      </c>
      <c r="E1091" s="31" t="s">
        <v>1494</v>
      </c>
      <c r="F1091" s="31" t="s">
        <v>1495</v>
      </c>
      <c r="G1091" s="31" t="s">
        <v>1496</v>
      </c>
      <c r="H1091" s="31" t="s">
        <v>1497</v>
      </c>
      <c r="I1091" s="31" t="s">
        <v>1498</v>
      </c>
      <c r="J1091" s="31" t="s">
        <v>1500</v>
      </c>
      <c r="K1091" s="32" t="s">
        <v>1501</v>
      </c>
      <c r="L1091" s="21"/>
      <c r="M1091" s="12" t="s">
        <v>1652</v>
      </c>
      <c r="S1091" s="6" t="s">
        <v>1558</v>
      </c>
      <c r="AL1091" s="13" t="s">
        <v>1530</v>
      </c>
      <c r="AM1091" s="61" t="s">
        <v>1558</v>
      </c>
      <c r="AN1091" s="62"/>
      <c r="AO1091" s="62"/>
      <c r="AP1091" s="62"/>
      <c r="BR1091" s="6"/>
      <c r="BV1091" s="6"/>
    </row>
    <row r="1092" spans="1:74" x14ac:dyDescent="0.25">
      <c r="A1092" s="131" t="s">
        <v>174</v>
      </c>
      <c r="B1092" s="131" t="s">
        <v>688</v>
      </c>
      <c r="C1092" s="174">
        <v>2</v>
      </c>
      <c r="D1092" s="139">
        <v>2</v>
      </c>
      <c r="E1092" s="138">
        <v>0</v>
      </c>
      <c r="F1092" s="138">
        <v>0</v>
      </c>
      <c r="G1092" s="138">
        <v>0</v>
      </c>
      <c r="H1092" s="138">
        <v>2</v>
      </c>
      <c r="I1092" s="138">
        <v>0</v>
      </c>
      <c r="J1092" s="138">
        <v>0</v>
      </c>
      <c r="K1092" s="168">
        <f t="shared" ref="K1092:K1110" si="197">SUM(E1092:J1092)</f>
        <v>2</v>
      </c>
      <c r="L1092" s="24"/>
      <c r="M1092" s="116"/>
      <c r="S1092" s="9" t="s">
        <v>1503</v>
      </c>
      <c r="T1092" s="9" t="s">
        <v>80</v>
      </c>
      <c r="U1092" s="9" t="s">
        <v>51</v>
      </c>
      <c r="V1092" s="9" t="s">
        <v>97</v>
      </c>
      <c r="W1092" s="9" t="s">
        <v>63</v>
      </c>
      <c r="X1092" s="9" t="s">
        <v>59</v>
      </c>
      <c r="Y1092" s="9" t="s">
        <v>55</v>
      </c>
      <c r="AL1092" s="6" t="s">
        <v>1616</v>
      </c>
      <c r="AM1092" s="62"/>
      <c r="AN1092" s="62"/>
      <c r="AO1092" s="62"/>
      <c r="AP1092" s="62"/>
      <c r="BR1092" s="6"/>
      <c r="BV1092" s="6"/>
    </row>
    <row r="1093" spans="1:74" x14ac:dyDescent="0.25">
      <c r="A1093" s="131" t="s">
        <v>174</v>
      </c>
      <c r="B1093" s="131" t="s">
        <v>250</v>
      </c>
      <c r="C1093" s="174">
        <v>10</v>
      </c>
      <c r="D1093" s="139">
        <v>9</v>
      </c>
      <c r="E1093" s="138">
        <v>0</v>
      </c>
      <c r="F1093" s="138">
        <v>4</v>
      </c>
      <c r="G1093" s="138">
        <v>0</v>
      </c>
      <c r="H1093" s="138">
        <v>5</v>
      </c>
      <c r="I1093" s="138">
        <v>0</v>
      </c>
      <c r="J1093" s="138">
        <v>0</v>
      </c>
      <c r="K1093" s="168">
        <f t="shared" si="197"/>
        <v>9</v>
      </c>
      <c r="M1093" s="111">
        <v>11</v>
      </c>
      <c r="S1093" s="9" t="s">
        <v>1640</v>
      </c>
      <c r="T1093" s="41">
        <v>0</v>
      </c>
      <c r="U1093" s="41">
        <v>0</v>
      </c>
      <c r="V1093" s="45">
        <v>0</v>
      </c>
      <c r="W1093" s="45">
        <v>0</v>
      </c>
      <c r="X1093" s="45">
        <v>0</v>
      </c>
      <c r="Y1093" s="9">
        <f t="shared" ref="Y1093:Y1101" si="198">SUM(T1093:X1093)</f>
        <v>0</v>
      </c>
      <c r="AL1093" s="6" t="s">
        <v>1533</v>
      </c>
      <c r="AM1093" s="62"/>
      <c r="AN1093" s="62"/>
      <c r="AO1093" s="62"/>
      <c r="AP1093" s="62"/>
      <c r="BR1093" s="6"/>
      <c r="BV1093" s="6"/>
    </row>
    <row r="1094" spans="1:74" x14ac:dyDescent="0.25">
      <c r="A1094" s="133" t="s">
        <v>177</v>
      </c>
      <c r="B1094" s="133" t="s">
        <v>571</v>
      </c>
      <c r="C1094" s="175">
        <v>8</v>
      </c>
      <c r="D1094" s="117">
        <v>7</v>
      </c>
      <c r="E1094" s="89">
        <v>0</v>
      </c>
      <c r="F1094" s="89">
        <v>3</v>
      </c>
      <c r="G1094" s="89">
        <v>0</v>
      </c>
      <c r="H1094" s="89">
        <v>4</v>
      </c>
      <c r="I1094" s="89">
        <v>0</v>
      </c>
      <c r="J1094" s="89">
        <v>0</v>
      </c>
      <c r="K1094" s="168">
        <f t="shared" si="197"/>
        <v>7</v>
      </c>
      <c r="L1094" s="177"/>
      <c r="M1094" s="178"/>
      <c r="S1094" s="9" t="s">
        <v>1641</v>
      </c>
      <c r="T1094" s="45">
        <v>0</v>
      </c>
      <c r="U1094" s="45">
        <v>0</v>
      </c>
      <c r="V1094" s="45">
        <v>0</v>
      </c>
      <c r="W1094" s="45">
        <v>0</v>
      </c>
      <c r="X1094" s="45">
        <v>0</v>
      </c>
      <c r="Y1094" s="9">
        <f t="shared" si="198"/>
        <v>0</v>
      </c>
      <c r="AM1094" s="62"/>
      <c r="AN1094" s="62"/>
      <c r="AO1094" s="62"/>
      <c r="AP1094" s="62"/>
      <c r="BR1094" s="6"/>
      <c r="BV1094" s="6"/>
    </row>
    <row r="1095" spans="1:74" x14ac:dyDescent="0.25">
      <c r="A1095" s="133" t="s">
        <v>177</v>
      </c>
      <c r="B1095" s="133" t="s">
        <v>688</v>
      </c>
      <c r="C1095" s="175">
        <v>2</v>
      </c>
      <c r="D1095" s="117">
        <v>2</v>
      </c>
      <c r="E1095" s="89">
        <v>0</v>
      </c>
      <c r="F1095" s="89">
        <v>0</v>
      </c>
      <c r="G1095" s="89">
        <v>0</v>
      </c>
      <c r="H1095" s="89">
        <v>2</v>
      </c>
      <c r="I1095" s="89">
        <v>0</v>
      </c>
      <c r="J1095" s="89">
        <v>0</v>
      </c>
      <c r="K1095" s="168">
        <f t="shared" si="197"/>
        <v>2</v>
      </c>
      <c r="L1095" s="177"/>
      <c r="M1095" s="178"/>
      <c r="S1095" s="9" t="s">
        <v>1642</v>
      </c>
      <c r="T1095" s="41">
        <v>0</v>
      </c>
      <c r="U1095" s="41">
        <v>0</v>
      </c>
      <c r="V1095" s="45">
        <v>0</v>
      </c>
      <c r="W1095" s="45">
        <v>0</v>
      </c>
      <c r="X1095" s="45">
        <v>0</v>
      </c>
      <c r="Y1095" s="9">
        <f t="shared" si="198"/>
        <v>0</v>
      </c>
      <c r="AL1095" s="6" t="s">
        <v>5</v>
      </c>
      <c r="AM1095" s="6" t="s">
        <v>1541</v>
      </c>
      <c r="AN1095" s="6" t="s">
        <v>1542</v>
      </c>
      <c r="AO1095" s="6" t="s">
        <v>1543</v>
      </c>
      <c r="AP1095" s="6" t="s">
        <v>1544</v>
      </c>
      <c r="AQ1095" s="6" t="s">
        <v>1545</v>
      </c>
      <c r="AR1095" s="6" t="s">
        <v>1546</v>
      </c>
      <c r="AS1095" s="6" t="s">
        <v>1547</v>
      </c>
      <c r="AT1095" s="65" t="s">
        <v>1548</v>
      </c>
      <c r="AU1095" s="65" t="s">
        <v>1549</v>
      </c>
      <c r="AV1095" s="6" t="s">
        <v>1550</v>
      </c>
      <c r="AW1095" s="6" t="s">
        <v>1551</v>
      </c>
      <c r="AX1095" s="6" t="s">
        <v>1552</v>
      </c>
      <c r="AY1095" s="6" t="s">
        <v>1553</v>
      </c>
      <c r="AZ1095" s="6" t="s">
        <v>1554</v>
      </c>
      <c r="BA1095" s="6" t="s">
        <v>1555</v>
      </c>
      <c r="BB1095" s="6" t="s">
        <v>1556</v>
      </c>
      <c r="BC1095" s="6" t="s">
        <v>1557</v>
      </c>
      <c r="BD1095" s="6" t="s">
        <v>1558</v>
      </c>
      <c r="BR1095" s="6"/>
      <c r="BV1095" s="6"/>
    </row>
    <row r="1096" spans="1:74" x14ac:dyDescent="0.25">
      <c r="A1096" s="133" t="s">
        <v>177</v>
      </c>
      <c r="B1096" s="133" t="s">
        <v>250</v>
      </c>
      <c r="C1096" s="175">
        <v>43</v>
      </c>
      <c r="D1096" s="117">
        <v>42</v>
      </c>
      <c r="E1096" s="89">
        <v>0</v>
      </c>
      <c r="F1096" s="89">
        <v>3</v>
      </c>
      <c r="G1096" s="89">
        <v>1</v>
      </c>
      <c r="H1096" s="89">
        <v>23</v>
      </c>
      <c r="I1096" s="89">
        <v>15</v>
      </c>
      <c r="J1096" s="89">
        <v>0</v>
      </c>
      <c r="K1096" s="168">
        <f t="shared" si="197"/>
        <v>42</v>
      </c>
      <c r="L1096" s="177"/>
      <c r="M1096" s="178">
        <v>51</v>
      </c>
      <c r="S1096" s="9" t="s">
        <v>1477</v>
      </c>
      <c r="T1096" s="20">
        <v>0</v>
      </c>
      <c r="U1096" s="20">
        <v>0</v>
      </c>
      <c r="V1096" s="20">
        <v>0</v>
      </c>
      <c r="W1096" s="20">
        <v>0</v>
      </c>
      <c r="X1096" s="20">
        <v>0</v>
      </c>
      <c r="Y1096" s="9">
        <f t="shared" si="198"/>
        <v>0</v>
      </c>
      <c r="AL1096" s="6" t="s">
        <v>1579</v>
      </c>
      <c r="AM1096" s="62">
        <v>0</v>
      </c>
      <c r="AN1096" s="62">
        <v>0</v>
      </c>
      <c r="AO1096" s="62">
        <v>0</v>
      </c>
      <c r="AP1096" s="62">
        <v>0</v>
      </c>
      <c r="AQ1096" s="62">
        <v>0</v>
      </c>
      <c r="AR1096" s="62">
        <v>0</v>
      </c>
      <c r="AS1096" s="62">
        <v>0</v>
      </c>
      <c r="AT1096" s="61">
        <v>0</v>
      </c>
      <c r="AU1096" s="61">
        <v>0</v>
      </c>
      <c r="AV1096" s="62">
        <v>0</v>
      </c>
      <c r="AW1096" s="62">
        <v>0</v>
      </c>
      <c r="AX1096" s="62">
        <v>0</v>
      </c>
      <c r="AY1096" s="62">
        <v>0</v>
      </c>
      <c r="AZ1096" s="62">
        <v>0</v>
      </c>
      <c r="BA1096" s="62">
        <v>0</v>
      </c>
      <c r="BB1096" s="62">
        <v>0</v>
      </c>
      <c r="BC1096" s="62">
        <v>0</v>
      </c>
      <c r="BD1096" s="62">
        <v>0</v>
      </c>
      <c r="BR1096" s="6"/>
      <c r="BV1096" s="6"/>
    </row>
    <row r="1097" spans="1:74" x14ac:dyDescent="0.25">
      <c r="A1097" s="179" t="s">
        <v>180</v>
      </c>
      <c r="B1097" s="179" t="s">
        <v>571</v>
      </c>
      <c r="C1097" s="174">
        <v>30</v>
      </c>
      <c r="D1097" s="139">
        <v>28</v>
      </c>
      <c r="E1097" s="138">
        <v>0</v>
      </c>
      <c r="F1097" s="138">
        <v>4</v>
      </c>
      <c r="G1097" s="138">
        <v>1</v>
      </c>
      <c r="H1097" s="138">
        <v>23</v>
      </c>
      <c r="I1097" s="138">
        <v>0</v>
      </c>
      <c r="J1097" s="138">
        <v>0</v>
      </c>
      <c r="K1097" s="168">
        <f t="shared" si="197"/>
        <v>28</v>
      </c>
      <c r="L1097" s="24"/>
      <c r="M1097" s="116"/>
      <c r="S1097" s="9" t="s">
        <v>1478</v>
      </c>
      <c r="T1097" s="20">
        <v>0</v>
      </c>
      <c r="U1097" s="20">
        <v>4</v>
      </c>
      <c r="V1097" s="20">
        <v>0</v>
      </c>
      <c r="W1097" s="20">
        <v>7</v>
      </c>
      <c r="X1097" s="20">
        <v>0</v>
      </c>
      <c r="Y1097" s="9">
        <f t="shared" si="198"/>
        <v>11</v>
      </c>
      <c r="AL1097" s="6" t="s">
        <v>1580</v>
      </c>
      <c r="AM1097" s="62">
        <v>0</v>
      </c>
      <c r="AN1097" s="62">
        <v>0</v>
      </c>
      <c r="AO1097" s="62">
        <v>0</v>
      </c>
      <c r="AP1097" s="62">
        <v>0</v>
      </c>
      <c r="AQ1097" s="62">
        <v>0</v>
      </c>
      <c r="AR1097" s="62">
        <v>0</v>
      </c>
      <c r="AS1097" s="62">
        <v>0</v>
      </c>
      <c r="AT1097" s="61">
        <v>0</v>
      </c>
      <c r="AU1097" s="61">
        <v>0</v>
      </c>
      <c r="AV1097" s="62">
        <v>0</v>
      </c>
      <c r="AW1097" s="62">
        <v>0</v>
      </c>
      <c r="AX1097" s="62">
        <v>0</v>
      </c>
      <c r="AY1097" s="62">
        <v>0</v>
      </c>
      <c r="AZ1097" s="62">
        <v>0</v>
      </c>
      <c r="BA1097" s="62">
        <v>0</v>
      </c>
      <c r="BB1097" s="62">
        <v>0</v>
      </c>
      <c r="BC1097" s="62">
        <v>0</v>
      </c>
      <c r="BD1097" s="62">
        <v>0</v>
      </c>
      <c r="BR1097" s="6"/>
      <c r="BV1097" s="6"/>
    </row>
    <row r="1098" spans="1:74" x14ac:dyDescent="0.25">
      <c r="A1098" s="179" t="s">
        <v>180</v>
      </c>
      <c r="B1098" s="179" t="s">
        <v>688</v>
      </c>
      <c r="C1098" s="174">
        <v>58</v>
      </c>
      <c r="D1098" s="139">
        <v>58</v>
      </c>
      <c r="E1098" s="138">
        <v>0</v>
      </c>
      <c r="F1098" s="138">
        <v>0</v>
      </c>
      <c r="G1098" s="138">
        <v>0</v>
      </c>
      <c r="H1098" s="138">
        <v>9</v>
      </c>
      <c r="I1098" s="138">
        <v>49</v>
      </c>
      <c r="J1098" s="138">
        <v>0</v>
      </c>
      <c r="K1098" s="168">
        <f t="shared" si="197"/>
        <v>58</v>
      </c>
      <c r="L1098" s="24"/>
      <c r="M1098" s="116"/>
      <c r="S1098" s="40" t="s">
        <v>1479</v>
      </c>
      <c r="T1098" s="38">
        <v>0</v>
      </c>
      <c r="U1098" s="38">
        <v>6</v>
      </c>
      <c r="V1098" s="38">
        <v>1</v>
      </c>
      <c r="W1098" s="38">
        <v>29</v>
      </c>
      <c r="X1098" s="38">
        <v>15</v>
      </c>
      <c r="Y1098" s="9">
        <f t="shared" si="198"/>
        <v>51</v>
      </c>
      <c r="AL1098" s="6" t="s">
        <v>1581</v>
      </c>
      <c r="AM1098" s="62">
        <v>0</v>
      </c>
      <c r="AN1098" s="62">
        <v>0</v>
      </c>
      <c r="AO1098" s="62">
        <v>0</v>
      </c>
      <c r="AP1098" s="62">
        <v>0</v>
      </c>
      <c r="AQ1098" s="62">
        <v>0</v>
      </c>
      <c r="AR1098" s="62">
        <v>0</v>
      </c>
      <c r="AS1098" s="62">
        <v>0</v>
      </c>
      <c r="AT1098" s="61">
        <v>0</v>
      </c>
      <c r="AU1098" s="61">
        <v>0</v>
      </c>
      <c r="AV1098" s="62">
        <v>0</v>
      </c>
      <c r="AW1098" s="62">
        <v>0</v>
      </c>
      <c r="AX1098" s="62">
        <v>1</v>
      </c>
      <c r="AY1098" s="62">
        <v>0</v>
      </c>
      <c r="AZ1098" s="62">
        <v>0</v>
      </c>
      <c r="BA1098" s="62">
        <v>0</v>
      </c>
      <c r="BB1098" s="62">
        <v>0</v>
      </c>
      <c r="BC1098" s="62">
        <v>0</v>
      </c>
      <c r="BD1098" s="62">
        <v>0</v>
      </c>
      <c r="BR1098" s="6"/>
      <c r="BV1098" s="6"/>
    </row>
    <row r="1099" spans="1:74" x14ac:dyDescent="0.25">
      <c r="A1099" s="179" t="s">
        <v>180</v>
      </c>
      <c r="B1099" s="179" t="s">
        <v>690</v>
      </c>
      <c r="C1099" s="174">
        <v>2</v>
      </c>
      <c r="D1099" s="139">
        <v>0</v>
      </c>
      <c r="E1099" s="138">
        <v>0</v>
      </c>
      <c r="F1099" s="138">
        <v>0</v>
      </c>
      <c r="G1099" s="138">
        <v>0</v>
      </c>
      <c r="H1099" s="138">
        <v>0</v>
      </c>
      <c r="I1099" s="138">
        <v>0</v>
      </c>
      <c r="J1099" s="138">
        <v>0</v>
      </c>
      <c r="K1099" s="168">
        <f t="shared" si="197"/>
        <v>0</v>
      </c>
      <c r="M1099" s="73"/>
      <c r="S1099" s="9" t="s">
        <v>1480</v>
      </c>
      <c r="T1099" s="20">
        <v>6</v>
      </c>
      <c r="U1099" s="20">
        <v>21</v>
      </c>
      <c r="V1099" s="20">
        <v>2</v>
      </c>
      <c r="W1099" s="20">
        <v>86</v>
      </c>
      <c r="X1099" s="20">
        <v>320</v>
      </c>
      <c r="Y1099" s="9">
        <f t="shared" si="198"/>
        <v>435</v>
      </c>
      <c r="AL1099" s="6" t="s">
        <v>1582</v>
      </c>
      <c r="AM1099" s="62">
        <v>0</v>
      </c>
      <c r="AN1099" s="62">
        <v>0</v>
      </c>
      <c r="AO1099" s="62">
        <v>0</v>
      </c>
      <c r="AP1099" s="62">
        <v>0</v>
      </c>
      <c r="AQ1099" s="62">
        <v>0</v>
      </c>
      <c r="AR1099" s="62">
        <v>0</v>
      </c>
      <c r="AS1099" s="62">
        <v>0</v>
      </c>
      <c r="AT1099" s="61">
        <v>0</v>
      </c>
      <c r="AU1099" s="61">
        <v>0</v>
      </c>
      <c r="AV1099" s="62">
        <v>0</v>
      </c>
      <c r="AW1099" s="62">
        <v>0</v>
      </c>
      <c r="AX1099" s="62">
        <v>1</v>
      </c>
      <c r="AY1099" s="62">
        <v>0</v>
      </c>
      <c r="AZ1099" s="62">
        <v>0</v>
      </c>
      <c r="BA1099" s="62">
        <v>0</v>
      </c>
      <c r="BB1099" s="62">
        <v>0</v>
      </c>
      <c r="BC1099" s="62">
        <v>0</v>
      </c>
      <c r="BD1099" s="62">
        <v>0</v>
      </c>
      <c r="BR1099" s="6"/>
      <c r="BV1099" s="6"/>
    </row>
    <row r="1100" spans="1:74" x14ac:dyDescent="0.25">
      <c r="A1100" s="179" t="s">
        <v>180</v>
      </c>
      <c r="B1100" s="179" t="s">
        <v>248</v>
      </c>
      <c r="C1100" s="174">
        <v>1</v>
      </c>
      <c r="D1100" s="139">
        <v>1</v>
      </c>
      <c r="E1100" s="138">
        <v>0</v>
      </c>
      <c r="F1100" s="138">
        <v>0</v>
      </c>
      <c r="G1100" s="138">
        <v>0</v>
      </c>
      <c r="H1100" s="138">
        <v>1</v>
      </c>
      <c r="I1100" s="138">
        <v>0</v>
      </c>
      <c r="J1100" s="138">
        <v>0</v>
      </c>
      <c r="K1100" s="168">
        <f t="shared" si="197"/>
        <v>1</v>
      </c>
      <c r="L1100" s="24"/>
      <c r="M1100" s="116"/>
      <c r="S1100" s="40" t="s">
        <v>1481</v>
      </c>
      <c r="T1100" s="38">
        <v>36</v>
      </c>
      <c r="U1100" s="38">
        <v>70</v>
      </c>
      <c r="V1100" s="38">
        <v>26</v>
      </c>
      <c r="W1100" s="38">
        <v>168</v>
      </c>
      <c r="X1100" s="38">
        <v>386</v>
      </c>
      <c r="Y1100" s="9">
        <f t="shared" si="198"/>
        <v>686</v>
      </c>
      <c r="AL1100" s="6" t="s">
        <v>1583</v>
      </c>
      <c r="AM1100" s="62">
        <v>364</v>
      </c>
      <c r="AN1100" s="62">
        <v>349</v>
      </c>
      <c r="AO1100" s="62">
        <v>510</v>
      </c>
      <c r="AP1100" s="62">
        <v>535</v>
      </c>
      <c r="AQ1100" s="62">
        <v>579</v>
      </c>
      <c r="AR1100" s="62">
        <v>91</v>
      </c>
      <c r="AS1100" s="62">
        <v>181</v>
      </c>
      <c r="AT1100" s="61">
        <v>166</v>
      </c>
      <c r="AU1100" s="61">
        <v>123</v>
      </c>
      <c r="AV1100" s="62">
        <v>6</v>
      </c>
      <c r="AW1100" s="62">
        <v>0</v>
      </c>
      <c r="AX1100" s="62">
        <v>1</v>
      </c>
      <c r="AY1100" s="62">
        <v>0</v>
      </c>
      <c r="AZ1100" s="62">
        <v>0</v>
      </c>
      <c r="BA1100" s="62">
        <v>0</v>
      </c>
      <c r="BB1100" s="62">
        <v>0</v>
      </c>
      <c r="BC1100" s="62">
        <v>0</v>
      </c>
      <c r="BD1100" s="62">
        <v>0</v>
      </c>
      <c r="BR1100" s="6"/>
      <c r="BV1100" s="6"/>
    </row>
    <row r="1101" spans="1:74" x14ac:dyDescent="0.25">
      <c r="A1101" s="179" t="s">
        <v>180</v>
      </c>
      <c r="B1101" s="179" t="s">
        <v>250</v>
      </c>
      <c r="C1101" s="174">
        <v>349</v>
      </c>
      <c r="D1101" s="139">
        <v>348</v>
      </c>
      <c r="E1101" s="138">
        <v>6</v>
      </c>
      <c r="F1101" s="138">
        <v>17</v>
      </c>
      <c r="G1101" s="138">
        <v>1</v>
      </c>
      <c r="H1101" s="138">
        <v>53</v>
      </c>
      <c r="I1101" s="138">
        <v>271</v>
      </c>
      <c r="J1101" s="138">
        <v>0</v>
      </c>
      <c r="K1101" s="168">
        <f t="shared" si="197"/>
        <v>348</v>
      </c>
      <c r="L1101" s="24"/>
      <c r="M1101" s="116">
        <f>SUM(K1097:K1101)</f>
        <v>435</v>
      </c>
      <c r="S1101" s="10" t="s">
        <v>1482</v>
      </c>
      <c r="T1101" s="20">
        <v>0</v>
      </c>
      <c r="U1101" s="20">
        <v>0</v>
      </c>
      <c r="V1101" s="20">
        <v>0</v>
      </c>
      <c r="W1101" s="20">
        <v>62</v>
      </c>
      <c r="X1101" s="20">
        <v>0</v>
      </c>
      <c r="Y1101" s="9">
        <f t="shared" si="198"/>
        <v>62</v>
      </c>
      <c r="AL1101" s="6" t="s">
        <v>1599</v>
      </c>
      <c r="AM1101" s="62">
        <v>3</v>
      </c>
      <c r="AN1101" s="62">
        <v>0</v>
      </c>
      <c r="AO1101" s="62">
        <v>1</v>
      </c>
      <c r="AP1101" s="62">
        <v>1</v>
      </c>
      <c r="AQ1101" s="62">
        <v>1</v>
      </c>
      <c r="AR1101" s="62">
        <v>0</v>
      </c>
      <c r="AS1101" s="62">
        <v>0</v>
      </c>
      <c r="AT1101" s="61">
        <v>0</v>
      </c>
      <c r="AU1101" s="61">
        <v>0</v>
      </c>
      <c r="AV1101" s="62">
        <v>1</v>
      </c>
      <c r="AW1101" s="62">
        <v>2</v>
      </c>
      <c r="AX1101" s="62">
        <v>1</v>
      </c>
      <c r="AY1101" s="62">
        <v>1</v>
      </c>
      <c r="AZ1101" s="62">
        <v>0</v>
      </c>
      <c r="BA1101" s="62">
        <v>0</v>
      </c>
      <c r="BB1101" s="62">
        <v>1</v>
      </c>
      <c r="BC1101" s="62">
        <v>0</v>
      </c>
      <c r="BD1101" s="62">
        <v>0</v>
      </c>
      <c r="BR1101" s="6"/>
      <c r="BV1101" s="6"/>
    </row>
    <row r="1102" spans="1:74" x14ac:dyDescent="0.25">
      <c r="A1102" s="133" t="s">
        <v>183</v>
      </c>
      <c r="B1102" s="133" t="s">
        <v>571</v>
      </c>
      <c r="C1102" s="175">
        <v>92</v>
      </c>
      <c r="D1102" s="117">
        <v>89</v>
      </c>
      <c r="E1102" s="89">
        <v>4</v>
      </c>
      <c r="F1102" s="89">
        <v>17</v>
      </c>
      <c r="G1102" s="89">
        <v>2</v>
      </c>
      <c r="H1102" s="89">
        <v>66</v>
      </c>
      <c r="I1102" s="89">
        <v>0</v>
      </c>
      <c r="J1102" s="89">
        <v>0</v>
      </c>
      <c r="K1102" s="168">
        <f t="shared" si="197"/>
        <v>89</v>
      </c>
      <c r="L1102" s="177"/>
      <c r="M1102" s="178"/>
      <c r="T1102" s="6">
        <f t="shared" ref="T1102:Y1102" si="199">SUM(T1093:T1101)</f>
        <v>42</v>
      </c>
      <c r="U1102" s="6">
        <f t="shared" si="199"/>
        <v>101</v>
      </c>
      <c r="V1102" s="6">
        <f t="shared" si="199"/>
        <v>29</v>
      </c>
      <c r="W1102" s="6">
        <f t="shared" si="199"/>
        <v>352</v>
      </c>
      <c r="X1102" s="6">
        <f t="shared" si="199"/>
        <v>721</v>
      </c>
      <c r="Y1102" s="6">
        <f t="shared" si="199"/>
        <v>1245</v>
      </c>
      <c r="AL1102" s="6" t="s">
        <v>1600</v>
      </c>
      <c r="AM1102" s="62">
        <v>3</v>
      </c>
      <c r="AN1102" s="62">
        <v>3</v>
      </c>
      <c r="AO1102" s="62">
        <v>1</v>
      </c>
      <c r="AP1102" s="62">
        <v>1</v>
      </c>
      <c r="AQ1102" s="62">
        <v>1</v>
      </c>
      <c r="AR1102" s="62">
        <v>0</v>
      </c>
      <c r="AS1102" s="62">
        <v>0</v>
      </c>
      <c r="AT1102" s="61">
        <v>0</v>
      </c>
      <c r="AU1102" s="61">
        <v>1</v>
      </c>
      <c r="AV1102" s="62">
        <v>1</v>
      </c>
      <c r="AW1102" s="62">
        <v>0</v>
      </c>
      <c r="AX1102" s="62">
        <v>0</v>
      </c>
      <c r="AY1102" s="62">
        <v>1</v>
      </c>
      <c r="AZ1102" s="62">
        <v>0</v>
      </c>
      <c r="BA1102" s="62">
        <v>0</v>
      </c>
      <c r="BB1102" s="62">
        <v>1</v>
      </c>
      <c r="BC1102" s="62">
        <v>0</v>
      </c>
      <c r="BD1102" s="62">
        <v>0</v>
      </c>
      <c r="BR1102" s="6"/>
      <c r="BV1102" s="6"/>
    </row>
    <row r="1103" spans="1:74" x14ac:dyDescent="0.25">
      <c r="A1103" s="133" t="s">
        <v>183</v>
      </c>
      <c r="B1103" s="133" t="s">
        <v>688</v>
      </c>
      <c r="C1103" s="175">
        <v>32</v>
      </c>
      <c r="D1103" s="117">
        <v>31</v>
      </c>
      <c r="E1103" s="89">
        <v>0</v>
      </c>
      <c r="F1103" s="89">
        <v>0</v>
      </c>
      <c r="G1103" s="89">
        <v>1</v>
      </c>
      <c r="H1103" s="89">
        <v>30</v>
      </c>
      <c r="I1103" s="89">
        <v>0</v>
      </c>
      <c r="J1103" s="89">
        <v>0</v>
      </c>
      <c r="K1103" s="168">
        <f t="shared" si="197"/>
        <v>31</v>
      </c>
      <c r="L1103" s="177"/>
      <c r="M1103" s="178"/>
      <c r="AL1103" s="6" t="s">
        <v>1601</v>
      </c>
      <c r="AM1103" s="62">
        <v>10</v>
      </c>
      <c r="AN1103" s="62">
        <v>3</v>
      </c>
      <c r="AO1103" s="62">
        <v>5</v>
      </c>
      <c r="AP1103" s="62">
        <v>3</v>
      </c>
      <c r="AQ1103" s="62">
        <v>2</v>
      </c>
      <c r="AR1103" s="62">
        <v>0</v>
      </c>
      <c r="AS1103" s="62">
        <v>0</v>
      </c>
      <c r="AT1103" s="61">
        <v>0</v>
      </c>
      <c r="AU1103" s="61">
        <v>1</v>
      </c>
      <c r="AV1103" s="62">
        <v>1</v>
      </c>
      <c r="AW1103" s="62">
        <v>0</v>
      </c>
      <c r="AX1103" s="62">
        <v>0</v>
      </c>
      <c r="AY1103" s="62">
        <v>1</v>
      </c>
      <c r="AZ1103" s="62">
        <v>0</v>
      </c>
      <c r="BA1103" s="62">
        <v>0</v>
      </c>
      <c r="BB1103" s="62">
        <v>1</v>
      </c>
      <c r="BC1103" s="62">
        <v>0</v>
      </c>
      <c r="BD1103" s="62">
        <v>0</v>
      </c>
      <c r="BR1103" s="6"/>
      <c r="BV1103" s="6"/>
    </row>
    <row r="1104" spans="1:74" x14ac:dyDescent="0.25">
      <c r="A1104" s="133" t="s">
        <v>183</v>
      </c>
      <c r="B1104" s="133" t="s">
        <v>690</v>
      </c>
      <c r="C1104" s="175">
        <v>2</v>
      </c>
      <c r="D1104" s="117">
        <v>2</v>
      </c>
      <c r="E1104" s="89">
        <v>0</v>
      </c>
      <c r="F1104" s="89">
        <v>2</v>
      </c>
      <c r="G1104" s="89">
        <v>0</v>
      </c>
      <c r="H1104" s="89">
        <v>0</v>
      </c>
      <c r="I1104" s="89">
        <v>0</v>
      </c>
      <c r="J1104" s="89">
        <v>0</v>
      </c>
      <c r="K1104" s="168">
        <f t="shared" si="197"/>
        <v>2</v>
      </c>
      <c r="L1104" s="177"/>
      <c r="M1104" s="178"/>
      <c r="AL1104" s="6" t="s">
        <v>1603</v>
      </c>
      <c r="AM1104" s="62">
        <v>51</v>
      </c>
      <c r="AN1104" s="62">
        <v>46</v>
      </c>
      <c r="AO1104" s="62">
        <v>37</v>
      </c>
      <c r="AP1104" s="62">
        <v>28</v>
      </c>
      <c r="AQ1104" s="62">
        <v>23</v>
      </c>
      <c r="AR1104" s="62">
        <v>12</v>
      </c>
      <c r="AS1104" s="62">
        <v>18</v>
      </c>
      <c r="AT1104" s="61">
        <v>8</v>
      </c>
      <c r="AU1104" s="61">
        <v>10</v>
      </c>
      <c r="AV1104" s="62">
        <v>4</v>
      </c>
      <c r="AW1104" s="62">
        <v>1</v>
      </c>
      <c r="AX1104" s="62">
        <v>5</v>
      </c>
      <c r="AY1104" s="62">
        <v>3</v>
      </c>
      <c r="AZ1104" s="62">
        <v>0</v>
      </c>
      <c r="BA1104" s="62">
        <v>0</v>
      </c>
      <c r="BB1104" s="62">
        <v>2</v>
      </c>
      <c r="BC1104" s="62">
        <v>0</v>
      </c>
      <c r="BD1104" s="62">
        <v>0</v>
      </c>
      <c r="BR1104" s="6"/>
      <c r="BV1104" s="6"/>
    </row>
    <row r="1105" spans="1:74" x14ac:dyDescent="0.25">
      <c r="A1105" s="133" t="s">
        <v>183</v>
      </c>
      <c r="B1105" s="133" t="s">
        <v>248</v>
      </c>
      <c r="C1105" s="175">
        <v>1</v>
      </c>
      <c r="D1105" s="117">
        <v>1</v>
      </c>
      <c r="E1105" s="89">
        <v>0</v>
      </c>
      <c r="F1105" s="89">
        <v>0</v>
      </c>
      <c r="G1105" s="89">
        <v>0</v>
      </c>
      <c r="H1105" s="89">
        <v>1</v>
      </c>
      <c r="I1105" s="89">
        <v>0</v>
      </c>
      <c r="J1105" s="89">
        <v>0</v>
      </c>
      <c r="K1105" s="168">
        <f t="shared" si="197"/>
        <v>1</v>
      </c>
      <c r="L1105" s="177"/>
      <c r="M1105" s="178"/>
      <c r="S1105" s="9" t="s">
        <v>1505</v>
      </c>
      <c r="T1105" s="9" t="s">
        <v>80</v>
      </c>
      <c r="U1105" s="9" t="s">
        <v>51</v>
      </c>
      <c r="V1105" s="9" t="s">
        <v>97</v>
      </c>
      <c r="W1105" s="9" t="s">
        <v>63</v>
      </c>
      <c r="X1105" s="9" t="s">
        <v>59</v>
      </c>
      <c r="Y1105" s="9" t="s">
        <v>55</v>
      </c>
      <c r="BR1105" s="6"/>
      <c r="BV1105" s="6"/>
    </row>
    <row r="1106" spans="1:74" x14ac:dyDescent="0.25">
      <c r="A1106" s="133" t="s">
        <v>183</v>
      </c>
      <c r="B1106" s="133" t="s">
        <v>250</v>
      </c>
      <c r="C1106" s="175">
        <v>565</v>
      </c>
      <c r="D1106" s="117">
        <v>563</v>
      </c>
      <c r="E1106" s="89">
        <v>32</v>
      </c>
      <c r="F1106" s="89">
        <v>51</v>
      </c>
      <c r="G1106" s="89">
        <v>23</v>
      </c>
      <c r="H1106" s="89">
        <v>71</v>
      </c>
      <c r="I1106" s="89">
        <v>386</v>
      </c>
      <c r="J1106" s="89">
        <v>0</v>
      </c>
      <c r="K1106" s="168">
        <f t="shared" si="197"/>
        <v>563</v>
      </c>
      <c r="L1106" s="177"/>
      <c r="M1106" s="178">
        <f>SUM(K1102:K1106)</f>
        <v>686</v>
      </c>
      <c r="S1106" s="9" t="s">
        <v>1640</v>
      </c>
      <c r="T1106" s="41">
        <v>0</v>
      </c>
      <c r="U1106" s="41">
        <v>0</v>
      </c>
      <c r="V1106" s="45">
        <v>0</v>
      </c>
      <c r="W1106" s="45">
        <v>0</v>
      </c>
      <c r="X1106" s="45">
        <v>0</v>
      </c>
      <c r="Y1106" s="9">
        <f t="shared" ref="Y1106:Y1114" si="200">SUM(T1106:X1106)</f>
        <v>0</v>
      </c>
      <c r="BR1106" s="6"/>
      <c r="BV1106" s="6"/>
    </row>
    <row r="1107" spans="1:74" x14ac:dyDescent="0.25">
      <c r="A1107" s="179" t="s">
        <v>186</v>
      </c>
      <c r="B1107" s="179" t="s">
        <v>571</v>
      </c>
      <c r="C1107" s="174">
        <v>1</v>
      </c>
      <c r="D1107" s="138">
        <v>1</v>
      </c>
      <c r="E1107" s="138">
        <v>0</v>
      </c>
      <c r="F1107" s="138">
        <v>0</v>
      </c>
      <c r="G1107" s="138">
        <v>0</v>
      </c>
      <c r="H1107" s="138">
        <v>1</v>
      </c>
      <c r="I1107" s="138">
        <v>0</v>
      </c>
      <c r="J1107" s="138">
        <v>0</v>
      </c>
      <c r="K1107" s="168">
        <f t="shared" si="197"/>
        <v>1</v>
      </c>
      <c r="L1107" s="153"/>
      <c r="M1107" s="140"/>
      <c r="S1107" s="9" t="s">
        <v>1641</v>
      </c>
      <c r="T1107" s="45">
        <v>0</v>
      </c>
      <c r="U1107" s="45">
        <v>0</v>
      </c>
      <c r="V1107" s="45">
        <v>0</v>
      </c>
      <c r="W1107" s="45">
        <v>0</v>
      </c>
      <c r="X1107" s="45">
        <v>0</v>
      </c>
      <c r="Y1107" s="9">
        <f t="shared" si="200"/>
        <v>0</v>
      </c>
      <c r="BR1107" s="6"/>
      <c r="BV1107" s="6"/>
    </row>
    <row r="1108" spans="1:74" x14ac:dyDescent="0.25">
      <c r="A1108" s="179" t="s">
        <v>186</v>
      </c>
      <c r="B1108" s="179" t="s">
        <v>688</v>
      </c>
      <c r="C1108" s="174">
        <v>58</v>
      </c>
      <c r="D1108" s="138">
        <v>58</v>
      </c>
      <c r="E1108" s="138">
        <v>0</v>
      </c>
      <c r="F1108" s="138">
        <v>0</v>
      </c>
      <c r="G1108" s="138">
        <v>0</v>
      </c>
      <c r="H1108" s="138">
        <v>58</v>
      </c>
      <c r="I1108" s="138">
        <v>0</v>
      </c>
      <c r="J1108" s="138">
        <v>0</v>
      </c>
      <c r="K1108" s="168">
        <f t="shared" si="197"/>
        <v>58</v>
      </c>
      <c r="L1108" s="153"/>
      <c r="M1108" s="140"/>
      <c r="S1108" s="9" t="s">
        <v>1642</v>
      </c>
      <c r="T1108" s="41">
        <v>0</v>
      </c>
      <c r="U1108" s="41">
        <v>0</v>
      </c>
      <c r="V1108" s="45">
        <v>0</v>
      </c>
      <c r="W1108" s="45">
        <v>0</v>
      </c>
      <c r="X1108" s="45">
        <v>0</v>
      </c>
      <c r="Y1108" s="9">
        <f t="shared" si="200"/>
        <v>0</v>
      </c>
      <c r="BR1108" s="6"/>
      <c r="BV1108" s="6"/>
    </row>
    <row r="1109" spans="1:74" x14ac:dyDescent="0.25">
      <c r="A1109" s="179" t="s">
        <v>186</v>
      </c>
      <c r="B1109" s="179" t="s">
        <v>250</v>
      </c>
      <c r="C1109" s="174">
        <v>3</v>
      </c>
      <c r="D1109" s="138">
        <v>3</v>
      </c>
      <c r="E1109" s="138">
        <v>0</v>
      </c>
      <c r="F1109" s="138">
        <v>0</v>
      </c>
      <c r="G1109" s="138">
        <v>0</v>
      </c>
      <c r="H1109" s="138">
        <v>3</v>
      </c>
      <c r="I1109" s="138">
        <v>0</v>
      </c>
      <c r="J1109" s="138">
        <v>0</v>
      </c>
      <c r="K1109" s="168">
        <f t="shared" si="197"/>
        <v>3</v>
      </c>
      <c r="L1109" s="153"/>
      <c r="M1109" s="140">
        <f>SUM(K1107:K1109)</f>
        <v>62</v>
      </c>
      <c r="S1109" s="9" t="s">
        <v>1477</v>
      </c>
      <c r="T1109" s="20">
        <v>0</v>
      </c>
      <c r="U1109" s="20">
        <v>0</v>
      </c>
      <c r="V1109" s="20">
        <v>0</v>
      </c>
      <c r="W1109" s="20">
        <v>0</v>
      </c>
      <c r="X1109" s="20">
        <v>0</v>
      </c>
      <c r="Y1109" s="9">
        <f t="shared" si="200"/>
        <v>0</v>
      </c>
      <c r="BR1109" s="6"/>
      <c r="BV1109" s="6"/>
    </row>
    <row r="1110" spans="1:74" x14ac:dyDescent="0.25">
      <c r="A1110" s="181" t="s">
        <v>1504</v>
      </c>
      <c r="B1110" s="182"/>
      <c r="C1110" s="138">
        <f t="shared" ref="C1110:J1110" si="201">SUM(C1092:C1109)</f>
        <v>1259</v>
      </c>
      <c r="D1110" s="138">
        <f t="shared" si="201"/>
        <v>1245</v>
      </c>
      <c r="E1110" s="138">
        <f t="shared" si="201"/>
        <v>42</v>
      </c>
      <c r="F1110" s="138">
        <f t="shared" si="201"/>
        <v>101</v>
      </c>
      <c r="G1110" s="138">
        <f t="shared" si="201"/>
        <v>29</v>
      </c>
      <c r="H1110" s="138">
        <f t="shared" si="201"/>
        <v>352</v>
      </c>
      <c r="I1110" s="138">
        <f t="shared" si="201"/>
        <v>721</v>
      </c>
      <c r="J1110" s="138">
        <f t="shared" si="201"/>
        <v>0</v>
      </c>
      <c r="K1110" s="168">
        <f t="shared" si="197"/>
        <v>1245</v>
      </c>
      <c r="L1110" s="153"/>
      <c r="M1110" s="140">
        <f>SUM(M1092:M1109)</f>
        <v>1245</v>
      </c>
      <c r="S1110" s="9" t="s">
        <v>1478</v>
      </c>
      <c r="T1110" s="20">
        <v>0</v>
      </c>
      <c r="U1110" s="20">
        <v>0</v>
      </c>
      <c r="V1110" s="20">
        <v>0</v>
      </c>
      <c r="W1110" s="20">
        <v>0</v>
      </c>
      <c r="X1110" s="20">
        <v>0</v>
      </c>
      <c r="Y1110" s="9">
        <f t="shared" si="200"/>
        <v>0</v>
      </c>
      <c r="BR1110" s="6"/>
      <c r="BV1110" s="6"/>
    </row>
    <row r="1111" spans="1:74" x14ac:dyDescent="0.25">
      <c r="S1111" s="40" t="s">
        <v>1479</v>
      </c>
      <c r="T1111" s="89">
        <v>0</v>
      </c>
      <c r="U1111" s="89">
        <v>3</v>
      </c>
      <c r="V1111" s="89">
        <v>0</v>
      </c>
      <c r="W1111" s="89">
        <v>4</v>
      </c>
      <c r="X1111" s="89">
        <v>0</v>
      </c>
      <c r="Y1111" s="9">
        <f t="shared" si="200"/>
        <v>7</v>
      </c>
      <c r="AL1111" s="6" t="s">
        <v>5</v>
      </c>
      <c r="AM1111" s="6" t="s">
        <v>1585</v>
      </c>
      <c r="AN1111" s="6" t="s">
        <v>1542</v>
      </c>
      <c r="AO1111" s="6" t="s">
        <v>1543</v>
      </c>
      <c r="AP1111" s="6" t="s">
        <v>1544</v>
      </c>
      <c r="AQ1111" s="6" t="s">
        <v>1545</v>
      </c>
      <c r="AR1111" s="6" t="s">
        <v>1546</v>
      </c>
      <c r="AS1111" s="6" t="s">
        <v>1547</v>
      </c>
      <c r="AT1111" s="65" t="s">
        <v>1548</v>
      </c>
      <c r="AU1111" s="65" t="s">
        <v>1549</v>
      </c>
      <c r="AV1111" s="6" t="s">
        <v>1550</v>
      </c>
      <c r="AW1111" s="6" t="s">
        <v>1551</v>
      </c>
      <c r="AX1111" s="6" t="s">
        <v>1552</v>
      </c>
      <c r="AY1111" s="6" t="s">
        <v>1553</v>
      </c>
      <c r="AZ1111" s="6" t="s">
        <v>1554</v>
      </c>
      <c r="BA1111" s="6" t="s">
        <v>1555</v>
      </c>
      <c r="BB1111" s="6" t="s">
        <v>1556</v>
      </c>
      <c r="BC1111" s="6" t="s">
        <v>1557</v>
      </c>
      <c r="BD1111" s="6" t="s">
        <v>1558</v>
      </c>
      <c r="BR1111" s="6"/>
      <c r="BV1111" s="6"/>
    </row>
    <row r="1112" spans="1:74" x14ac:dyDescent="0.25">
      <c r="S1112" s="9" t="s">
        <v>1480</v>
      </c>
      <c r="T1112" s="138">
        <v>0</v>
      </c>
      <c r="U1112" s="138">
        <v>4</v>
      </c>
      <c r="V1112" s="138">
        <v>1</v>
      </c>
      <c r="W1112" s="138">
        <v>23</v>
      </c>
      <c r="X1112" s="138">
        <v>0</v>
      </c>
      <c r="Y1112" s="9">
        <f t="shared" si="200"/>
        <v>28</v>
      </c>
      <c r="AL1112" s="6" t="s">
        <v>1620</v>
      </c>
      <c r="AM1112" s="62">
        <v>713</v>
      </c>
      <c r="AN1112" s="62">
        <v>352</v>
      </c>
      <c r="AO1112" s="62">
        <v>266</v>
      </c>
      <c r="AP1112" s="62">
        <v>249</v>
      </c>
      <c r="AQ1112" s="62">
        <v>156</v>
      </c>
      <c r="AR1112" s="62">
        <v>84</v>
      </c>
      <c r="AS1112" s="62">
        <v>62</v>
      </c>
      <c r="AT1112" s="61">
        <v>82</v>
      </c>
      <c r="AU1112" s="61">
        <v>42</v>
      </c>
      <c r="AV1112" s="62">
        <v>52</v>
      </c>
      <c r="AW1112" s="62">
        <v>37</v>
      </c>
      <c r="AX1112" s="62">
        <v>17</v>
      </c>
      <c r="AY1112" s="62">
        <v>19</v>
      </c>
      <c r="AZ1112" s="62">
        <v>37</v>
      </c>
      <c r="BA1112" s="62">
        <v>13</v>
      </c>
      <c r="BB1112" s="62">
        <v>19</v>
      </c>
      <c r="BC1112" s="62">
        <v>16</v>
      </c>
      <c r="BD1112" s="121">
        <v>11</v>
      </c>
      <c r="BR1112" s="6"/>
      <c r="BV1112" s="6"/>
    </row>
    <row r="1113" spans="1:74" x14ac:dyDescent="0.25">
      <c r="S1113" s="40" t="s">
        <v>1481</v>
      </c>
      <c r="T1113" s="89">
        <v>4</v>
      </c>
      <c r="U1113" s="89">
        <v>17</v>
      </c>
      <c r="V1113" s="89">
        <v>2</v>
      </c>
      <c r="W1113" s="89">
        <v>66</v>
      </c>
      <c r="X1113" s="89">
        <v>0</v>
      </c>
      <c r="Y1113" s="9">
        <f t="shared" si="200"/>
        <v>89</v>
      </c>
      <c r="AL1113" s="6" t="s">
        <v>1621</v>
      </c>
      <c r="AM1113" s="62">
        <v>1</v>
      </c>
      <c r="AN1113" s="62">
        <v>28</v>
      </c>
      <c r="AO1113" s="62">
        <v>72</v>
      </c>
      <c r="AP1113" s="62">
        <v>273</v>
      </c>
      <c r="AQ1113" s="62">
        <v>355</v>
      </c>
      <c r="AR1113" s="62">
        <v>161</v>
      </c>
      <c r="AS1113" s="62">
        <v>145</v>
      </c>
      <c r="AT1113" s="61">
        <v>92</v>
      </c>
      <c r="AU1113" s="61">
        <v>72</v>
      </c>
      <c r="AV1113" s="62">
        <v>60</v>
      </c>
      <c r="AW1113" s="62">
        <v>43</v>
      </c>
      <c r="AX1113" s="62">
        <v>40</v>
      </c>
      <c r="AY1113" s="62">
        <v>31</v>
      </c>
      <c r="AZ1113" s="62">
        <v>39</v>
      </c>
      <c r="BA1113" s="62">
        <v>28</v>
      </c>
      <c r="BB1113" s="62">
        <v>32</v>
      </c>
      <c r="BC1113" s="62">
        <v>17</v>
      </c>
      <c r="BD1113" s="121">
        <v>29</v>
      </c>
      <c r="BR1113" s="6"/>
      <c r="BV1113" s="6"/>
    </row>
    <row r="1114" spans="1:74" x14ac:dyDescent="0.25">
      <c r="S1114" s="10" t="s">
        <v>1482</v>
      </c>
      <c r="T1114" s="138">
        <v>0</v>
      </c>
      <c r="U1114" s="138">
        <v>0</v>
      </c>
      <c r="V1114" s="138">
        <v>0</v>
      </c>
      <c r="W1114" s="138">
        <v>1</v>
      </c>
      <c r="X1114" s="138">
        <v>0</v>
      </c>
      <c r="Y1114" s="9">
        <f t="shared" si="200"/>
        <v>1</v>
      </c>
      <c r="AL1114" s="122" t="s">
        <v>1586</v>
      </c>
      <c r="AM1114" s="123">
        <v>0</v>
      </c>
      <c r="AN1114" s="123">
        <v>0</v>
      </c>
      <c r="AO1114" s="123">
        <v>0</v>
      </c>
      <c r="AP1114" s="123">
        <v>0</v>
      </c>
      <c r="AQ1114" s="123">
        <v>0</v>
      </c>
      <c r="AR1114" s="123">
        <v>415</v>
      </c>
      <c r="AS1114" s="123">
        <v>435</v>
      </c>
      <c r="AT1114" s="171">
        <v>345</v>
      </c>
      <c r="AU1114" s="171">
        <v>433</v>
      </c>
      <c r="AV1114" s="123">
        <v>457</v>
      </c>
      <c r="AW1114" s="123">
        <v>568</v>
      </c>
      <c r="AX1114" s="123">
        <v>453</v>
      </c>
      <c r="AY1114" s="123">
        <v>391</v>
      </c>
      <c r="AZ1114" s="123">
        <v>236</v>
      </c>
      <c r="BA1114" s="123">
        <v>35</v>
      </c>
      <c r="BB1114" s="123">
        <v>44</v>
      </c>
      <c r="BC1114" s="123">
        <v>12</v>
      </c>
      <c r="BD1114" s="124">
        <v>15</v>
      </c>
      <c r="BR1114" s="6"/>
      <c r="BV1114" s="6"/>
    </row>
    <row r="1115" spans="1:74" x14ac:dyDescent="0.25">
      <c r="S1115" s="73"/>
      <c r="T1115" s="16">
        <f t="shared" ref="T1115:Y1115" si="202">SUM(T1106:T1114)</f>
        <v>4</v>
      </c>
      <c r="U1115" s="16">
        <f t="shared" si="202"/>
        <v>24</v>
      </c>
      <c r="V1115" s="16">
        <f t="shared" si="202"/>
        <v>3</v>
      </c>
      <c r="W1115" s="16">
        <f t="shared" si="202"/>
        <v>94</v>
      </c>
      <c r="X1115" s="16">
        <f t="shared" si="202"/>
        <v>0</v>
      </c>
      <c r="Y1115" s="16">
        <f t="shared" si="202"/>
        <v>125</v>
      </c>
      <c r="AL1115" s="6" t="s">
        <v>1622</v>
      </c>
      <c r="AM1115" s="62">
        <v>0</v>
      </c>
      <c r="AN1115" s="62">
        <v>0</v>
      </c>
      <c r="AO1115" s="62">
        <v>0</v>
      </c>
      <c r="AP1115" s="62">
        <v>0</v>
      </c>
      <c r="AQ1115" s="62">
        <v>2</v>
      </c>
      <c r="AR1115" s="62">
        <v>15</v>
      </c>
      <c r="AS1115" s="62">
        <v>39</v>
      </c>
      <c r="AT1115" s="61">
        <v>174</v>
      </c>
      <c r="AU1115" s="61">
        <v>257</v>
      </c>
      <c r="AV1115" s="62">
        <v>409</v>
      </c>
      <c r="AW1115" s="62">
        <v>233</v>
      </c>
      <c r="AX1115" s="62">
        <v>203</v>
      </c>
      <c r="AY1115" s="62">
        <v>114</v>
      </c>
      <c r="AZ1115" s="62">
        <v>154</v>
      </c>
      <c r="BA1115" s="62">
        <v>112</v>
      </c>
      <c r="BB1115" s="62">
        <v>124</v>
      </c>
      <c r="BC1115" s="62">
        <v>60</v>
      </c>
      <c r="BD1115" s="121">
        <v>87</v>
      </c>
      <c r="BR1115" s="6"/>
      <c r="BV1115" s="6"/>
    </row>
    <row r="1116" spans="1:74" x14ac:dyDescent="0.25">
      <c r="S1116" s="73"/>
      <c r="T1116" s="116"/>
      <c r="U1116" s="116"/>
      <c r="V1116" s="116"/>
      <c r="W1116" s="116"/>
      <c r="X1116" s="116"/>
      <c r="Y1116" s="16"/>
      <c r="AL1116" s="122" t="s">
        <v>1587</v>
      </c>
      <c r="AM1116" s="123">
        <v>0</v>
      </c>
      <c r="AN1116" s="123">
        <v>0</v>
      </c>
      <c r="AO1116" s="123">
        <v>0</v>
      </c>
      <c r="AP1116" s="123">
        <v>0</v>
      </c>
      <c r="AQ1116" s="123">
        <v>0</v>
      </c>
      <c r="AR1116" s="123">
        <v>0</v>
      </c>
      <c r="AS1116" s="123">
        <v>0</v>
      </c>
      <c r="AT1116" s="123">
        <v>0</v>
      </c>
      <c r="AU1116" s="123">
        <v>0</v>
      </c>
      <c r="AV1116" s="123">
        <v>2</v>
      </c>
      <c r="AW1116" s="123">
        <v>10</v>
      </c>
      <c r="AX1116" s="123">
        <v>51</v>
      </c>
      <c r="AY1116" s="123">
        <v>115</v>
      </c>
      <c r="AZ1116" s="123">
        <v>428</v>
      </c>
      <c r="BA1116" s="123">
        <v>525</v>
      </c>
      <c r="BB1116" s="123">
        <v>467</v>
      </c>
      <c r="BC1116" s="123">
        <v>379</v>
      </c>
      <c r="BD1116" s="124">
        <v>320</v>
      </c>
      <c r="BR1116" s="6"/>
      <c r="BV1116" s="6"/>
    </row>
    <row r="1117" spans="1:74" x14ac:dyDescent="0.25">
      <c r="S1117" s="9" t="s">
        <v>1507</v>
      </c>
      <c r="T1117" s="9" t="s">
        <v>80</v>
      </c>
      <c r="U1117" s="9" t="s">
        <v>51</v>
      </c>
      <c r="V1117" s="9" t="s">
        <v>97</v>
      </c>
      <c r="W1117" s="9" t="s">
        <v>63</v>
      </c>
      <c r="X1117" s="9" t="s">
        <v>59</v>
      </c>
      <c r="Y1117" s="9" t="s">
        <v>1508</v>
      </c>
      <c r="AL1117" s="6" t="s">
        <v>1631</v>
      </c>
      <c r="AM1117" s="62">
        <v>0</v>
      </c>
      <c r="AN1117" s="62">
        <v>0</v>
      </c>
      <c r="AO1117" s="62">
        <v>0</v>
      </c>
      <c r="AP1117" s="62">
        <v>0</v>
      </c>
      <c r="AQ1117" s="62">
        <v>0</v>
      </c>
      <c r="AR1117" s="62">
        <v>0</v>
      </c>
      <c r="AS1117" s="62">
        <v>0</v>
      </c>
      <c r="AT1117" s="62">
        <v>0</v>
      </c>
      <c r="AU1117" s="62">
        <v>0</v>
      </c>
      <c r="AV1117" s="62">
        <v>1</v>
      </c>
      <c r="AW1117" s="62">
        <v>7</v>
      </c>
      <c r="AX1117" s="62">
        <v>40</v>
      </c>
      <c r="AY1117" s="62">
        <v>42</v>
      </c>
      <c r="AZ1117" s="62">
        <v>161</v>
      </c>
      <c r="BA1117" s="62">
        <v>182</v>
      </c>
      <c r="BB1117" s="62">
        <v>349</v>
      </c>
      <c r="BC1117" s="62">
        <v>202</v>
      </c>
      <c r="BD1117" s="121">
        <v>211</v>
      </c>
      <c r="BR1117" s="6"/>
      <c r="BV1117" s="6"/>
    </row>
    <row r="1118" spans="1:74" x14ac:dyDescent="0.25">
      <c r="S1118" s="9" t="s">
        <v>1640</v>
      </c>
      <c r="T1118" s="41">
        <v>0</v>
      </c>
      <c r="U1118" s="41">
        <v>0</v>
      </c>
      <c r="V1118" s="45">
        <v>0</v>
      </c>
      <c r="W1118" s="45">
        <v>0</v>
      </c>
      <c r="X1118" s="45">
        <v>0</v>
      </c>
      <c r="Y1118" s="10">
        <f t="shared" ref="Y1118:Y1126" si="203">SUM(T1118:W1118)</f>
        <v>0</v>
      </c>
      <c r="AL1118" s="122" t="s">
        <v>1589</v>
      </c>
      <c r="AM1118" s="123">
        <v>0</v>
      </c>
      <c r="AN1118" s="123">
        <v>0</v>
      </c>
      <c r="AO1118" s="123">
        <v>0</v>
      </c>
      <c r="AP1118" s="123">
        <v>0</v>
      </c>
      <c r="AQ1118" s="123">
        <v>0</v>
      </c>
      <c r="AR1118" s="123">
        <v>0</v>
      </c>
      <c r="AS1118" s="123">
        <v>0</v>
      </c>
      <c r="AT1118" s="123">
        <v>0</v>
      </c>
      <c r="AU1118" s="123">
        <v>0</v>
      </c>
      <c r="AV1118" s="123">
        <v>0</v>
      </c>
      <c r="AW1118" s="123">
        <v>0</v>
      </c>
      <c r="AX1118" s="123">
        <v>13</v>
      </c>
      <c r="AY1118" s="123">
        <v>33</v>
      </c>
      <c r="AZ1118" s="123">
        <v>51</v>
      </c>
      <c r="BA1118" s="123">
        <v>28</v>
      </c>
      <c r="BB1118" s="123">
        <v>181</v>
      </c>
      <c r="BC1118" s="123">
        <v>177</v>
      </c>
      <c r="BD1118" s="124">
        <v>386</v>
      </c>
      <c r="BR1118" s="6"/>
      <c r="BV1118" s="6"/>
    </row>
    <row r="1119" spans="1:74" x14ac:dyDescent="0.25">
      <c r="S1119" s="9" t="s">
        <v>1641</v>
      </c>
      <c r="T1119" s="45">
        <v>0</v>
      </c>
      <c r="U1119" s="45">
        <v>0</v>
      </c>
      <c r="V1119" s="45">
        <v>0</v>
      </c>
      <c r="W1119" s="45">
        <v>0</v>
      </c>
      <c r="X1119" s="45">
        <v>0</v>
      </c>
      <c r="Y1119" s="10">
        <f t="shared" si="203"/>
        <v>0</v>
      </c>
      <c r="AL1119" s="6" t="s">
        <v>1632</v>
      </c>
      <c r="AM1119" s="62">
        <v>0</v>
      </c>
      <c r="AN1119" s="62">
        <v>0</v>
      </c>
      <c r="AO1119" s="62">
        <v>0</v>
      </c>
      <c r="AP1119" s="62">
        <v>0</v>
      </c>
      <c r="AQ1119" s="62">
        <v>0</v>
      </c>
      <c r="AR1119" s="62">
        <v>0</v>
      </c>
      <c r="AS1119" s="62">
        <v>0</v>
      </c>
      <c r="AT1119" s="62">
        <v>0</v>
      </c>
      <c r="AU1119" s="62">
        <v>0</v>
      </c>
      <c r="AV1119" s="62">
        <v>0</v>
      </c>
      <c r="AW1119" s="62">
        <v>0</v>
      </c>
      <c r="AX1119" s="62">
        <v>0</v>
      </c>
      <c r="AY1119" s="62">
        <v>0</v>
      </c>
      <c r="AZ1119" s="62">
        <v>0</v>
      </c>
      <c r="BA1119" s="62">
        <v>0</v>
      </c>
      <c r="BB1119" s="62">
        <v>0</v>
      </c>
      <c r="BC1119" s="62">
        <v>0</v>
      </c>
      <c r="BD1119" s="121">
        <v>61</v>
      </c>
      <c r="BR1119" s="6"/>
      <c r="BV1119" s="6"/>
    </row>
    <row r="1120" spans="1:74" x14ac:dyDescent="0.25">
      <c r="S1120" s="9" t="s">
        <v>1642</v>
      </c>
      <c r="T1120" s="41">
        <v>0</v>
      </c>
      <c r="U1120" s="41">
        <v>0</v>
      </c>
      <c r="V1120" s="45">
        <v>0</v>
      </c>
      <c r="W1120" s="45">
        <v>0</v>
      </c>
      <c r="X1120" s="45">
        <v>0</v>
      </c>
      <c r="Y1120" s="10">
        <f t="shared" si="203"/>
        <v>0</v>
      </c>
      <c r="AL1120" s="122" t="s">
        <v>1590</v>
      </c>
      <c r="AM1120" s="123">
        <v>0</v>
      </c>
      <c r="AN1120" s="123">
        <v>0</v>
      </c>
      <c r="AO1120" s="123">
        <v>0</v>
      </c>
      <c r="AP1120" s="123">
        <v>0</v>
      </c>
      <c r="AQ1120" s="123">
        <v>0</v>
      </c>
      <c r="AR1120" s="123">
        <v>0</v>
      </c>
      <c r="AS1120" s="123">
        <v>0</v>
      </c>
      <c r="AT1120" s="123">
        <v>0</v>
      </c>
      <c r="AU1120" s="123">
        <v>0</v>
      </c>
      <c r="AV1120" s="123">
        <v>0</v>
      </c>
      <c r="AW1120" s="123">
        <v>0</v>
      </c>
      <c r="AX1120" s="123">
        <v>0</v>
      </c>
      <c r="AY1120" s="123">
        <v>0</v>
      </c>
      <c r="AZ1120" s="123">
        <v>0</v>
      </c>
      <c r="BA1120" s="123">
        <v>0</v>
      </c>
      <c r="BB1120" s="123">
        <v>0</v>
      </c>
      <c r="BC1120" s="123">
        <v>0</v>
      </c>
      <c r="BD1120" s="124">
        <v>0</v>
      </c>
      <c r="BR1120" s="6"/>
      <c r="BV1120" s="6"/>
    </row>
    <row r="1121" spans="1:74" x14ac:dyDescent="0.25">
      <c r="S1121" s="9" t="s">
        <v>1477</v>
      </c>
      <c r="T1121" s="20">
        <v>0</v>
      </c>
      <c r="U1121" s="20">
        <v>0</v>
      </c>
      <c r="V1121" s="20">
        <v>0</v>
      </c>
      <c r="W1121" s="20">
        <v>0</v>
      </c>
      <c r="X1121" s="20">
        <v>0</v>
      </c>
      <c r="Y1121" s="10">
        <f t="shared" si="203"/>
        <v>0</v>
      </c>
      <c r="BR1121" s="6"/>
      <c r="BV1121" s="6"/>
    </row>
    <row r="1122" spans="1:74" x14ac:dyDescent="0.25">
      <c r="S1122" s="9" t="s">
        <v>1478</v>
      </c>
      <c r="T1122" s="20">
        <v>0</v>
      </c>
      <c r="U1122" s="20">
        <v>4</v>
      </c>
      <c r="V1122" s="20">
        <v>0</v>
      </c>
      <c r="W1122" s="20">
        <v>7</v>
      </c>
      <c r="X1122" s="20">
        <v>0</v>
      </c>
      <c r="Y1122" s="10">
        <f t="shared" si="203"/>
        <v>11</v>
      </c>
      <c r="BR1122" s="6"/>
      <c r="BV1122" s="6"/>
    </row>
    <row r="1123" spans="1:74" x14ac:dyDescent="0.25">
      <c r="S1123" s="40" t="s">
        <v>1479</v>
      </c>
      <c r="T1123" s="38">
        <v>0</v>
      </c>
      <c r="U1123" s="38">
        <v>3</v>
      </c>
      <c r="V1123" s="38">
        <v>1</v>
      </c>
      <c r="W1123" s="38">
        <v>25</v>
      </c>
      <c r="X1123" s="38">
        <v>15</v>
      </c>
      <c r="Y1123" s="10">
        <f t="shared" si="203"/>
        <v>29</v>
      </c>
      <c r="BR1123" s="6"/>
      <c r="BV1123" s="6"/>
    </row>
    <row r="1124" spans="1:74" x14ac:dyDescent="0.25">
      <c r="S1124" s="9" t="s">
        <v>1480</v>
      </c>
      <c r="T1124" s="18">
        <v>6</v>
      </c>
      <c r="U1124" s="18">
        <v>17</v>
      </c>
      <c r="V1124" s="18">
        <v>1</v>
      </c>
      <c r="W1124" s="18">
        <v>63</v>
      </c>
      <c r="X1124" s="20">
        <v>320</v>
      </c>
      <c r="Y1124" s="10">
        <f t="shared" si="203"/>
        <v>87</v>
      </c>
      <c r="BR1124" s="6"/>
      <c r="BV1124" s="6"/>
    </row>
    <row r="1125" spans="1:74" x14ac:dyDescent="0.25">
      <c r="S1125" s="40" t="s">
        <v>1481</v>
      </c>
      <c r="T1125" s="38">
        <v>32</v>
      </c>
      <c r="U1125" s="38">
        <v>53</v>
      </c>
      <c r="V1125" s="38">
        <v>24</v>
      </c>
      <c r="W1125" s="38">
        <v>102</v>
      </c>
      <c r="X1125" s="38">
        <v>386</v>
      </c>
      <c r="Y1125" s="10">
        <f t="shared" si="203"/>
        <v>211</v>
      </c>
      <c r="BR1125" s="6"/>
      <c r="BV1125" s="6"/>
    </row>
    <row r="1126" spans="1:74" x14ac:dyDescent="0.25">
      <c r="S1126" s="10" t="s">
        <v>1482</v>
      </c>
      <c r="T1126" s="20">
        <v>0</v>
      </c>
      <c r="U1126" s="20">
        <v>0</v>
      </c>
      <c r="V1126" s="20">
        <v>0</v>
      </c>
      <c r="W1126" s="20">
        <v>61</v>
      </c>
      <c r="X1126" s="20">
        <v>0</v>
      </c>
      <c r="Y1126" s="10">
        <f t="shared" si="203"/>
        <v>61</v>
      </c>
      <c r="BR1126" s="6"/>
      <c r="BV1126" s="6"/>
    </row>
    <row r="1127" spans="1:74" x14ac:dyDescent="0.25">
      <c r="T1127" s="16">
        <f t="shared" ref="T1127:Y1127" si="204">SUM(T1118:T1126)</f>
        <v>38</v>
      </c>
      <c r="U1127" s="16">
        <f t="shared" si="204"/>
        <v>77</v>
      </c>
      <c r="V1127" s="16">
        <f t="shared" si="204"/>
        <v>26</v>
      </c>
      <c r="W1127" s="16">
        <f t="shared" si="204"/>
        <v>258</v>
      </c>
      <c r="X1127" s="16">
        <f t="shared" si="204"/>
        <v>721</v>
      </c>
      <c r="Y1127" s="16">
        <f t="shared" si="204"/>
        <v>399</v>
      </c>
      <c r="BR1127" s="6"/>
      <c r="BV1127" s="6"/>
    </row>
    <row r="1133" spans="1:74" ht="45" customHeight="1" x14ac:dyDescent="0.25">
      <c r="A1133" s="31" t="s">
        <v>1557</v>
      </c>
      <c r="B1133" s="31" t="s">
        <v>1492</v>
      </c>
      <c r="C1133" s="31" t="s">
        <v>1468</v>
      </c>
      <c r="D1133" s="31" t="s">
        <v>1493</v>
      </c>
      <c r="E1133" s="31" t="s">
        <v>1494</v>
      </c>
      <c r="F1133" s="31" t="s">
        <v>1495</v>
      </c>
      <c r="G1133" s="31" t="s">
        <v>1496</v>
      </c>
      <c r="H1133" s="31" t="s">
        <v>1497</v>
      </c>
      <c r="I1133" s="31" t="s">
        <v>1498</v>
      </c>
      <c r="J1133" s="31" t="s">
        <v>1500</v>
      </c>
      <c r="K1133" s="32" t="s">
        <v>1501</v>
      </c>
      <c r="L1133" s="21"/>
      <c r="M1133" s="12" t="s">
        <v>1653</v>
      </c>
      <c r="S1133" s="6" t="s">
        <v>1557</v>
      </c>
      <c r="AL1133" s="13" t="s">
        <v>1530</v>
      </c>
      <c r="AM1133" s="61" t="s">
        <v>1557</v>
      </c>
      <c r="AN1133" s="62"/>
      <c r="AO1133" s="62"/>
      <c r="AP1133" s="62"/>
      <c r="BR1133" s="6"/>
      <c r="BV1133" s="6"/>
    </row>
    <row r="1134" spans="1:74" x14ac:dyDescent="0.25">
      <c r="A1134" s="131" t="s">
        <v>174</v>
      </c>
      <c r="B1134" s="131" t="s">
        <v>250</v>
      </c>
      <c r="C1134" s="174">
        <v>16</v>
      </c>
      <c r="D1134" s="139">
        <v>16</v>
      </c>
      <c r="E1134" s="138">
        <v>0</v>
      </c>
      <c r="F1134" s="138">
        <v>10</v>
      </c>
      <c r="G1134" s="138">
        <v>0</v>
      </c>
      <c r="H1134" s="138">
        <v>6</v>
      </c>
      <c r="I1134" s="138">
        <v>0</v>
      </c>
      <c r="J1134" s="138">
        <v>0</v>
      </c>
      <c r="K1134" s="168">
        <f t="shared" ref="K1134:K1152" si="205">SUM(E1134:J1134)</f>
        <v>16</v>
      </c>
      <c r="L1134" s="24"/>
      <c r="M1134" s="116">
        <v>16</v>
      </c>
      <c r="S1134" s="9" t="s">
        <v>1503</v>
      </c>
      <c r="T1134" s="9" t="s">
        <v>80</v>
      </c>
      <c r="U1134" s="9" t="s">
        <v>51</v>
      </c>
      <c r="V1134" s="9" t="s">
        <v>97</v>
      </c>
      <c r="W1134" s="9" t="s">
        <v>63</v>
      </c>
      <c r="X1134" s="9" t="s">
        <v>59</v>
      </c>
      <c r="Y1134" s="9" t="s">
        <v>55</v>
      </c>
      <c r="AL1134" s="6" t="s">
        <v>1616</v>
      </c>
      <c r="AM1134" s="62"/>
      <c r="AN1134" s="62"/>
      <c r="AO1134" s="62"/>
      <c r="AP1134" s="62"/>
      <c r="BR1134" s="6"/>
      <c r="BV1134" s="6"/>
    </row>
    <row r="1135" spans="1:74" x14ac:dyDescent="0.25">
      <c r="A1135" s="133" t="s">
        <v>177</v>
      </c>
      <c r="B1135" s="133" t="s">
        <v>571</v>
      </c>
      <c r="C1135" s="175">
        <v>15</v>
      </c>
      <c r="D1135" s="117">
        <v>15</v>
      </c>
      <c r="E1135" s="89">
        <v>0</v>
      </c>
      <c r="F1135" s="89">
        <v>9</v>
      </c>
      <c r="G1135" s="89">
        <v>0</v>
      </c>
      <c r="H1135" s="89">
        <v>6</v>
      </c>
      <c r="I1135" s="89">
        <v>0</v>
      </c>
      <c r="J1135" s="89">
        <v>0</v>
      </c>
      <c r="K1135" s="168">
        <f t="shared" si="205"/>
        <v>15</v>
      </c>
      <c r="L1135" s="177"/>
      <c r="M1135" s="178"/>
      <c r="S1135" s="9" t="s">
        <v>1640</v>
      </c>
      <c r="T1135" s="41">
        <v>0</v>
      </c>
      <c r="U1135" s="41">
        <v>0</v>
      </c>
      <c r="V1135" s="45">
        <v>0</v>
      </c>
      <c r="W1135" s="45">
        <v>0</v>
      </c>
      <c r="X1135" s="45">
        <v>0</v>
      </c>
      <c r="Y1135" s="9">
        <f t="shared" ref="Y1135:Y1142" si="206">SUM(T1135:X1135)</f>
        <v>0</v>
      </c>
      <c r="AL1135" s="6" t="s">
        <v>1533</v>
      </c>
      <c r="AM1135" s="62"/>
      <c r="AN1135" s="62"/>
      <c r="AO1135" s="62"/>
      <c r="AP1135" s="62"/>
      <c r="BR1135" s="6"/>
      <c r="BV1135" s="6"/>
    </row>
    <row r="1136" spans="1:74" x14ac:dyDescent="0.25">
      <c r="A1136" s="133" t="s">
        <v>177</v>
      </c>
      <c r="B1136" s="133" t="s">
        <v>688</v>
      </c>
      <c r="C1136" s="175">
        <v>3</v>
      </c>
      <c r="D1136" s="117">
        <v>3</v>
      </c>
      <c r="E1136" s="89">
        <v>0</v>
      </c>
      <c r="F1136" s="89">
        <v>0</v>
      </c>
      <c r="G1136" s="89">
        <v>0</v>
      </c>
      <c r="H1136" s="89">
        <v>0</v>
      </c>
      <c r="I1136" s="89">
        <v>3</v>
      </c>
      <c r="J1136" s="89">
        <v>0</v>
      </c>
      <c r="K1136" s="168">
        <f t="shared" si="205"/>
        <v>3</v>
      </c>
      <c r="L1136" s="177"/>
      <c r="M1136" s="178"/>
      <c r="S1136" s="9" t="s">
        <v>1641</v>
      </c>
      <c r="T1136" s="45">
        <v>0</v>
      </c>
      <c r="U1136" s="45">
        <v>0</v>
      </c>
      <c r="V1136" s="45">
        <v>0</v>
      </c>
      <c r="W1136" s="45">
        <v>0</v>
      </c>
      <c r="X1136" s="45">
        <v>0</v>
      </c>
      <c r="Y1136" s="9">
        <f t="shared" si="206"/>
        <v>0</v>
      </c>
      <c r="AM1136" s="62"/>
      <c r="AN1136" s="62"/>
      <c r="AO1136" s="62"/>
      <c r="AP1136" s="62"/>
      <c r="BR1136" s="6"/>
      <c r="BV1136" s="6"/>
    </row>
    <row r="1137" spans="1:74" x14ac:dyDescent="0.25">
      <c r="A1137" s="133" t="s">
        <v>177</v>
      </c>
      <c r="B1137" s="133" t="s">
        <v>690</v>
      </c>
      <c r="C1137" s="175">
        <v>3</v>
      </c>
      <c r="D1137" s="117">
        <v>3</v>
      </c>
      <c r="E1137" s="89">
        <v>0</v>
      </c>
      <c r="F1137" s="89">
        <v>3</v>
      </c>
      <c r="G1137" s="89">
        <v>0</v>
      </c>
      <c r="H1137" s="89">
        <v>0</v>
      </c>
      <c r="I1137" s="89">
        <v>0</v>
      </c>
      <c r="J1137" s="89">
        <v>0</v>
      </c>
      <c r="K1137" s="168">
        <f t="shared" si="205"/>
        <v>3</v>
      </c>
      <c r="L1137" s="177"/>
      <c r="M1137" s="178"/>
      <c r="S1137" s="9" t="s">
        <v>1642</v>
      </c>
      <c r="T1137" s="41">
        <v>0</v>
      </c>
      <c r="U1137" s="41">
        <v>0</v>
      </c>
      <c r="V1137" s="45">
        <v>0</v>
      </c>
      <c r="W1137" s="45">
        <v>0</v>
      </c>
      <c r="X1137" s="45">
        <v>0</v>
      </c>
      <c r="Y1137" s="9">
        <f t="shared" si="206"/>
        <v>0</v>
      </c>
      <c r="AL1137" s="6" t="s">
        <v>5</v>
      </c>
      <c r="AM1137" s="6" t="s">
        <v>1541</v>
      </c>
      <c r="AN1137" s="6" t="s">
        <v>1542</v>
      </c>
      <c r="AO1137" s="6" t="s">
        <v>1543</v>
      </c>
      <c r="AP1137" s="6" t="s">
        <v>1544</v>
      </c>
      <c r="AQ1137" s="6" t="s">
        <v>1545</v>
      </c>
      <c r="AR1137" s="6" t="s">
        <v>1546</v>
      </c>
      <c r="AS1137" s="6" t="s">
        <v>1547</v>
      </c>
      <c r="AT1137" s="65" t="s">
        <v>1548</v>
      </c>
      <c r="AU1137" s="65" t="s">
        <v>1549</v>
      </c>
      <c r="AV1137" s="6" t="s">
        <v>1550</v>
      </c>
      <c r="AW1137" s="6" t="s">
        <v>1551</v>
      </c>
      <c r="AX1137" s="6" t="s">
        <v>1552</v>
      </c>
      <c r="AY1137" s="6" t="s">
        <v>1553</v>
      </c>
      <c r="AZ1137" s="6" t="s">
        <v>1554</v>
      </c>
      <c r="BA1137" s="6" t="s">
        <v>1555</v>
      </c>
      <c r="BB1137" s="6" t="s">
        <v>1556</v>
      </c>
      <c r="BC1137" s="6" t="s">
        <v>1557</v>
      </c>
      <c r="BR1137" s="6"/>
      <c r="BV1137" s="6"/>
    </row>
    <row r="1138" spans="1:74" x14ac:dyDescent="0.25">
      <c r="A1138" s="133" t="s">
        <v>177</v>
      </c>
      <c r="B1138" s="133" t="s">
        <v>250</v>
      </c>
      <c r="C1138" s="175">
        <v>24</v>
      </c>
      <c r="D1138" s="117">
        <v>23</v>
      </c>
      <c r="E1138" s="89">
        <v>0</v>
      </c>
      <c r="F1138" s="89">
        <v>6</v>
      </c>
      <c r="G1138" s="89">
        <v>0</v>
      </c>
      <c r="H1138" s="89">
        <v>8</v>
      </c>
      <c r="I1138" s="89">
        <v>9</v>
      </c>
      <c r="J1138" s="89">
        <v>0</v>
      </c>
      <c r="K1138" s="168">
        <f t="shared" si="205"/>
        <v>23</v>
      </c>
      <c r="L1138" s="177"/>
      <c r="M1138" s="178">
        <f>SUM(K1135:K1138)</f>
        <v>44</v>
      </c>
      <c r="S1138" s="9" t="s">
        <v>1477</v>
      </c>
      <c r="T1138" s="20">
        <v>0</v>
      </c>
      <c r="U1138" s="20">
        <v>0</v>
      </c>
      <c r="V1138" s="20">
        <v>0</v>
      </c>
      <c r="W1138" s="20">
        <v>0</v>
      </c>
      <c r="X1138" s="20">
        <v>0</v>
      </c>
      <c r="Y1138" s="9">
        <f t="shared" si="206"/>
        <v>0</v>
      </c>
      <c r="AL1138" s="6" t="s">
        <v>1579</v>
      </c>
      <c r="AM1138" s="62">
        <v>0</v>
      </c>
      <c r="AN1138" s="62">
        <v>0</v>
      </c>
      <c r="AO1138" s="62">
        <v>0</v>
      </c>
      <c r="AP1138" s="62">
        <v>0</v>
      </c>
      <c r="AQ1138" s="62">
        <v>0</v>
      </c>
      <c r="AR1138" s="62">
        <v>0</v>
      </c>
      <c r="AS1138" s="62">
        <v>0</v>
      </c>
      <c r="AT1138" s="61">
        <v>0</v>
      </c>
      <c r="AU1138" s="61">
        <v>0</v>
      </c>
      <c r="AV1138" s="62">
        <v>0</v>
      </c>
      <c r="AW1138" s="62">
        <v>0</v>
      </c>
      <c r="AX1138" s="62">
        <v>0</v>
      </c>
      <c r="AY1138" s="62">
        <v>0</v>
      </c>
      <c r="AZ1138" s="62">
        <v>0</v>
      </c>
      <c r="BA1138" s="62">
        <v>0</v>
      </c>
      <c r="BB1138" s="62">
        <v>0</v>
      </c>
      <c r="BC1138" s="62">
        <v>0</v>
      </c>
      <c r="BR1138" s="6"/>
      <c r="BV1138" s="6"/>
    </row>
    <row r="1139" spans="1:74" x14ac:dyDescent="0.25">
      <c r="A1139" s="179" t="s">
        <v>180</v>
      </c>
      <c r="B1139" s="179" t="s">
        <v>571</v>
      </c>
      <c r="C1139" s="174">
        <v>26</v>
      </c>
      <c r="D1139" s="139">
        <v>25</v>
      </c>
      <c r="E1139" s="138">
        <v>0</v>
      </c>
      <c r="F1139" s="138">
        <v>16</v>
      </c>
      <c r="G1139" s="138">
        <v>0</v>
      </c>
      <c r="H1139" s="138">
        <v>9</v>
      </c>
      <c r="I1139" s="138">
        <v>0</v>
      </c>
      <c r="J1139" s="138">
        <v>0</v>
      </c>
      <c r="K1139" s="168">
        <f t="shared" si="205"/>
        <v>25</v>
      </c>
      <c r="L1139" s="24"/>
      <c r="M1139" s="116"/>
      <c r="S1139" s="9" t="s">
        <v>1478</v>
      </c>
      <c r="T1139" s="20">
        <v>0</v>
      </c>
      <c r="U1139" s="20">
        <v>10</v>
      </c>
      <c r="V1139" s="20">
        <v>0</v>
      </c>
      <c r="W1139" s="20">
        <v>6</v>
      </c>
      <c r="X1139" s="20">
        <v>0</v>
      </c>
      <c r="Y1139" s="9">
        <f t="shared" si="206"/>
        <v>16</v>
      </c>
      <c r="AL1139" s="6" t="s">
        <v>1580</v>
      </c>
      <c r="AM1139" s="62">
        <v>0</v>
      </c>
      <c r="AN1139" s="62">
        <v>0</v>
      </c>
      <c r="AO1139" s="62">
        <v>0</v>
      </c>
      <c r="AP1139" s="62">
        <v>0</v>
      </c>
      <c r="AQ1139" s="62">
        <v>0</v>
      </c>
      <c r="AR1139" s="62">
        <v>0</v>
      </c>
      <c r="AS1139" s="62">
        <v>0</v>
      </c>
      <c r="AT1139" s="61">
        <v>0</v>
      </c>
      <c r="AU1139" s="61">
        <v>0</v>
      </c>
      <c r="AV1139" s="62">
        <v>0</v>
      </c>
      <c r="AW1139" s="62">
        <v>0</v>
      </c>
      <c r="AX1139" s="62">
        <v>0</v>
      </c>
      <c r="AY1139" s="62">
        <v>0</v>
      </c>
      <c r="AZ1139" s="62">
        <v>0</v>
      </c>
      <c r="BA1139" s="62">
        <v>0</v>
      </c>
      <c r="BB1139" s="62">
        <v>0</v>
      </c>
      <c r="BC1139" s="62">
        <v>0</v>
      </c>
      <c r="BR1139" s="6"/>
      <c r="BV1139" s="6"/>
    </row>
    <row r="1140" spans="1:74" x14ac:dyDescent="0.25">
      <c r="A1140" s="179" t="s">
        <v>180</v>
      </c>
      <c r="B1140" s="179" t="s">
        <v>688</v>
      </c>
      <c r="C1140" s="174">
        <v>35</v>
      </c>
      <c r="D1140" s="139">
        <v>33</v>
      </c>
      <c r="E1140" s="138">
        <v>0</v>
      </c>
      <c r="F1140" s="138">
        <v>0</v>
      </c>
      <c r="G1140" s="138">
        <v>0</v>
      </c>
      <c r="H1140" s="138">
        <v>0</v>
      </c>
      <c r="I1140" s="138">
        <v>33</v>
      </c>
      <c r="J1140" s="138">
        <v>0</v>
      </c>
      <c r="K1140" s="168">
        <f t="shared" si="205"/>
        <v>33</v>
      </c>
      <c r="L1140" s="24"/>
      <c r="M1140" s="116"/>
      <c r="S1140" s="40" t="s">
        <v>1479</v>
      </c>
      <c r="T1140" s="38">
        <v>0</v>
      </c>
      <c r="U1140" s="38">
        <v>18</v>
      </c>
      <c r="V1140" s="38">
        <v>0</v>
      </c>
      <c r="W1140" s="38">
        <v>14</v>
      </c>
      <c r="X1140" s="38">
        <v>12</v>
      </c>
      <c r="Y1140" s="9">
        <f t="shared" si="206"/>
        <v>44</v>
      </c>
      <c r="AL1140" s="6" t="s">
        <v>1581</v>
      </c>
      <c r="AM1140" s="62">
        <v>0</v>
      </c>
      <c r="AN1140" s="62">
        <v>0</v>
      </c>
      <c r="AO1140" s="62">
        <v>0</v>
      </c>
      <c r="AP1140" s="62">
        <v>0</v>
      </c>
      <c r="AQ1140" s="62">
        <v>0</v>
      </c>
      <c r="AR1140" s="62">
        <v>0</v>
      </c>
      <c r="AS1140" s="62">
        <v>0</v>
      </c>
      <c r="AT1140" s="61">
        <v>0</v>
      </c>
      <c r="AU1140" s="61">
        <v>0</v>
      </c>
      <c r="AV1140" s="62">
        <v>0</v>
      </c>
      <c r="AW1140" s="62">
        <v>0</v>
      </c>
      <c r="AX1140" s="62">
        <v>1</v>
      </c>
      <c r="AY1140" s="62">
        <v>0</v>
      </c>
      <c r="AZ1140" s="62">
        <v>0</v>
      </c>
      <c r="BA1140" s="62">
        <v>0</v>
      </c>
      <c r="BB1140" s="62">
        <v>0</v>
      </c>
      <c r="BC1140" s="62">
        <v>0</v>
      </c>
      <c r="BR1140" s="6"/>
      <c r="BV1140" s="6"/>
    </row>
    <row r="1141" spans="1:74" x14ac:dyDescent="0.25">
      <c r="A1141" s="179" t="s">
        <v>180</v>
      </c>
      <c r="B1141" s="179" t="s">
        <v>690</v>
      </c>
      <c r="C1141" s="174">
        <v>1</v>
      </c>
      <c r="D1141" s="139">
        <v>1</v>
      </c>
      <c r="E1141" s="138">
        <v>0</v>
      </c>
      <c r="F1141" s="138">
        <v>1</v>
      </c>
      <c r="G1141" s="138">
        <v>0</v>
      </c>
      <c r="H1141" s="138">
        <v>0</v>
      </c>
      <c r="I1141" s="138">
        <v>0</v>
      </c>
      <c r="J1141" s="138">
        <v>0</v>
      </c>
      <c r="K1141" s="168">
        <f t="shared" si="205"/>
        <v>1</v>
      </c>
      <c r="L1141" s="24"/>
      <c r="M1141" s="116"/>
      <c r="S1141" s="9" t="s">
        <v>1480</v>
      </c>
      <c r="T1141" s="20">
        <v>6</v>
      </c>
      <c r="U1141" s="20">
        <v>30</v>
      </c>
      <c r="V1141" s="20">
        <v>5</v>
      </c>
      <c r="W1141" s="20">
        <v>44</v>
      </c>
      <c r="X1141" s="20">
        <v>379</v>
      </c>
      <c r="Y1141" s="9">
        <f t="shared" si="206"/>
        <v>464</v>
      </c>
      <c r="AL1141" s="6" t="s">
        <v>1582</v>
      </c>
      <c r="AM1141" s="62">
        <v>0</v>
      </c>
      <c r="AN1141" s="62">
        <v>0</v>
      </c>
      <c r="AO1141" s="62">
        <v>0</v>
      </c>
      <c r="AP1141" s="62">
        <v>0</v>
      </c>
      <c r="AQ1141" s="62">
        <v>0</v>
      </c>
      <c r="AR1141" s="62">
        <v>0</v>
      </c>
      <c r="AS1141" s="62">
        <v>0</v>
      </c>
      <c r="AT1141" s="61">
        <v>0</v>
      </c>
      <c r="AU1141" s="61">
        <v>0</v>
      </c>
      <c r="AV1141" s="62">
        <v>0</v>
      </c>
      <c r="AW1141" s="62">
        <v>0</v>
      </c>
      <c r="AX1141" s="62">
        <v>1</v>
      </c>
      <c r="AY1141" s="62">
        <v>0</v>
      </c>
      <c r="AZ1141" s="62">
        <v>0</v>
      </c>
      <c r="BA1141" s="62">
        <v>0</v>
      </c>
      <c r="BB1141" s="62">
        <v>0</v>
      </c>
      <c r="BC1141" s="62">
        <v>0</v>
      </c>
      <c r="BR1141" s="6"/>
      <c r="BV1141" s="6"/>
    </row>
    <row r="1142" spans="1:74" x14ac:dyDescent="0.25">
      <c r="A1142" s="179" t="s">
        <v>180</v>
      </c>
      <c r="B1142" s="179" t="s">
        <v>248</v>
      </c>
      <c r="C1142" s="174">
        <v>2</v>
      </c>
      <c r="D1142" s="139">
        <v>2</v>
      </c>
      <c r="E1142" s="138">
        <v>0</v>
      </c>
      <c r="F1142" s="138">
        <v>1</v>
      </c>
      <c r="G1142" s="138">
        <v>0</v>
      </c>
      <c r="H1142" s="138">
        <v>1</v>
      </c>
      <c r="I1142" s="138">
        <v>0</v>
      </c>
      <c r="J1142" s="138">
        <v>0</v>
      </c>
      <c r="K1142" s="168">
        <f t="shared" si="205"/>
        <v>2</v>
      </c>
      <c r="L1142" s="24"/>
      <c r="M1142" s="116"/>
      <c r="S1142" s="40" t="s">
        <v>1481</v>
      </c>
      <c r="T1142" s="38">
        <v>11</v>
      </c>
      <c r="U1142" s="38">
        <v>102</v>
      </c>
      <c r="V1142" s="38">
        <v>54</v>
      </c>
      <c r="W1142" s="38">
        <v>103</v>
      </c>
      <c r="X1142" s="38">
        <v>177</v>
      </c>
      <c r="Y1142" s="9">
        <f t="shared" si="206"/>
        <v>447</v>
      </c>
      <c r="AL1142" s="6" t="s">
        <v>1583</v>
      </c>
      <c r="AM1142" s="62">
        <v>364</v>
      </c>
      <c r="AN1142" s="62">
        <v>349</v>
      </c>
      <c r="AO1142" s="62">
        <v>510</v>
      </c>
      <c r="AP1142" s="62">
        <v>535</v>
      </c>
      <c r="AQ1142" s="62">
        <v>579</v>
      </c>
      <c r="AR1142" s="62">
        <v>91</v>
      </c>
      <c r="AS1142" s="62">
        <v>181</v>
      </c>
      <c r="AT1142" s="61">
        <v>166</v>
      </c>
      <c r="AU1142" s="61">
        <v>123</v>
      </c>
      <c r="AV1142" s="62">
        <v>6</v>
      </c>
      <c r="AW1142" s="62">
        <v>0</v>
      </c>
      <c r="AX1142" s="62">
        <v>1</v>
      </c>
      <c r="AY1142" s="62">
        <v>0</v>
      </c>
      <c r="AZ1142" s="62">
        <v>0</v>
      </c>
      <c r="BA1142" s="62">
        <v>0</v>
      </c>
      <c r="BB1142" s="62">
        <v>0</v>
      </c>
      <c r="BC1142" s="62">
        <v>0</v>
      </c>
      <c r="BR1142" s="6"/>
      <c r="BV1142" s="6"/>
    </row>
    <row r="1143" spans="1:74" x14ac:dyDescent="0.25">
      <c r="A1143" s="179" t="s">
        <v>180</v>
      </c>
      <c r="B1143" s="179" t="s">
        <v>250</v>
      </c>
      <c r="C1143" s="174">
        <v>404</v>
      </c>
      <c r="D1143" s="139">
        <v>403</v>
      </c>
      <c r="E1143" s="138">
        <v>6</v>
      </c>
      <c r="F1143" s="138">
        <v>12</v>
      </c>
      <c r="G1143" s="138">
        <v>5</v>
      </c>
      <c r="H1143" s="138">
        <v>34</v>
      </c>
      <c r="I1143" s="138">
        <v>346</v>
      </c>
      <c r="J1143" s="138">
        <v>0</v>
      </c>
      <c r="K1143" s="168">
        <f t="shared" si="205"/>
        <v>403</v>
      </c>
      <c r="L1143" s="24"/>
      <c r="M1143" s="116">
        <f>SUM(K1139:K1143)</f>
        <v>464</v>
      </c>
      <c r="S1143" s="10" t="s">
        <v>1482</v>
      </c>
      <c r="T1143" s="20">
        <v>0</v>
      </c>
      <c r="U1143" s="20">
        <v>0</v>
      </c>
      <c r="V1143" s="20">
        <v>0</v>
      </c>
      <c r="W1143" s="20">
        <v>0</v>
      </c>
      <c r="X1143" s="20">
        <v>0</v>
      </c>
      <c r="Y1143" s="9">
        <v>1</v>
      </c>
      <c r="AL1143" s="6" t="s">
        <v>1599</v>
      </c>
      <c r="AM1143" s="62">
        <v>3</v>
      </c>
      <c r="AN1143" s="62">
        <v>0</v>
      </c>
      <c r="AO1143" s="62">
        <v>1</v>
      </c>
      <c r="AP1143" s="62">
        <v>1</v>
      </c>
      <c r="AQ1143" s="62">
        <v>1</v>
      </c>
      <c r="AR1143" s="62">
        <v>0</v>
      </c>
      <c r="AS1143" s="62">
        <v>0</v>
      </c>
      <c r="AT1143" s="61">
        <v>0</v>
      </c>
      <c r="AU1143" s="61">
        <v>0</v>
      </c>
      <c r="AV1143" s="62">
        <v>1</v>
      </c>
      <c r="AW1143" s="62">
        <v>2</v>
      </c>
      <c r="AX1143" s="62">
        <v>1</v>
      </c>
      <c r="AY1143" s="62">
        <v>1</v>
      </c>
      <c r="AZ1143" s="62">
        <v>0</v>
      </c>
      <c r="BA1143" s="62">
        <v>0</v>
      </c>
      <c r="BB1143" s="62">
        <v>1</v>
      </c>
      <c r="BC1143" s="62">
        <v>0</v>
      </c>
      <c r="BR1143" s="6"/>
      <c r="BV1143" s="6"/>
    </row>
    <row r="1144" spans="1:74" x14ac:dyDescent="0.25">
      <c r="A1144" s="133" t="s">
        <v>183</v>
      </c>
      <c r="B1144" s="133" t="s">
        <v>571</v>
      </c>
      <c r="C1144" s="175">
        <v>70</v>
      </c>
      <c r="D1144" s="117">
        <v>68</v>
      </c>
      <c r="E1144" s="89">
        <v>5</v>
      </c>
      <c r="F1144" s="89">
        <v>23</v>
      </c>
      <c r="G1144" s="89">
        <v>3</v>
      </c>
      <c r="H1144" s="89">
        <v>37</v>
      </c>
      <c r="I1144" s="89">
        <v>0</v>
      </c>
      <c r="J1144" s="89">
        <v>0</v>
      </c>
      <c r="K1144" s="168">
        <f t="shared" si="205"/>
        <v>68</v>
      </c>
      <c r="L1144" s="177"/>
      <c r="M1144" s="178"/>
      <c r="T1144" s="6">
        <f t="shared" ref="T1144:Y1144" si="207">SUM(T1135:T1143)</f>
        <v>17</v>
      </c>
      <c r="U1144" s="6">
        <f t="shared" si="207"/>
        <v>160</v>
      </c>
      <c r="V1144" s="6">
        <f t="shared" si="207"/>
        <v>59</v>
      </c>
      <c r="W1144" s="6">
        <f t="shared" si="207"/>
        <v>167</v>
      </c>
      <c r="X1144" s="6">
        <f t="shared" si="207"/>
        <v>568</v>
      </c>
      <c r="Y1144" s="6">
        <f t="shared" si="207"/>
        <v>972</v>
      </c>
      <c r="AL1144" s="6" t="s">
        <v>1600</v>
      </c>
      <c r="AM1144" s="62">
        <v>3</v>
      </c>
      <c r="AN1144" s="62">
        <v>3</v>
      </c>
      <c r="AO1144" s="62">
        <v>1</v>
      </c>
      <c r="AP1144" s="62">
        <v>1</v>
      </c>
      <c r="AQ1144" s="62">
        <v>1</v>
      </c>
      <c r="AR1144" s="62">
        <v>0</v>
      </c>
      <c r="AS1144" s="62">
        <v>0</v>
      </c>
      <c r="AT1144" s="61">
        <v>0</v>
      </c>
      <c r="AU1144" s="61">
        <v>1</v>
      </c>
      <c r="AV1144" s="62">
        <v>1</v>
      </c>
      <c r="AW1144" s="62">
        <v>0</v>
      </c>
      <c r="AX1144" s="62">
        <v>0</v>
      </c>
      <c r="AY1144" s="62">
        <v>1</v>
      </c>
      <c r="AZ1144" s="62">
        <v>0</v>
      </c>
      <c r="BA1144" s="62">
        <v>0</v>
      </c>
      <c r="BB1144" s="62">
        <v>1</v>
      </c>
      <c r="BC1144" s="62">
        <v>0</v>
      </c>
      <c r="BR1144" s="6"/>
      <c r="BV1144" s="6"/>
    </row>
    <row r="1145" spans="1:74" x14ac:dyDescent="0.25">
      <c r="A1145" s="133" t="s">
        <v>183</v>
      </c>
      <c r="B1145" s="133" t="s">
        <v>688</v>
      </c>
      <c r="C1145" s="175">
        <v>23</v>
      </c>
      <c r="D1145" s="117">
        <v>22</v>
      </c>
      <c r="E1145" s="89">
        <v>0</v>
      </c>
      <c r="F1145" s="89">
        <v>12</v>
      </c>
      <c r="G1145" s="89">
        <v>2</v>
      </c>
      <c r="H1145" s="89">
        <v>8</v>
      </c>
      <c r="I1145" s="89">
        <v>0</v>
      </c>
      <c r="J1145" s="89">
        <v>0</v>
      </c>
      <c r="K1145" s="168">
        <f t="shared" si="205"/>
        <v>22</v>
      </c>
      <c r="L1145" s="177"/>
      <c r="M1145" s="178"/>
      <c r="AL1145" s="6" t="s">
        <v>1601</v>
      </c>
      <c r="AM1145" s="62">
        <v>10</v>
      </c>
      <c r="AN1145" s="62">
        <v>3</v>
      </c>
      <c r="AO1145" s="62">
        <v>5</v>
      </c>
      <c r="AP1145" s="62">
        <v>3</v>
      </c>
      <c r="AQ1145" s="62">
        <v>2</v>
      </c>
      <c r="AR1145" s="62">
        <v>0</v>
      </c>
      <c r="AS1145" s="62">
        <v>0</v>
      </c>
      <c r="AT1145" s="61">
        <v>0</v>
      </c>
      <c r="AU1145" s="61">
        <v>1</v>
      </c>
      <c r="AV1145" s="62">
        <v>1</v>
      </c>
      <c r="AW1145" s="62">
        <v>0</v>
      </c>
      <c r="AX1145" s="62">
        <v>0</v>
      </c>
      <c r="AY1145" s="62">
        <v>1</v>
      </c>
      <c r="AZ1145" s="62">
        <v>0</v>
      </c>
      <c r="BA1145" s="62">
        <v>0</v>
      </c>
      <c r="BB1145" s="62">
        <v>1</v>
      </c>
      <c r="BC1145" s="62">
        <v>0</v>
      </c>
      <c r="BR1145" s="6"/>
      <c r="BV1145" s="6"/>
    </row>
    <row r="1146" spans="1:74" x14ac:dyDescent="0.25">
      <c r="A1146" s="133" t="s">
        <v>183</v>
      </c>
      <c r="B1146" s="133" t="s">
        <v>690</v>
      </c>
      <c r="C1146" s="175">
        <v>4</v>
      </c>
      <c r="D1146" s="117">
        <v>4</v>
      </c>
      <c r="E1146" s="89">
        <v>0</v>
      </c>
      <c r="F1146" s="89">
        <v>4</v>
      </c>
      <c r="G1146" s="89">
        <v>0</v>
      </c>
      <c r="H1146" s="89">
        <v>0</v>
      </c>
      <c r="I1146" s="89">
        <v>0</v>
      </c>
      <c r="J1146" s="89">
        <v>0</v>
      </c>
      <c r="K1146" s="168">
        <f t="shared" si="205"/>
        <v>4</v>
      </c>
      <c r="L1146" s="177"/>
      <c r="M1146" s="178"/>
      <c r="BR1146" s="6"/>
      <c r="BV1146" s="6"/>
    </row>
    <row r="1147" spans="1:74" x14ac:dyDescent="0.25">
      <c r="A1147" s="133" t="s">
        <v>183</v>
      </c>
      <c r="B1147" s="133" t="s">
        <v>248</v>
      </c>
      <c r="C1147" s="175">
        <v>2</v>
      </c>
      <c r="D1147" s="117">
        <v>2</v>
      </c>
      <c r="E1147" s="89">
        <v>0</v>
      </c>
      <c r="F1147" s="89">
        <v>1</v>
      </c>
      <c r="G1147" s="89">
        <v>0</v>
      </c>
      <c r="H1147" s="89">
        <v>1</v>
      </c>
      <c r="I1147" s="89">
        <v>0</v>
      </c>
      <c r="J1147" s="89">
        <v>0</v>
      </c>
      <c r="K1147" s="168">
        <f t="shared" si="205"/>
        <v>2</v>
      </c>
      <c r="L1147" s="177"/>
      <c r="M1147" s="178"/>
      <c r="S1147" s="9" t="s">
        <v>1505</v>
      </c>
      <c r="T1147" s="9" t="s">
        <v>80</v>
      </c>
      <c r="U1147" s="9" t="s">
        <v>51</v>
      </c>
      <c r="V1147" s="9" t="s">
        <v>97</v>
      </c>
      <c r="W1147" s="9" t="s">
        <v>63</v>
      </c>
      <c r="X1147" s="9" t="s">
        <v>59</v>
      </c>
      <c r="Y1147" s="9" t="s">
        <v>55</v>
      </c>
      <c r="BR1147" s="6"/>
      <c r="BV1147" s="6"/>
    </row>
    <row r="1148" spans="1:74" x14ac:dyDescent="0.25">
      <c r="A1148" s="133" t="s">
        <v>183</v>
      </c>
      <c r="B1148" s="133" t="s">
        <v>250</v>
      </c>
      <c r="C1148" s="175">
        <v>354</v>
      </c>
      <c r="D1148" s="117">
        <v>351</v>
      </c>
      <c r="E1148" s="89">
        <v>6</v>
      </c>
      <c r="F1148" s="89">
        <v>62</v>
      </c>
      <c r="G1148" s="89">
        <v>49</v>
      </c>
      <c r="H1148" s="89">
        <v>57</v>
      </c>
      <c r="I1148" s="89">
        <v>177</v>
      </c>
      <c r="J1148" s="89">
        <v>0</v>
      </c>
      <c r="K1148" s="168">
        <f t="shared" si="205"/>
        <v>351</v>
      </c>
      <c r="L1148" s="177"/>
      <c r="M1148" s="178">
        <f>SUM(K1144:K1148)</f>
        <v>447</v>
      </c>
      <c r="S1148" s="9" t="s">
        <v>1640</v>
      </c>
      <c r="T1148" s="41">
        <v>0</v>
      </c>
      <c r="U1148" s="41">
        <v>0</v>
      </c>
      <c r="V1148" s="45">
        <v>0</v>
      </c>
      <c r="W1148" s="45">
        <v>0</v>
      </c>
      <c r="X1148" s="45">
        <v>0</v>
      </c>
      <c r="Y1148" s="9">
        <f t="shared" ref="Y1148:Y1156" si="208">SUM(T1148:X1148)</f>
        <v>0</v>
      </c>
      <c r="BR1148" s="6"/>
      <c r="BV1148" s="6"/>
    </row>
    <row r="1149" spans="1:74" x14ac:dyDescent="0.25">
      <c r="A1149" s="179" t="s">
        <v>186</v>
      </c>
      <c r="B1149" s="179" t="s">
        <v>571</v>
      </c>
      <c r="C1149" s="174">
        <v>1</v>
      </c>
      <c r="D1149" s="138">
        <v>0</v>
      </c>
      <c r="E1149" s="138">
        <v>0</v>
      </c>
      <c r="F1149" s="138">
        <v>0</v>
      </c>
      <c r="G1149" s="138">
        <v>0</v>
      </c>
      <c r="H1149" s="138">
        <v>0</v>
      </c>
      <c r="I1149" s="138">
        <v>0</v>
      </c>
      <c r="J1149" s="138">
        <v>0</v>
      </c>
      <c r="K1149" s="168">
        <f t="shared" si="205"/>
        <v>0</v>
      </c>
      <c r="L1149" s="153"/>
      <c r="M1149" s="140">
        <v>1</v>
      </c>
      <c r="S1149" s="9" t="s">
        <v>1641</v>
      </c>
      <c r="T1149" s="45">
        <v>0</v>
      </c>
      <c r="U1149" s="45">
        <v>0</v>
      </c>
      <c r="V1149" s="45">
        <v>0</v>
      </c>
      <c r="W1149" s="45">
        <v>0</v>
      </c>
      <c r="X1149" s="45">
        <v>0</v>
      </c>
      <c r="Y1149" s="9">
        <f t="shared" si="208"/>
        <v>0</v>
      </c>
      <c r="BR1149" s="6"/>
      <c r="BV1149" s="6"/>
    </row>
    <row r="1150" spans="1:74" x14ac:dyDescent="0.25">
      <c r="A1150" s="179" t="s">
        <v>186</v>
      </c>
      <c r="B1150" s="179" t="s">
        <v>688</v>
      </c>
      <c r="C1150" s="174">
        <v>7</v>
      </c>
      <c r="D1150" s="138">
        <v>0</v>
      </c>
      <c r="E1150" s="138">
        <v>0</v>
      </c>
      <c r="F1150" s="138">
        <v>0</v>
      </c>
      <c r="G1150" s="138">
        <v>0</v>
      </c>
      <c r="H1150" s="138">
        <v>0</v>
      </c>
      <c r="I1150" s="138">
        <v>0</v>
      </c>
      <c r="J1150" s="138">
        <v>0</v>
      </c>
      <c r="K1150" s="168">
        <f t="shared" si="205"/>
        <v>0</v>
      </c>
      <c r="L1150" s="153"/>
      <c r="M1150" s="140">
        <v>1</v>
      </c>
      <c r="S1150" s="9" t="s">
        <v>1642</v>
      </c>
      <c r="T1150" s="41">
        <v>0</v>
      </c>
      <c r="U1150" s="41">
        <v>0</v>
      </c>
      <c r="V1150" s="45">
        <v>0</v>
      </c>
      <c r="W1150" s="45">
        <v>0</v>
      </c>
      <c r="X1150" s="45">
        <v>0</v>
      </c>
      <c r="Y1150" s="9">
        <f t="shared" si="208"/>
        <v>0</v>
      </c>
      <c r="BR1150" s="6"/>
      <c r="BV1150" s="6"/>
    </row>
    <row r="1151" spans="1:74" x14ac:dyDescent="0.25">
      <c r="A1151" s="179" t="s">
        <v>186</v>
      </c>
      <c r="B1151" s="179" t="s">
        <v>250</v>
      </c>
      <c r="C1151" s="174">
        <v>4</v>
      </c>
      <c r="D1151" s="138">
        <v>1</v>
      </c>
      <c r="E1151" s="138">
        <v>0</v>
      </c>
      <c r="F1151" s="138">
        <v>0</v>
      </c>
      <c r="G1151" s="138">
        <v>0</v>
      </c>
      <c r="H1151" s="138">
        <v>0</v>
      </c>
      <c r="I1151" s="138">
        <v>0</v>
      </c>
      <c r="J1151" s="138">
        <v>1</v>
      </c>
      <c r="K1151" s="168">
        <f t="shared" si="205"/>
        <v>1</v>
      </c>
      <c r="L1151" s="153"/>
      <c r="M1151" s="140">
        <v>1</v>
      </c>
      <c r="S1151" s="9" t="s">
        <v>1477</v>
      </c>
      <c r="T1151" s="20">
        <v>0</v>
      </c>
      <c r="U1151" s="20">
        <v>0</v>
      </c>
      <c r="V1151" s="20">
        <v>0</v>
      </c>
      <c r="W1151" s="20">
        <v>0</v>
      </c>
      <c r="X1151" s="20">
        <v>0</v>
      </c>
      <c r="Y1151" s="9">
        <f t="shared" si="208"/>
        <v>0</v>
      </c>
      <c r="BR1151" s="6"/>
      <c r="BV1151" s="6"/>
    </row>
    <row r="1152" spans="1:74" x14ac:dyDescent="0.25">
      <c r="A1152" s="181" t="s">
        <v>1504</v>
      </c>
      <c r="B1152" s="182"/>
      <c r="C1152" s="138">
        <f t="shared" ref="C1152:J1152" si="209">SUM(C1134:C1151)</f>
        <v>994</v>
      </c>
      <c r="D1152" s="138">
        <f t="shared" si="209"/>
        <v>972</v>
      </c>
      <c r="E1152" s="138">
        <f t="shared" si="209"/>
        <v>17</v>
      </c>
      <c r="F1152" s="138">
        <f t="shared" si="209"/>
        <v>160</v>
      </c>
      <c r="G1152" s="138">
        <f t="shared" si="209"/>
        <v>59</v>
      </c>
      <c r="H1152" s="138">
        <f t="shared" si="209"/>
        <v>167</v>
      </c>
      <c r="I1152" s="138">
        <f t="shared" si="209"/>
        <v>568</v>
      </c>
      <c r="J1152" s="138">
        <f t="shared" si="209"/>
        <v>1</v>
      </c>
      <c r="K1152" s="168">
        <f t="shared" si="205"/>
        <v>972</v>
      </c>
      <c r="L1152" s="153"/>
      <c r="M1152" s="140">
        <f>SUM(M1134:M1151)</f>
        <v>974</v>
      </c>
      <c r="S1152" s="9" t="s">
        <v>1478</v>
      </c>
      <c r="T1152" s="20">
        <v>0</v>
      </c>
      <c r="U1152" s="20">
        <v>0</v>
      </c>
      <c r="V1152" s="20">
        <v>0</v>
      </c>
      <c r="W1152" s="20">
        <v>0</v>
      </c>
      <c r="X1152" s="20">
        <v>0</v>
      </c>
      <c r="Y1152" s="9">
        <f t="shared" si="208"/>
        <v>0</v>
      </c>
      <c r="BR1152" s="6"/>
      <c r="BV1152" s="6"/>
    </row>
    <row r="1153" spans="6:74" x14ac:dyDescent="0.25">
      <c r="S1153" s="40" t="s">
        <v>1479</v>
      </c>
      <c r="T1153" s="38">
        <v>0</v>
      </c>
      <c r="U1153" s="38">
        <v>9</v>
      </c>
      <c r="V1153" s="38">
        <v>0</v>
      </c>
      <c r="W1153" s="38">
        <v>6</v>
      </c>
      <c r="X1153" s="38">
        <v>0</v>
      </c>
      <c r="Y1153" s="9">
        <f t="shared" si="208"/>
        <v>15</v>
      </c>
      <c r="AL1153" s="6" t="s">
        <v>5</v>
      </c>
      <c r="AM1153" s="6" t="s">
        <v>1585</v>
      </c>
      <c r="AN1153" s="6" t="s">
        <v>1542</v>
      </c>
      <c r="AO1153" s="6" t="s">
        <v>1543</v>
      </c>
      <c r="AP1153" s="6" t="s">
        <v>1544</v>
      </c>
      <c r="AQ1153" s="6" t="s">
        <v>1545</v>
      </c>
      <c r="AR1153" s="6" t="s">
        <v>1546</v>
      </c>
      <c r="AS1153" s="6" t="s">
        <v>1547</v>
      </c>
      <c r="AT1153" s="65" t="s">
        <v>1548</v>
      </c>
      <c r="AU1153" s="65" t="s">
        <v>1549</v>
      </c>
      <c r="AV1153" s="6" t="s">
        <v>1550</v>
      </c>
      <c r="AW1153" s="6" t="s">
        <v>1551</v>
      </c>
      <c r="AX1153" s="6" t="s">
        <v>1552</v>
      </c>
      <c r="AY1153" s="6" t="s">
        <v>1553</v>
      </c>
      <c r="AZ1153" s="6" t="s">
        <v>1554</v>
      </c>
      <c r="BA1153" s="6" t="s">
        <v>1555</v>
      </c>
      <c r="BB1153" s="6" t="s">
        <v>1556</v>
      </c>
      <c r="BC1153" s="6" t="s">
        <v>1557</v>
      </c>
      <c r="BR1153" s="6"/>
      <c r="BV1153" s="6"/>
    </row>
    <row r="1154" spans="6:74" x14ac:dyDescent="0.25">
      <c r="S1154" s="9" t="s">
        <v>1480</v>
      </c>
      <c r="T1154" s="20">
        <v>0</v>
      </c>
      <c r="U1154" s="20">
        <v>16</v>
      </c>
      <c r="V1154" s="20">
        <v>0</v>
      </c>
      <c r="W1154" s="20">
        <v>9</v>
      </c>
      <c r="X1154" s="20">
        <v>0</v>
      </c>
      <c r="Y1154" s="9">
        <f t="shared" si="208"/>
        <v>25</v>
      </c>
      <c r="AL1154" s="6" t="s">
        <v>1603</v>
      </c>
      <c r="AM1154" s="62">
        <v>51</v>
      </c>
      <c r="AN1154" s="62">
        <v>46</v>
      </c>
      <c r="AO1154" s="62">
        <v>37</v>
      </c>
      <c r="AP1154" s="62">
        <v>28</v>
      </c>
      <c r="AQ1154" s="62">
        <v>23</v>
      </c>
      <c r="AR1154" s="62">
        <v>12</v>
      </c>
      <c r="AS1154" s="62">
        <v>18</v>
      </c>
      <c r="AT1154" s="61">
        <v>8</v>
      </c>
      <c r="AU1154" s="61">
        <v>10</v>
      </c>
      <c r="AV1154" s="62">
        <v>4</v>
      </c>
      <c r="AW1154" s="62">
        <v>1</v>
      </c>
      <c r="AX1154" s="62">
        <v>5</v>
      </c>
      <c r="AY1154" s="62">
        <v>3</v>
      </c>
      <c r="AZ1154" s="62">
        <v>0</v>
      </c>
      <c r="BA1154" s="62">
        <v>0</v>
      </c>
      <c r="BB1154" s="62">
        <v>2</v>
      </c>
      <c r="BC1154" s="62">
        <v>0</v>
      </c>
      <c r="BR1154" s="6"/>
      <c r="BV1154" s="6"/>
    </row>
    <row r="1155" spans="6:74" x14ac:dyDescent="0.25">
      <c r="S1155" s="40" t="s">
        <v>1481</v>
      </c>
      <c r="T1155" s="38">
        <v>5</v>
      </c>
      <c r="U1155" s="38">
        <v>23</v>
      </c>
      <c r="V1155" s="38">
        <v>3</v>
      </c>
      <c r="W1155" s="38">
        <v>37</v>
      </c>
      <c r="X1155" s="38">
        <v>0</v>
      </c>
      <c r="Y1155" s="9">
        <f t="shared" si="208"/>
        <v>68</v>
      </c>
      <c r="AL1155" s="6" t="s">
        <v>1620</v>
      </c>
      <c r="AM1155" s="62">
        <v>713</v>
      </c>
      <c r="AN1155" s="62">
        <v>352</v>
      </c>
      <c r="AO1155" s="62">
        <v>266</v>
      </c>
      <c r="AP1155" s="62">
        <v>249</v>
      </c>
      <c r="AQ1155" s="62">
        <v>156</v>
      </c>
      <c r="AR1155" s="62">
        <v>84</v>
      </c>
      <c r="AS1155" s="62">
        <v>62</v>
      </c>
      <c r="AT1155" s="61">
        <v>82</v>
      </c>
      <c r="AU1155" s="61">
        <v>42</v>
      </c>
      <c r="AV1155" s="62">
        <v>52</v>
      </c>
      <c r="AW1155" s="62">
        <v>37</v>
      </c>
      <c r="AX1155" s="62">
        <v>17</v>
      </c>
      <c r="AY1155" s="62">
        <v>19</v>
      </c>
      <c r="AZ1155" s="62">
        <v>37</v>
      </c>
      <c r="BA1155" s="62">
        <v>13</v>
      </c>
      <c r="BB1155" s="62">
        <v>19</v>
      </c>
      <c r="BC1155" s="62">
        <v>16</v>
      </c>
      <c r="BR1155" s="6"/>
      <c r="BV1155" s="6"/>
    </row>
    <row r="1156" spans="6:74" x14ac:dyDescent="0.25">
      <c r="S1156" s="10" t="s">
        <v>1482</v>
      </c>
      <c r="T1156" s="20">
        <v>0</v>
      </c>
      <c r="U1156" s="20">
        <v>0</v>
      </c>
      <c r="V1156" s="20">
        <v>0</v>
      </c>
      <c r="W1156" s="20">
        <v>0</v>
      </c>
      <c r="X1156" s="20">
        <v>0</v>
      </c>
      <c r="Y1156" s="9">
        <f t="shared" si="208"/>
        <v>0</v>
      </c>
      <c r="AL1156" s="6" t="s">
        <v>1621</v>
      </c>
      <c r="AM1156" s="62">
        <v>1</v>
      </c>
      <c r="AN1156" s="62">
        <v>28</v>
      </c>
      <c r="AO1156" s="62">
        <v>72</v>
      </c>
      <c r="AP1156" s="62">
        <v>273</v>
      </c>
      <c r="AQ1156" s="62">
        <v>355</v>
      </c>
      <c r="AR1156" s="62">
        <v>161</v>
      </c>
      <c r="AS1156" s="62">
        <v>145</v>
      </c>
      <c r="AT1156" s="61">
        <v>92</v>
      </c>
      <c r="AU1156" s="61">
        <v>72</v>
      </c>
      <c r="AV1156" s="62">
        <v>60</v>
      </c>
      <c r="AW1156" s="62">
        <v>43</v>
      </c>
      <c r="AX1156" s="62">
        <v>40</v>
      </c>
      <c r="AY1156" s="62">
        <v>31</v>
      </c>
      <c r="AZ1156" s="62">
        <v>39</v>
      </c>
      <c r="BA1156" s="62">
        <v>28</v>
      </c>
      <c r="BB1156" s="62">
        <v>32</v>
      </c>
      <c r="BC1156" s="62">
        <v>17</v>
      </c>
      <c r="BR1156" s="6"/>
      <c r="BV1156" s="6"/>
    </row>
    <row r="1157" spans="6:74" x14ac:dyDescent="0.25">
      <c r="F1157" s="111"/>
      <c r="S1157" s="73"/>
      <c r="T1157" s="16">
        <f t="shared" ref="T1157:Y1157" si="210">SUM(T1148:T1156)</f>
        <v>5</v>
      </c>
      <c r="U1157" s="16">
        <f t="shared" si="210"/>
        <v>48</v>
      </c>
      <c r="V1157" s="16">
        <f t="shared" si="210"/>
        <v>3</v>
      </c>
      <c r="W1157" s="16">
        <f t="shared" si="210"/>
        <v>52</v>
      </c>
      <c r="X1157" s="16">
        <f t="shared" si="210"/>
        <v>0</v>
      </c>
      <c r="Y1157" s="16">
        <f t="shared" si="210"/>
        <v>108</v>
      </c>
      <c r="AL1157" s="122" t="s">
        <v>1586</v>
      </c>
      <c r="AM1157" s="123">
        <v>0</v>
      </c>
      <c r="AN1157" s="123">
        <v>0</v>
      </c>
      <c r="AO1157" s="123">
        <v>0</v>
      </c>
      <c r="AP1157" s="123">
        <v>0</v>
      </c>
      <c r="AQ1157" s="123">
        <v>0</v>
      </c>
      <c r="AR1157" s="123">
        <v>415</v>
      </c>
      <c r="AS1157" s="123">
        <v>435</v>
      </c>
      <c r="AT1157" s="171">
        <v>345</v>
      </c>
      <c r="AU1157" s="171">
        <v>433</v>
      </c>
      <c r="AV1157" s="123">
        <v>457</v>
      </c>
      <c r="AW1157" s="123">
        <v>568</v>
      </c>
      <c r="AX1157" s="123">
        <v>453</v>
      </c>
      <c r="AY1157" s="123">
        <v>391</v>
      </c>
      <c r="AZ1157" s="123">
        <v>236</v>
      </c>
      <c r="BA1157" s="123">
        <v>35</v>
      </c>
      <c r="BB1157" s="123">
        <v>44</v>
      </c>
      <c r="BC1157" s="123">
        <v>12</v>
      </c>
      <c r="BR1157" s="6"/>
      <c r="BV1157" s="6"/>
    </row>
    <row r="1158" spans="6:74" x14ac:dyDescent="0.25">
      <c r="S1158" s="73"/>
      <c r="T1158" s="116"/>
      <c r="U1158" s="116"/>
      <c r="V1158" s="116"/>
      <c r="W1158" s="116"/>
      <c r="X1158" s="116"/>
      <c r="Y1158" s="16"/>
      <c r="AL1158" s="6" t="s">
        <v>1622</v>
      </c>
      <c r="AM1158" s="62">
        <v>0</v>
      </c>
      <c r="AN1158" s="62">
        <v>0</v>
      </c>
      <c r="AO1158" s="62">
        <v>0</v>
      </c>
      <c r="AP1158" s="62">
        <v>0</v>
      </c>
      <c r="AQ1158" s="62">
        <v>2</v>
      </c>
      <c r="AR1158" s="62">
        <v>15</v>
      </c>
      <c r="AS1158" s="62">
        <v>39</v>
      </c>
      <c r="AT1158" s="61">
        <v>174</v>
      </c>
      <c r="AU1158" s="61">
        <v>257</v>
      </c>
      <c r="AV1158" s="62">
        <v>409</v>
      </c>
      <c r="AW1158" s="62">
        <v>233</v>
      </c>
      <c r="AX1158" s="62">
        <v>203</v>
      </c>
      <c r="AY1158" s="62">
        <v>114</v>
      </c>
      <c r="AZ1158" s="62">
        <v>154</v>
      </c>
      <c r="BA1158" s="62">
        <v>112</v>
      </c>
      <c r="BB1158" s="62">
        <v>124</v>
      </c>
      <c r="BC1158" s="62">
        <v>60</v>
      </c>
      <c r="BR1158" s="6"/>
      <c r="BV1158" s="6"/>
    </row>
    <row r="1159" spans="6:74" x14ac:dyDescent="0.25">
      <c r="S1159" s="9" t="s">
        <v>1507</v>
      </c>
      <c r="T1159" s="9" t="s">
        <v>80</v>
      </c>
      <c r="U1159" s="9" t="s">
        <v>51</v>
      </c>
      <c r="V1159" s="9" t="s">
        <v>97</v>
      </c>
      <c r="W1159" s="9" t="s">
        <v>63</v>
      </c>
      <c r="X1159" s="9" t="s">
        <v>59</v>
      </c>
      <c r="Y1159" s="9" t="s">
        <v>1508</v>
      </c>
      <c r="AL1159" s="122" t="s">
        <v>1587</v>
      </c>
      <c r="AM1159" s="123">
        <v>0</v>
      </c>
      <c r="AN1159" s="123">
        <v>0</v>
      </c>
      <c r="AO1159" s="123">
        <v>0</v>
      </c>
      <c r="AP1159" s="123">
        <v>0</v>
      </c>
      <c r="AQ1159" s="123">
        <v>0</v>
      </c>
      <c r="AR1159" s="123">
        <v>0</v>
      </c>
      <c r="AS1159" s="123">
        <v>0</v>
      </c>
      <c r="AT1159" s="123">
        <v>0</v>
      </c>
      <c r="AU1159" s="123">
        <v>0</v>
      </c>
      <c r="AV1159" s="123">
        <v>2</v>
      </c>
      <c r="AW1159" s="123">
        <v>10</v>
      </c>
      <c r="AX1159" s="123">
        <v>51</v>
      </c>
      <c r="AY1159" s="123">
        <v>115</v>
      </c>
      <c r="AZ1159" s="123">
        <v>428</v>
      </c>
      <c r="BA1159" s="123">
        <v>525</v>
      </c>
      <c r="BB1159" s="123">
        <v>467</v>
      </c>
      <c r="BC1159" s="123">
        <v>379</v>
      </c>
      <c r="BR1159" s="6"/>
      <c r="BV1159" s="6"/>
    </row>
    <row r="1160" spans="6:74" x14ac:dyDescent="0.25">
      <c r="S1160" s="9" t="s">
        <v>1640</v>
      </c>
      <c r="T1160" s="41">
        <v>0</v>
      </c>
      <c r="U1160" s="41">
        <v>0</v>
      </c>
      <c r="V1160" s="45">
        <v>0</v>
      </c>
      <c r="W1160" s="45">
        <v>0</v>
      </c>
      <c r="X1160" s="45">
        <v>0</v>
      </c>
      <c r="Y1160" s="10">
        <f t="shared" ref="Y1160:Y1167" si="211">SUM(T1160:W1160)</f>
        <v>0</v>
      </c>
      <c r="AL1160" s="6" t="s">
        <v>1631</v>
      </c>
      <c r="AM1160" s="62">
        <v>0</v>
      </c>
      <c r="AN1160" s="62">
        <v>0</v>
      </c>
      <c r="AO1160" s="62">
        <v>0</v>
      </c>
      <c r="AP1160" s="62">
        <v>0</v>
      </c>
      <c r="AQ1160" s="62">
        <v>0</v>
      </c>
      <c r="AR1160" s="62">
        <v>0</v>
      </c>
      <c r="AS1160" s="62">
        <v>0</v>
      </c>
      <c r="AT1160" s="62">
        <v>0</v>
      </c>
      <c r="AU1160" s="62">
        <v>0</v>
      </c>
      <c r="AV1160" s="62">
        <v>1</v>
      </c>
      <c r="AW1160" s="62">
        <v>7</v>
      </c>
      <c r="AX1160" s="62">
        <v>40</v>
      </c>
      <c r="AY1160" s="62">
        <v>42</v>
      </c>
      <c r="AZ1160" s="62">
        <v>161</v>
      </c>
      <c r="BA1160" s="62">
        <v>182</v>
      </c>
      <c r="BB1160" s="62">
        <v>349</v>
      </c>
      <c r="BC1160" s="62">
        <v>202</v>
      </c>
      <c r="BR1160" s="6"/>
      <c r="BV1160" s="6"/>
    </row>
    <row r="1161" spans="6:74" x14ac:dyDescent="0.25">
      <c r="S1161" s="9" t="s">
        <v>1641</v>
      </c>
      <c r="T1161" s="45">
        <v>0</v>
      </c>
      <c r="U1161" s="45">
        <v>0</v>
      </c>
      <c r="V1161" s="45">
        <v>0</v>
      </c>
      <c r="W1161" s="45">
        <v>0</v>
      </c>
      <c r="X1161" s="45">
        <v>0</v>
      </c>
      <c r="Y1161" s="10">
        <f t="shared" si="211"/>
        <v>0</v>
      </c>
      <c r="AL1161" s="122" t="s">
        <v>1589</v>
      </c>
      <c r="AM1161" s="123">
        <v>0</v>
      </c>
      <c r="AN1161" s="123">
        <v>0</v>
      </c>
      <c r="AO1161" s="123">
        <v>0</v>
      </c>
      <c r="AP1161" s="123">
        <v>0</v>
      </c>
      <c r="AQ1161" s="123">
        <v>0</v>
      </c>
      <c r="AR1161" s="123">
        <v>0</v>
      </c>
      <c r="AS1161" s="123">
        <v>0</v>
      </c>
      <c r="AT1161" s="123">
        <v>0</v>
      </c>
      <c r="AU1161" s="123">
        <v>0</v>
      </c>
      <c r="AV1161" s="123">
        <v>0</v>
      </c>
      <c r="AW1161" s="123">
        <v>0</v>
      </c>
      <c r="AX1161" s="123">
        <v>13</v>
      </c>
      <c r="AY1161" s="123">
        <v>33</v>
      </c>
      <c r="AZ1161" s="123">
        <v>51</v>
      </c>
      <c r="BA1161" s="123">
        <v>28</v>
      </c>
      <c r="BB1161" s="123">
        <v>181</v>
      </c>
      <c r="BC1161" s="123">
        <v>177</v>
      </c>
      <c r="BR1161" s="6"/>
      <c r="BV1161" s="6"/>
    </row>
    <row r="1162" spans="6:74" x14ac:dyDescent="0.25">
      <c r="S1162" s="9" t="s">
        <v>1642</v>
      </c>
      <c r="T1162" s="41">
        <v>0</v>
      </c>
      <c r="U1162" s="41">
        <v>0</v>
      </c>
      <c r="V1162" s="45">
        <v>0</v>
      </c>
      <c r="W1162" s="45">
        <v>0</v>
      </c>
      <c r="X1162" s="45">
        <v>0</v>
      </c>
      <c r="Y1162" s="10">
        <f t="shared" si="211"/>
        <v>0</v>
      </c>
      <c r="AL1162" s="6" t="s">
        <v>1632</v>
      </c>
      <c r="AM1162" s="62">
        <v>0</v>
      </c>
      <c r="AN1162" s="62">
        <v>0</v>
      </c>
      <c r="AO1162" s="62">
        <v>0</v>
      </c>
      <c r="AP1162" s="62">
        <v>0</v>
      </c>
      <c r="AQ1162" s="62">
        <v>0</v>
      </c>
      <c r="AR1162" s="62">
        <v>0</v>
      </c>
      <c r="AS1162" s="62">
        <v>0</v>
      </c>
      <c r="AT1162" s="62">
        <v>0</v>
      </c>
      <c r="AU1162" s="62">
        <v>0</v>
      </c>
      <c r="AV1162" s="62">
        <v>0</v>
      </c>
      <c r="AW1162" s="62">
        <v>0</v>
      </c>
      <c r="AX1162" s="62">
        <v>0</v>
      </c>
      <c r="AY1162" s="62">
        <v>0</v>
      </c>
      <c r="AZ1162" s="62">
        <v>0</v>
      </c>
      <c r="BA1162" s="62">
        <v>0</v>
      </c>
      <c r="BB1162" s="62">
        <v>0</v>
      </c>
      <c r="BC1162" s="62">
        <v>0</v>
      </c>
      <c r="BR1162" s="6"/>
      <c r="BV1162" s="6"/>
    </row>
    <row r="1163" spans="6:74" x14ac:dyDescent="0.25">
      <c r="S1163" s="9" t="s">
        <v>1477</v>
      </c>
      <c r="T1163" s="20">
        <v>0</v>
      </c>
      <c r="U1163" s="20">
        <v>0</v>
      </c>
      <c r="V1163" s="20">
        <v>0</v>
      </c>
      <c r="W1163" s="20">
        <v>0</v>
      </c>
      <c r="X1163" s="20">
        <v>0</v>
      </c>
      <c r="Y1163" s="10">
        <f t="shared" si="211"/>
        <v>0</v>
      </c>
      <c r="AL1163" s="122" t="s">
        <v>1590</v>
      </c>
      <c r="AM1163" s="123">
        <v>0</v>
      </c>
      <c r="AN1163" s="123">
        <v>0</v>
      </c>
      <c r="AO1163" s="123">
        <v>0</v>
      </c>
      <c r="AP1163" s="123">
        <v>0</v>
      </c>
      <c r="AQ1163" s="123">
        <v>0</v>
      </c>
      <c r="AR1163" s="123">
        <v>0</v>
      </c>
      <c r="AS1163" s="123">
        <v>0</v>
      </c>
      <c r="AT1163" s="123">
        <v>0</v>
      </c>
      <c r="AU1163" s="123">
        <v>0</v>
      </c>
      <c r="AV1163" s="123">
        <v>0</v>
      </c>
      <c r="AW1163" s="123">
        <v>0</v>
      </c>
      <c r="AX1163" s="123">
        <v>0</v>
      </c>
      <c r="AY1163" s="123">
        <v>0</v>
      </c>
      <c r="AZ1163" s="123">
        <v>0</v>
      </c>
      <c r="BA1163" s="123">
        <v>0</v>
      </c>
      <c r="BB1163" s="123">
        <v>0</v>
      </c>
      <c r="BC1163" s="123">
        <v>0</v>
      </c>
      <c r="BR1163" s="6"/>
      <c r="BV1163" s="6"/>
    </row>
    <row r="1164" spans="6:74" x14ac:dyDescent="0.25">
      <c r="S1164" s="9" t="s">
        <v>1478</v>
      </c>
      <c r="T1164" s="20">
        <v>0</v>
      </c>
      <c r="U1164" s="20">
        <v>10</v>
      </c>
      <c r="V1164" s="20">
        <v>0</v>
      </c>
      <c r="W1164" s="20">
        <v>6</v>
      </c>
      <c r="X1164" s="20">
        <v>0</v>
      </c>
      <c r="Y1164" s="10">
        <f t="shared" si="211"/>
        <v>16</v>
      </c>
      <c r="BR1164" s="6"/>
      <c r="BV1164" s="6"/>
    </row>
    <row r="1165" spans="6:74" x14ac:dyDescent="0.25">
      <c r="S1165" s="40" t="s">
        <v>1479</v>
      </c>
      <c r="T1165" s="38">
        <v>0</v>
      </c>
      <c r="U1165" s="38">
        <v>9</v>
      </c>
      <c r="V1165" s="38">
        <v>0</v>
      </c>
      <c r="W1165" s="38">
        <v>8</v>
      </c>
      <c r="X1165" s="38">
        <v>12</v>
      </c>
      <c r="Y1165" s="10">
        <f t="shared" si="211"/>
        <v>17</v>
      </c>
      <c r="BR1165" s="6"/>
      <c r="BV1165" s="6"/>
    </row>
    <row r="1166" spans="6:74" x14ac:dyDescent="0.25">
      <c r="S1166" s="9" t="s">
        <v>1480</v>
      </c>
      <c r="T1166" s="18">
        <v>6</v>
      </c>
      <c r="U1166" s="18">
        <v>14</v>
      </c>
      <c r="V1166" s="18">
        <v>5</v>
      </c>
      <c r="W1166" s="18">
        <v>35</v>
      </c>
      <c r="X1166" s="20">
        <v>379</v>
      </c>
      <c r="Y1166" s="10">
        <f t="shared" si="211"/>
        <v>60</v>
      </c>
      <c r="BR1166" s="6"/>
      <c r="BV1166" s="6"/>
    </row>
    <row r="1167" spans="6:74" x14ac:dyDescent="0.25">
      <c r="S1167" s="40" t="s">
        <v>1481</v>
      </c>
      <c r="T1167" s="38">
        <v>6</v>
      </c>
      <c r="U1167" s="38">
        <v>79</v>
      </c>
      <c r="V1167" s="38">
        <v>51</v>
      </c>
      <c r="W1167" s="38">
        <v>66</v>
      </c>
      <c r="X1167" s="38">
        <v>177</v>
      </c>
      <c r="Y1167" s="10">
        <f t="shared" si="211"/>
        <v>202</v>
      </c>
      <c r="BR1167" s="6"/>
      <c r="BV1167" s="6"/>
    </row>
    <row r="1168" spans="6:74" x14ac:dyDescent="0.25">
      <c r="S1168" s="10" t="s">
        <v>1482</v>
      </c>
      <c r="T1168" s="20">
        <v>0</v>
      </c>
      <c r="U1168" s="20">
        <v>0</v>
      </c>
      <c r="V1168" s="20">
        <v>0</v>
      </c>
      <c r="W1168" s="20">
        <v>0</v>
      </c>
      <c r="X1168" s="20">
        <v>0</v>
      </c>
      <c r="Y1168" s="10">
        <v>1</v>
      </c>
      <c r="BR1168" s="6"/>
      <c r="BV1168" s="6"/>
    </row>
    <row r="1169" spans="1:74" x14ac:dyDescent="0.25">
      <c r="T1169" s="16">
        <f t="shared" ref="T1169:Y1169" si="212">SUM(T1160:T1168)</f>
        <v>12</v>
      </c>
      <c r="U1169" s="16">
        <f t="shared" si="212"/>
        <v>112</v>
      </c>
      <c r="V1169" s="16">
        <f t="shared" si="212"/>
        <v>56</v>
      </c>
      <c r="W1169" s="16">
        <f t="shared" si="212"/>
        <v>115</v>
      </c>
      <c r="X1169" s="16">
        <f t="shared" si="212"/>
        <v>568</v>
      </c>
      <c r="Y1169" s="16">
        <f t="shared" si="212"/>
        <v>296</v>
      </c>
      <c r="BR1169" s="6"/>
      <c r="BV1169" s="6"/>
    </row>
    <row r="1170" spans="1:74" ht="39.6" x14ac:dyDescent="0.25">
      <c r="A1170" s="31" t="s">
        <v>1556</v>
      </c>
      <c r="B1170" s="31" t="s">
        <v>1492</v>
      </c>
      <c r="C1170" s="31" t="s">
        <v>1468</v>
      </c>
      <c r="D1170" s="31" t="s">
        <v>1493</v>
      </c>
      <c r="E1170" s="31" t="s">
        <v>1494</v>
      </c>
      <c r="F1170" s="31" t="s">
        <v>1495</v>
      </c>
      <c r="G1170" s="31" t="s">
        <v>1496</v>
      </c>
      <c r="H1170" s="31" t="s">
        <v>1497</v>
      </c>
      <c r="I1170" s="31" t="s">
        <v>1498</v>
      </c>
      <c r="J1170" s="32" t="s">
        <v>1501</v>
      </c>
      <c r="K1170" s="21"/>
      <c r="L1170" s="12" t="s">
        <v>1654</v>
      </c>
      <c r="S1170" s="6" t="s">
        <v>1556</v>
      </c>
      <c r="AL1170" s="13" t="s">
        <v>1530</v>
      </c>
      <c r="AM1170" s="61" t="s">
        <v>1556</v>
      </c>
      <c r="AN1170" s="62"/>
      <c r="AO1170" s="62"/>
      <c r="AP1170" s="62"/>
      <c r="BR1170" s="6"/>
      <c r="BV1170" s="6"/>
    </row>
    <row r="1171" spans="1:74" x14ac:dyDescent="0.25">
      <c r="A1171" s="179" t="s">
        <v>1647</v>
      </c>
      <c r="B1171" s="179" t="s">
        <v>688</v>
      </c>
      <c r="C1171" s="174">
        <v>1</v>
      </c>
      <c r="D1171" s="139">
        <v>1</v>
      </c>
      <c r="E1171" s="138">
        <v>0</v>
      </c>
      <c r="F1171" s="138">
        <v>1</v>
      </c>
      <c r="G1171" s="138">
        <v>0</v>
      </c>
      <c r="H1171" s="138">
        <v>0</v>
      </c>
      <c r="I1171" s="138">
        <v>0</v>
      </c>
      <c r="J1171" s="168">
        <f t="shared" ref="J1171:J1191" si="213">SUM(E1171:I1171)</f>
        <v>1</v>
      </c>
      <c r="K1171" s="24"/>
      <c r="L1171" s="116"/>
      <c r="S1171" s="9" t="s">
        <v>1503</v>
      </c>
      <c r="T1171" s="9" t="s">
        <v>80</v>
      </c>
      <c r="U1171" s="9" t="s">
        <v>51</v>
      </c>
      <c r="V1171" s="9" t="s">
        <v>97</v>
      </c>
      <c r="W1171" s="9" t="s">
        <v>63</v>
      </c>
      <c r="X1171" s="9" t="s">
        <v>59</v>
      </c>
      <c r="Y1171" s="9" t="s">
        <v>55</v>
      </c>
      <c r="AL1171" s="6" t="s">
        <v>1616</v>
      </c>
      <c r="AM1171" s="62"/>
      <c r="AN1171" s="62"/>
      <c r="AO1171" s="62"/>
      <c r="AP1171" s="62"/>
      <c r="BR1171" s="6"/>
      <c r="BV1171" s="6"/>
    </row>
    <row r="1172" spans="1:74" x14ac:dyDescent="0.25">
      <c r="A1172" s="179" t="s">
        <v>1648</v>
      </c>
      <c r="B1172" s="179" t="s">
        <v>688</v>
      </c>
      <c r="C1172" s="174">
        <v>1</v>
      </c>
      <c r="D1172" s="139">
        <v>1</v>
      </c>
      <c r="E1172" s="138">
        <v>0</v>
      </c>
      <c r="F1172" s="138">
        <v>1</v>
      </c>
      <c r="G1172" s="138">
        <v>0</v>
      </c>
      <c r="H1172" s="138">
        <v>0</v>
      </c>
      <c r="I1172" s="138">
        <v>0</v>
      </c>
      <c r="J1172" s="168">
        <f t="shared" si="213"/>
        <v>1</v>
      </c>
      <c r="K1172" s="24"/>
      <c r="L1172" s="116"/>
      <c r="S1172" s="9" t="s">
        <v>1640</v>
      </c>
      <c r="T1172" s="41">
        <v>0</v>
      </c>
      <c r="U1172" s="41">
        <v>1</v>
      </c>
      <c r="V1172" s="45">
        <v>0</v>
      </c>
      <c r="W1172" s="45">
        <v>0</v>
      </c>
      <c r="X1172" s="45">
        <v>0</v>
      </c>
      <c r="Y1172" s="9">
        <f t="shared" ref="Y1172:Y1180" si="214">SUM(T1172:X1172)</f>
        <v>1</v>
      </c>
      <c r="AL1172" s="6" t="s">
        <v>1533</v>
      </c>
      <c r="AM1172" s="62"/>
      <c r="AN1172" s="62"/>
      <c r="AO1172" s="62"/>
      <c r="AP1172" s="62"/>
      <c r="BR1172" s="6"/>
      <c r="BV1172" s="6"/>
    </row>
    <row r="1173" spans="1:74" x14ac:dyDescent="0.25">
      <c r="A1173" s="131" t="s">
        <v>1649</v>
      </c>
      <c r="B1173" s="131" t="s">
        <v>688</v>
      </c>
      <c r="C1173" s="174">
        <v>1</v>
      </c>
      <c r="D1173" s="139">
        <v>1</v>
      </c>
      <c r="E1173" s="138">
        <v>0</v>
      </c>
      <c r="F1173" s="138">
        <v>1</v>
      </c>
      <c r="G1173" s="138">
        <v>0</v>
      </c>
      <c r="H1173" s="138">
        <v>0</v>
      </c>
      <c r="I1173" s="138">
        <v>0</v>
      </c>
      <c r="J1173" s="168">
        <f t="shared" si="213"/>
        <v>1</v>
      </c>
      <c r="K1173" s="24"/>
      <c r="L1173" s="116">
        <v>3</v>
      </c>
      <c r="S1173" s="9" t="s">
        <v>1641</v>
      </c>
      <c r="T1173" s="45">
        <v>0</v>
      </c>
      <c r="U1173" s="45">
        <v>1</v>
      </c>
      <c r="V1173" s="45">
        <v>0</v>
      </c>
      <c r="W1173" s="45">
        <v>0</v>
      </c>
      <c r="X1173" s="45">
        <v>0</v>
      </c>
      <c r="Y1173" s="9">
        <f t="shared" si="214"/>
        <v>1</v>
      </c>
      <c r="AM1173" s="62"/>
      <c r="AN1173" s="62"/>
      <c r="AO1173" s="62"/>
      <c r="AP1173" s="62"/>
      <c r="BR1173" s="6"/>
      <c r="BV1173" s="6"/>
    </row>
    <row r="1174" spans="1:74" x14ac:dyDescent="0.25">
      <c r="A1174" s="133" t="s">
        <v>1645</v>
      </c>
      <c r="B1174" s="133" t="s">
        <v>250</v>
      </c>
      <c r="C1174" s="175">
        <v>1</v>
      </c>
      <c r="D1174" s="117">
        <v>1</v>
      </c>
      <c r="E1174" s="89">
        <v>0</v>
      </c>
      <c r="F1174" s="89">
        <v>1</v>
      </c>
      <c r="G1174" s="89">
        <v>0</v>
      </c>
      <c r="H1174" s="89">
        <v>0</v>
      </c>
      <c r="I1174" s="89">
        <v>0</v>
      </c>
      <c r="J1174" s="169">
        <f t="shared" si="213"/>
        <v>1</v>
      </c>
      <c r="K1174" s="177"/>
      <c r="L1174" s="178"/>
      <c r="S1174" s="9" t="s">
        <v>1642</v>
      </c>
      <c r="T1174" s="41">
        <v>0</v>
      </c>
      <c r="U1174" s="41">
        <v>1</v>
      </c>
      <c r="V1174" s="45">
        <v>0</v>
      </c>
      <c r="W1174" s="45">
        <v>0</v>
      </c>
      <c r="X1174" s="45">
        <v>0</v>
      </c>
      <c r="Y1174" s="9">
        <f t="shared" si="214"/>
        <v>1</v>
      </c>
      <c r="AL1174" s="6" t="s">
        <v>5</v>
      </c>
      <c r="AM1174" s="6" t="s">
        <v>1541</v>
      </c>
      <c r="AN1174" s="6" t="s">
        <v>1542</v>
      </c>
      <c r="AO1174" s="6" t="s">
        <v>1543</v>
      </c>
      <c r="AP1174" s="6" t="s">
        <v>1544</v>
      </c>
      <c r="AQ1174" s="6" t="s">
        <v>1545</v>
      </c>
      <c r="AR1174" s="6" t="s">
        <v>1546</v>
      </c>
      <c r="AS1174" s="6" t="s">
        <v>1547</v>
      </c>
      <c r="AT1174" s="65" t="s">
        <v>1548</v>
      </c>
      <c r="AU1174" s="65" t="s">
        <v>1549</v>
      </c>
      <c r="AV1174" s="6" t="s">
        <v>1550</v>
      </c>
      <c r="AW1174" s="6" t="s">
        <v>1551</v>
      </c>
      <c r="AX1174" s="6" t="s">
        <v>1552</v>
      </c>
      <c r="AY1174" s="6" t="s">
        <v>1553</v>
      </c>
      <c r="AZ1174" s="6" t="s">
        <v>1554</v>
      </c>
      <c r="BA1174" s="6" t="s">
        <v>1555</v>
      </c>
      <c r="BB1174" s="6" t="s">
        <v>1556</v>
      </c>
      <c r="BR1174" s="6"/>
      <c r="BV1174" s="6"/>
    </row>
    <row r="1175" spans="1:74" x14ac:dyDescent="0.25">
      <c r="A1175" s="133" t="s">
        <v>1645</v>
      </c>
      <c r="B1175" s="133" t="s">
        <v>571</v>
      </c>
      <c r="C1175" s="175">
        <v>1</v>
      </c>
      <c r="D1175" s="117">
        <v>1</v>
      </c>
      <c r="E1175" s="89">
        <v>0</v>
      </c>
      <c r="F1175" s="89">
        <v>1</v>
      </c>
      <c r="G1175" s="89">
        <v>0</v>
      </c>
      <c r="H1175" s="89">
        <v>0</v>
      </c>
      <c r="I1175" s="89">
        <v>0</v>
      </c>
      <c r="J1175" s="169">
        <f t="shared" si="213"/>
        <v>1</v>
      </c>
      <c r="K1175" s="177"/>
      <c r="L1175" s="178">
        <f>SUM(J1174:J1175)</f>
        <v>2</v>
      </c>
      <c r="S1175" s="9" t="s">
        <v>1477</v>
      </c>
      <c r="T1175" s="20">
        <v>0</v>
      </c>
      <c r="U1175" s="20">
        <v>2</v>
      </c>
      <c r="V1175" s="20">
        <v>0</v>
      </c>
      <c r="W1175" s="20">
        <v>0</v>
      </c>
      <c r="X1175" s="20">
        <v>0</v>
      </c>
      <c r="Y1175" s="9">
        <f t="shared" si="214"/>
        <v>2</v>
      </c>
      <c r="AL1175" s="6" t="s">
        <v>1579</v>
      </c>
      <c r="AM1175" s="62">
        <v>0</v>
      </c>
      <c r="AN1175" s="62">
        <v>0</v>
      </c>
      <c r="AO1175" s="62">
        <v>0</v>
      </c>
      <c r="AP1175" s="62">
        <v>0</v>
      </c>
      <c r="AQ1175" s="62">
        <v>0</v>
      </c>
      <c r="AR1175" s="62">
        <v>0</v>
      </c>
      <c r="AS1175" s="62">
        <v>0</v>
      </c>
      <c r="AT1175" s="61">
        <v>0</v>
      </c>
      <c r="AU1175" s="61">
        <v>0</v>
      </c>
      <c r="AV1175" s="62">
        <v>0</v>
      </c>
      <c r="AW1175" s="62">
        <v>0</v>
      </c>
      <c r="AX1175" s="62">
        <v>0</v>
      </c>
      <c r="AY1175" s="62">
        <v>0</v>
      </c>
      <c r="AZ1175" s="62">
        <v>0</v>
      </c>
      <c r="BA1175" s="62">
        <v>0</v>
      </c>
      <c r="BB1175" s="62">
        <v>0</v>
      </c>
      <c r="BR1175" s="6"/>
      <c r="BV1175" s="6"/>
    </row>
    <row r="1176" spans="1:74" x14ac:dyDescent="0.25">
      <c r="A1176" s="179" t="s">
        <v>174</v>
      </c>
      <c r="B1176" s="179" t="s">
        <v>571</v>
      </c>
      <c r="C1176" s="174">
        <v>1</v>
      </c>
      <c r="D1176" s="139">
        <v>1</v>
      </c>
      <c r="E1176" s="138">
        <v>0</v>
      </c>
      <c r="F1176" s="138">
        <v>1</v>
      </c>
      <c r="G1176" s="138">
        <v>0</v>
      </c>
      <c r="H1176" s="138">
        <v>0</v>
      </c>
      <c r="I1176" s="138">
        <v>0</v>
      </c>
      <c r="J1176" s="168">
        <f t="shared" si="213"/>
        <v>1</v>
      </c>
      <c r="K1176" s="24"/>
      <c r="L1176" s="116"/>
      <c r="S1176" s="9" t="s">
        <v>1478</v>
      </c>
      <c r="T1176" s="20">
        <v>0</v>
      </c>
      <c r="U1176" s="20">
        <v>9</v>
      </c>
      <c r="V1176" s="20">
        <v>2</v>
      </c>
      <c r="W1176" s="20">
        <v>9</v>
      </c>
      <c r="X1176" s="20">
        <v>0</v>
      </c>
      <c r="Y1176" s="9">
        <f t="shared" si="214"/>
        <v>20</v>
      </c>
      <c r="AL1176" s="6" t="s">
        <v>1580</v>
      </c>
      <c r="AM1176" s="62">
        <v>0</v>
      </c>
      <c r="AN1176" s="62">
        <v>0</v>
      </c>
      <c r="AO1176" s="62">
        <v>0</v>
      </c>
      <c r="AP1176" s="62">
        <v>0</v>
      </c>
      <c r="AQ1176" s="62">
        <v>0</v>
      </c>
      <c r="AR1176" s="62">
        <v>0</v>
      </c>
      <c r="AS1176" s="62">
        <v>0</v>
      </c>
      <c r="AT1176" s="61">
        <v>0</v>
      </c>
      <c r="AU1176" s="61">
        <v>0</v>
      </c>
      <c r="AV1176" s="62">
        <v>0</v>
      </c>
      <c r="AW1176" s="62">
        <v>0</v>
      </c>
      <c r="AX1176" s="62">
        <v>0</v>
      </c>
      <c r="AY1176" s="62">
        <v>0</v>
      </c>
      <c r="AZ1176" s="62">
        <v>0</v>
      </c>
      <c r="BA1176" s="62">
        <v>0</v>
      </c>
      <c r="BB1176" s="62">
        <v>0</v>
      </c>
      <c r="BR1176" s="6"/>
      <c r="BV1176" s="6"/>
    </row>
    <row r="1177" spans="1:74" x14ac:dyDescent="0.25">
      <c r="A1177" s="179" t="s">
        <v>174</v>
      </c>
      <c r="B1177" s="179" t="s">
        <v>688</v>
      </c>
      <c r="C1177" s="174">
        <v>1</v>
      </c>
      <c r="D1177" s="139">
        <v>1</v>
      </c>
      <c r="E1177" s="138">
        <v>0</v>
      </c>
      <c r="F1177" s="138">
        <v>1</v>
      </c>
      <c r="G1177" s="138">
        <v>0</v>
      </c>
      <c r="H1177" s="138">
        <v>0</v>
      </c>
      <c r="I1177" s="138">
        <v>0</v>
      </c>
      <c r="J1177" s="168">
        <f t="shared" si="213"/>
        <v>1</v>
      </c>
      <c r="K1177" s="24"/>
      <c r="L1177" s="116"/>
      <c r="S1177" s="40" t="s">
        <v>1479</v>
      </c>
      <c r="T1177" s="38">
        <v>0</v>
      </c>
      <c r="U1177" s="38">
        <v>19</v>
      </c>
      <c r="V1177" s="38">
        <v>2</v>
      </c>
      <c r="W1177" s="38">
        <v>27</v>
      </c>
      <c r="X1177" s="38">
        <v>44</v>
      </c>
      <c r="Y1177" s="9">
        <f t="shared" si="214"/>
        <v>92</v>
      </c>
      <c r="AL1177" s="6" t="s">
        <v>1581</v>
      </c>
      <c r="AM1177" s="62">
        <v>0</v>
      </c>
      <c r="AN1177" s="62">
        <v>0</v>
      </c>
      <c r="AO1177" s="62">
        <v>0</v>
      </c>
      <c r="AP1177" s="62">
        <v>0</v>
      </c>
      <c r="AQ1177" s="62">
        <v>0</v>
      </c>
      <c r="AR1177" s="62">
        <v>0</v>
      </c>
      <c r="AS1177" s="62">
        <v>0</v>
      </c>
      <c r="AT1177" s="61">
        <v>0</v>
      </c>
      <c r="AU1177" s="61">
        <v>0</v>
      </c>
      <c r="AV1177" s="62">
        <v>0</v>
      </c>
      <c r="AW1177" s="62">
        <v>0</v>
      </c>
      <c r="AX1177" s="62">
        <v>1</v>
      </c>
      <c r="AY1177" s="62">
        <v>0</v>
      </c>
      <c r="AZ1177" s="62">
        <v>0</v>
      </c>
      <c r="BA1177" s="62">
        <v>0</v>
      </c>
      <c r="BB1177" s="62">
        <v>0</v>
      </c>
      <c r="BR1177" s="6"/>
      <c r="BV1177" s="6"/>
    </row>
    <row r="1178" spans="1:74" x14ac:dyDescent="0.25">
      <c r="A1178" s="131" t="s">
        <v>174</v>
      </c>
      <c r="B1178" s="131" t="s">
        <v>690</v>
      </c>
      <c r="C1178" s="174">
        <v>1</v>
      </c>
      <c r="D1178" s="139">
        <v>1</v>
      </c>
      <c r="E1178" s="138">
        <v>0</v>
      </c>
      <c r="F1178" s="138">
        <v>1</v>
      </c>
      <c r="G1178" s="138">
        <v>0</v>
      </c>
      <c r="H1178" s="138">
        <v>0</v>
      </c>
      <c r="I1178" s="138">
        <v>0</v>
      </c>
      <c r="J1178" s="168">
        <f t="shared" si="213"/>
        <v>1</v>
      </c>
      <c r="K1178" s="24"/>
      <c r="L1178" s="116"/>
      <c r="S1178" s="9" t="s">
        <v>1480</v>
      </c>
      <c r="T1178" s="20">
        <v>7</v>
      </c>
      <c r="U1178" s="20">
        <v>38</v>
      </c>
      <c r="V1178" s="20">
        <v>6</v>
      </c>
      <c r="W1178" s="20">
        <v>111</v>
      </c>
      <c r="X1178" s="20">
        <v>467</v>
      </c>
      <c r="Y1178" s="9">
        <f t="shared" si="214"/>
        <v>629</v>
      </c>
      <c r="AL1178" s="6" t="s">
        <v>1582</v>
      </c>
      <c r="AM1178" s="62">
        <v>0</v>
      </c>
      <c r="AN1178" s="62">
        <v>0</v>
      </c>
      <c r="AO1178" s="62">
        <v>0</v>
      </c>
      <c r="AP1178" s="62">
        <v>0</v>
      </c>
      <c r="AQ1178" s="62">
        <v>0</v>
      </c>
      <c r="AR1178" s="62">
        <v>0</v>
      </c>
      <c r="AS1178" s="62">
        <v>0</v>
      </c>
      <c r="AT1178" s="61">
        <v>0</v>
      </c>
      <c r="AU1178" s="61">
        <v>0</v>
      </c>
      <c r="AV1178" s="62">
        <v>0</v>
      </c>
      <c r="AW1178" s="62">
        <v>0</v>
      </c>
      <c r="AX1178" s="62">
        <v>1</v>
      </c>
      <c r="AY1178" s="62">
        <v>0</v>
      </c>
      <c r="AZ1178" s="62">
        <v>0</v>
      </c>
      <c r="BA1178" s="62">
        <v>0</v>
      </c>
      <c r="BB1178" s="62">
        <v>0</v>
      </c>
      <c r="BR1178" s="6"/>
      <c r="BV1178" s="6"/>
    </row>
    <row r="1179" spans="1:74" x14ac:dyDescent="0.25">
      <c r="A1179" s="131" t="s">
        <v>174</v>
      </c>
      <c r="B1179" s="131" t="s">
        <v>250</v>
      </c>
      <c r="C1179" s="174">
        <v>17</v>
      </c>
      <c r="D1179" s="139">
        <v>17</v>
      </c>
      <c r="E1179" s="138">
        <v>0</v>
      </c>
      <c r="F1179" s="138">
        <v>6</v>
      </c>
      <c r="G1179" s="138">
        <v>2</v>
      </c>
      <c r="H1179" s="138">
        <v>9</v>
      </c>
      <c r="I1179" s="138">
        <v>0</v>
      </c>
      <c r="J1179" s="168">
        <f t="shared" si="213"/>
        <v>17</v>
      </c>
      <c r="K1179" s="24"/>
      <c r="L1179" s="116">
        <f>SUM(J1176:J1179)</f>
        <v>20</v>
      </c>
      <c r="S1179" s="40" t="s">
        <v>1481</v>
      </c>
      <c r="T1179" s="38">
        <v>32</v>
      </c>
      <c r="U1179" s="38">
        <v>163</v>
      </c>
      <c r="V1179" s="38">
        <v>73</v>
      </c>
      <c r="W1179" s="38">
        <v>223</v>
      </c>
      <c r="X1179" s="38">
        <v>181</v>
      </c>
      <c r="Y1179" s="9">
        <f t="shared" si="214"/>
        <v>672</v>
      </c>
      <c r="AL1179" s="6" t="s">
        <v>1583</v>
      </c>
      <c r="AM1179" s="62">
        <v>364</v>
      </c>
      <c r="AN1179" s="62">
        <v>349</v>
      </c>
      <c r="AO1179" s="62">
        <v>510</v>
      </c>
      <c r="AP1179" s="62">
        <v>535</v>
      </c>
      <c r="AQ1179" s="62">
        <v>579</v>
      </c>
      <c r="AR1179" s="62">
        <v>91</v>
      </c>
      <c r="AS1179" s="62">
        <v>181</v>
      </c>
      <c r="AT1179" s="61">
        <v>166</v>
      </c>
      <c r="AU1179" s="61">
        <v>123</v>
      </c>
      <c r="AV1179" s="62">
        <v>6</v>
      </c>
      <c r="AW1179" s="62">
        <v>0</v>
      </c>
      <c r="AX1179" s="62">
        <v>1</v>
      </c>
      <c r="AY1179" s="62">
        <v>0</v>
      </c>
      <c r="AZ1179" s="62">
        <v>0</v>
      </c>
      <c r="BA1179" s="62">
        <v>0</v>
      </c>
      <c r="BB1179" s="62">
        <v>0</v>
      </c>
      <c r="BR1179" s="6"/>
      <c r="BV1179" s="6"/>
    </row>
    <row r="1180" spans="1:74" x14ac:dyDescent="0.25">
      <c r="A1180" s="133" t="s">
        <v>177</v>
      </c>
      <c r="B1180" s="133" t="s">
        <v>571</v>
      </c>
      <c r="C1180" s="175">
        <v>16</v>
      </c>
      <c r="D1180" s="117">
        <v>16</v>
      </c>
      <c r="E1180" s="89">
        <v>0</v>
      </c>
      <c r="F1180" s="89">
        <v>7</v>
      </c>
      <c r="G1180" s="89">
        <v>2</v>
      </c>
      <c r="H1180" s="89">
        <v>7</v>
      </c>
      <c r="I1180" s="89">
        <v>0</v>
      </c>
      <c r="J1180" s="169">
        <f t="shared" si="213"/>
        <v>16</v>
      </c>
      <c r="K1180" s="177"/>
      <c r="L1180" s="178"/>
      <c r="T1180" s="6">
        <f>SUM(T1172:T1179)</f>
        <v>39</v>
      </c>
      <c r="U1180" s="6">
        <f>SUM(U1172:U1179)</f>
        <v>234</v>
      </c>
      <c r="V1180" s="6">
        <f>SUM(V1172:V1179)</f>
        <v>83</v>
      </c>
      <c r="W1180" s="6">
        <f>SUM(W1172:W1179)</f>
        <v>370</v>
      </c>
      <c r="X1180" s="6">
        <f>SUM(X1172:X1179)</f>
        <v>692</v>
      </c>
      <c r="Y1180" s="9">
        <f t="shared" si="214"/>
        <v>1418</v>
      </c>
      <c r="AT1180" s="65"/>
      <c r="AU1180" s="65"/>
      <c r="BR1180" s="6"/>
      <c r="BV1180" s="6"/>
    </row>
    <row r="1181" spans="1:74" x14ac:dyDescent="0.25">
      <c r="A1181" s="133" t="s">
        <v>177</v>
      </c>
      <c r="B1181" s="133" t="s">
        <v>688</v>
      </c>
      <c r="C1181" s="175">
        <v>8</v>
      </c>
      <c r="D1181" s="117">
        <v>8</v>
      </c>
      <c r="E1181" s="89">
        <v>0</v>
      </c>
      <c r="F1181" s="89">
        <v>1</v>
      </c>
      <c r="G1181" s="89">
        <v>0</v>
      </c>
      <c r="H1181" s="89">
        <v>0</v>
      </c>
      <c r="I1181" s="89">
        <v>7</v>
      </c>
      <c r="J1181" s="169">
        <f t="shared" si="213"/>
        <v>8</v>
      </c>
      <c r="K1181" s="177"/>
      <c r="L1181" s="178"/>
      <c r="AL1181" s="6" t="s">
        <v>5</v>
      </c>
      <c r="AM1181" s="6" t="s">
        <v>1585</v>
      </c>
      <c r="AN1181" s="6" t="s">
        <v>1542</v>
      </c>
      <c r="AO1181" s="6" t="s">
        <v>1543</v>
      </c>
      <c r="AP1181" s="6" t="s">
        <v>1544</v>
      </c>
      <c r="AQ1181" s="6" t="s">
        <v>1545</v>
      </c>
      <c r="AR1181" s="6" t="s">
        <v>1546</v>
      </c>
      <c r="AS1181" s="6" t="s">
        <v>1547</v>
      </c>
      <c r="AT1181" s="65" t="s">
        <v>1548</v>
      </c>
      <c r="AU1181" s="65" t="s">
        <v>1549</v>
      </c>
      <c r="AV1181" s="6" t="s">
        <v>1550</v>
      </c>
      <c r="AW1181" s="6" t="s">
        <v>1551</v>
      </c>
      <c r="AX1181" s="6" t="s">
        <v>1552</v>
      </c>
      <c r="AY1181" s="6" t="s">
        <v>1553</v>
      </c>
      <c r="AZ1181" s="6" t="s">
        <v>1554</v>
      </c>
      <c r="BA1181" s="6" t="s">
        <v>1555</v>
      </c>
      <c r="BB1181" s="6" t="s">
        <v>1556</v>
      </c>
      <c r="BR1181" s="6"/>
      <c r="BV1181" s="6"/>
    </row>
    <row r="1182" spans="1:74" x14ac:dyDescent="0.25">
      <c r="A1182" s="133" t="s">
        <v>177</v>
      </c>
      <c r="B1182" s="133" t="s">
        <v>250</v>
      </c>
      <c r="C1182" s="175">
        <v>75</v>
      </c>
      <c r="D1182" s="117">
        <v>68</v>
      </c>
      <c r="E1182" s="89">
        <v>0</v>
      </c>
      <c r="F1182" s="89">
        <v>11</v>
      </c>
      <c r="G1182" s="89">
        <v>0</v>
      </c>
      <c r="H1182" s="89">
        <v>20</v>
      </c>
      <c r="I1182" s="89">
        <v>37</v>
      </c>
      <c r="J1182" s="169">
        <f t="shared" si="213"/>
        <v>68</v>
      </c>
      <c r="K1182" s="177"/>
      <c r="L1182" s="178">
        <f>SUM(J1180:J1182)</f>
        <v>92</v>
      </c>
      <c r="S1182" s="9" t="s">
        <v>1505</v>
      </c>
      <c r="T1182" s="9" t="s">
        <v>80</v>
      </c>
      <c r="U1182" s="9" t="s">
        <v>51</v>
      </c>
      <c r="V1182" s="9" t="s">
        <v>97</v>
      </c>
      <c r="W1182" s="9" t="s">
        <v>63</v>
      </c>
      <c r="X1182" s="9" t="s">
        <v>59</v>
      </c>
      <c r="Y1182" s="9" t="s">
        <v>55</v>
      </c>
      <c r="AL1182" s="6" t="s">
        <v>1599</v>
      </c>
      <c r="AM1182" s="62">
        <v>3</v>
      </c>
      <c r="AN1182" s="62">
        <v>0</v>
      </c>
      <c r="AO1182" s="62">
        <v>1</v>
      </c>
      <c r="AP1182" s="62">
        <v>1</v>
      </c>
      <c r="AQ1182" s="62">
        <v>1</v>
      </c>
      <c r="AR1182" s="62">
        <v>0</v>
      </c>
      <c r="AS1182" s="62">
        <v>0</v>
      </c>
      <c r="AT1182" s="61">
        <v>0</v>
      </c>
      <c r="AU1182" s="61">
        <v>0</v>
      </c>
      <c r="AV1182" s="62">
        <v>1</v>
      </c>
      <c r="AW1182" s="62">
        <v>2</v>
      </c>
      <c r="AX1182" s="62">
        <v>1</v>
      </c>
      <c r="AY1182" s="62">
        <v>1</v>
      </c>
      <c r="AZ1182" s="62">
        <v>0</v>
      </c>
      <c r="BA1182" s="62">
        <v>0</v>
      </c>
      <c r="BB1182" s="62">
        <v>1</v>
      </c>
      <c r="BR1182" s="6"/>
      <c r="BV1182" s="6"/>
    </row>
    <row r="1183" spans="1:74" x14ac:dyDescent="0.25">
      <c r="A1183" s="179" t="s">
        <v>180</v>
      </c>
      <c r="B1183" s="179" t="s">
        <v>571</v>
      </c>
      <c r="C1183" s="174">
        <v>44</v>
      </c>
      <c r="D1183" s="139">
        <v>38</v>
      </c>
      <c r="E1183" s="138">
        <v>0</v>
      </c>
      <c r="F1183" s="138">
        <v>16</v>
      </c>
      <c r="G1183" s="138">
        <v>2</v>
      </c>
      <c r="H1183" s="138">
        <v>20</v>
      </c>
      <c r="I1183" s="138">
        <v>0</v>
      </c>
      <c r="J1183" s="168">
        <f t="shared" si="213"/>
        <v>38</v>
      </c>
      <c r="K1183" s="24"/>
      <c r="L1183" s="116"/>
      <c r="S1183" s="9" t="s">
        <v>1640</v>
      </c>
      <c r="T1183" s="41">
        <v>0</v>
      </c>
      <c r="U1183" s="41">
        <v>0</v>
      </c>
      <c r="V1183" s="45">
        <v>0</v>
      </c>
      <c r="W1183" s="45">
        <v>0</v>
      </c>
      <c r="X1183" s="45">
        <v>0</v>
      </c>
      <c r="Y1183" s="9">
        <f t="shared" ref="Y1183:Y1191" si="215">SUM(T1183:X1183)</f>
        <v>0</v>
      </c>
      <c r="AL1183" s="6" t="s">
        <v>1600</v>
      </c>
      <c r="AM1183" s="62">
        <v>3</v>
      </c>
      <c r="AN1183" s="62">
        <v>3</v>
      </c>
      <c r="AO1183" s="62">
        <v>1</v>
      </c>
      <c r="AP1183" s="62">
        <v>1</v>
      </c>
      <c r="AQ1183" s="62">
        <v>1</v>
      </c>
      <c r="AR1183" s="62">
        <v>0</v>
      </c>
      <c r="AS1183" s="62">
        <v>0</v>
      </c>
      <c r="AT1183" s="61">
        <v>0</v>
      </c>
      <c r="AU1183" s="61">
        <v>1</v>
      </c>
      <c r="AV1183" s="62">
        <v>1</v>
      </c>
      <c r="AW1183" s="62">
        <v>0</v>
      </c>
      <c r="AX1183" s="62">
        <v>0</v>
      </c>
      <c r="AY1183" s="62">
        <v>1</v>
      </c>
      <c r="AZ1183" s="62">
        <v>0</v>
      </c>
      <c r="BA1183" s="62">
        <v>0</v>
      </c>
      <c r="BB1183" s="62">
        <v>1</v>
      </c>
      <c r="BR1183" s="6"/>
      <c r="BV1183" s="6"/>
    </row>
    <row r="1184" spans="1:74" x14ac:dyDescent="0.25">
      <c r="A1184" s="179" t="s">
        <v>180</v>
      </c>
      <c r="B1184" s="179" t="s">
        <v>688</v>
      </c>
      <c r="C1184" s="174">
        <v>66</v>
      </c>
      <c r="D1184" s="139">
        <v>66</v>
      </c>
      <c r="E1184" s="138">
        <v>0</v>
      </c>
      <c r="F1184" s="138">
        <v>2</v>
      </c>
      <c r="G1184" s="138">
        <v>0</v>
      </c>
      <c r="H1184" s="138">
        <v>11</v>
      </c>
      <c r="I1184" s="138">
        <v>53</v>
      </c>
      <c r="J1184" s="168">
        <f t="shared" si="213"/>
        <v>66</v>
      </c>
      <c r="K1184" s="24"/>
      <c r="L1184" s="116"/>
      <c r="S1184" s="9" t="s">
        <v>1641</v>
      </c>
      <c r="T1184" s="45">
        <v>0</v>
      </c>
      <c r="U1184" s="45">
        <v>0</v>
      </c>
      <c r="V1184" s="45">
        <v>0</v>
      </c>
      <c r="W1184" s="45">
        <v>0</v>
      </c>
      <c r="X1184" s="45">
        <v>0</v>
      </c>
      <c r="Y1184" s="9">
        <f t="shared" si="215"/>
        <v>0</v>
      </c>
      <c r="AL1184" s="6" t="s">
        <v>1601</v>
      </c>
      <c r="AM1184" s="62">
        <v>10</v>
      </c>
      <c r="AN1184" s="62">
        <v>3</v>
      </c>
      <c r="AO1184" s="62">
        <v>5</v>
      </c>
      <c r="AP1184" s="62">
        <v>3</v>
      </c>
      <c r="AQ1184" s="62">
        <v>2</v>
      </c>
      <c r="AR1184" s="62">
        <v>0</v>
      </c>
      <c r="AS1184" s="62">
        <v>0</v>
      </c>
      <c r="AT1184" s="61">
        <v>0</v>
      </c>
      <c r="AU1184" s="61">
        <v>1</v>
      </c>
      <c r="AV1184" s="62">
        <v>1</v>
      </c>
      <c r="AW1184" s="62">
        <v>0</v>
      </c>
      <c r="AX1184" s="62">
        <v>0</v>
      </c>
      <c r="AY1184" s="62">
        <v>1</v>
      </c>
      <c r="AZ1184" s="62">
        <v>0</v>
      </c>
      <c r="BA1184" s="62">
        <v>0</v>
      </c>
      <c r="BB1184" s="62">
        <v>1</v>
      </c>
      <c r="BR1184" s="6"/>
      <c r="BV1184" s="6"/>
    </row>
    <row r="1185" spans="1:74" x14ac:dyDescent="0.25">
      <c r="A1185" s="179" t="s">
        <v>180</v>
      </c>
      <c r="B1185" s="179" t="s">
        <v>690</v>
      </c>
      <c r="C1185" s="174">
        <v>5</v>
      </c>
      <c r="D1185" s="139">
        <v>5</v>
      </c>
      <c r="E1185" s="138">
        <v>0</v>
      </c>
      <c r="F1185" s="138">
        <v>5</v>
      </c>
      <c r="G1185" s="138">
        <v>0</v>
      </c>
      <c r="H1185" s="138">
        <v>0</v>
      </c>
      <c r="I1185" s="138">
        <v>0</v>
      </c>
      <c r="J1185" s="168">
        <f t="shared" si="213"/>
        <v>5</v>
      </c>
      <c r="K1185" s="24"/>
      <c r="L1185" s="116"/>
      <c r="S1185" s="9" t="s">
        <v>1642</v>
      </c>
      <c r="T1185" s="41">
        <v>0</v>
      </c>
      <c r="U1185" s="41">
        <v>0</v>
      </c>
      <c r="V1185" s="45">
        <v>0</v>
      </c>
      <c r="W1185" s="45">
        <v>0</v>
      </c>
      <c r="X1185" s="45">
        <v>0</v>
      </c>
      <c r="Y1185" s="9">
        <f t="shared" si="215"/>
        <v>0</v>
      </c>
      <c r="AL1185" s="6" t="s">
        <v>1603</v>
      </c>
      <c r="AM1185" s="62">
        <v>51</v>
      </c>
      <c r="AN1185" s="62">
        <v>46</v>
      </c>
      <c r="AO1185" s="62">
        <v>37</v>
      </c>
      <c r="AP1185" s="62">
        <v>28</v>
      </c>
      <c r="AQ1185" s="62">
        <v>23</v>
      </c>
      <c r="AR1185" s="62">
        <v>12</v>
      </c>
      <c r="AS1185" s="62">
        <v>18</v>
      </c>
      <c r="AT1185" s="61">
        <v>8</v>
      </c>
      <c r="AU1185" s="61">
        <v>10</v>
      </c>
      <c r="AV1185" s="62">
        <v>4</v>
      </c>
      <c r="AW1185" s="62">
        <v>1</v>
      </c>
      <c r="AX1185" s="62">
        <v>5</v>
      </c>
      <c r="AY1185" s="62">
        <v>3</v>
      </c>
      <c r="AZ1185" s="62">
        <v>0</v>
      </c>
      <c r="BA1185" s="62">
        <v>0</v>
      </c>
      <c r="BB1185" s="62">
        <v>2</v>
      </c>
      <c r="BR1185" s="6"/>
      <c r="BV1185" s="6"/>
    </row>
    <row r="1186" spans="1:74" x14ac:dyDescent="0.25">
      <c r="A1186" s="179" t="s">
        <v>180</v>
      </c>
      <c r="B1186" s="179" t="s">
        <v>250</v>
      </c>
      <c r="C1186" s="174">
        <v>523</v>
      </c>
      <c r="D1186" s="139">
        <v>520</v>
      </c>
      <c r="E1186" s="138">
        <v>7</v>
      </c>
      <c r="F1186" s="138">
        <v>15</v>
      </c>
      <c r="G1186" s="138">
        <v>4</v>
      </c>
      <c r="H1186" s="138">
        <v>80</v>
      </c>
      <c r="I1186" s="138">
        <v>414</v>
      </c>
      <c r="J1186" s="168">
        <f t="shared" si="213"/>
        <v>520</v>
      </c>
      <c r="K1186" s="24"/>
      <c r="L1186" s="116">
        <f>SUM(J1183:J1186)</f>
        <v>629</v>
      </c>
      <c r="S1186" s="9" t="s">
        <v>1477</v>
      </c>
      <c r="T1186" s="20">
        <v>0</v>
      </c>
      <c r="U1186" s="20">
        <v>0</v>
      </c>
      <c r="V1186" s="20">
        <v>0</v>
      </c>
      <c r="W1186" s="20">
        <v>0</v>
      </c>
      <c r="X1186" s="20">
        <v>0</v>
      </c>
      <c r="Y1186" s="9">
        <f t="shared" si="215"/>
        <v>0</v>
      </c>
      <c r="AL1186" s="6" t="s">
        <v>1620</v>
      </c>
      <c r="AM1186" s="62">
        <v>713</v>
      </c>
      <c r="AN1186" s="62">
        <v>352</v>
      </c>
      <c r="AO1186" s="62">
        <v>266</v>
      </c>
      <c r="AP1186" s="62">
        <v>249</v>
      </c>
      <c r="AQ1186" s="62">
        <v>156</v>
      </c>
      <c r="AR1186" s="62">
        <v>84</v>
      </c>
      <c r="AS1186" s="62">
        <v>62</v>
      </c>
      <c r="AT1186" s="61">
        <v>82</v>
      </c>
      <c r="AU1186" s="61">
        <v>42</v>
      </c>
      <c r="AV1186" s="62">
        <v>52</v>
      </c>
      <c r="AW1186" s="62">
        <v>37</v>
      </c>
      <c r="AX1186" s="62">
        <v>17</v>
      </c>
      <c r="AY1186" s="62">
        <v>19</v>
      </c>
      <c r="AZ1186" s="62">
        <v>37</v>
      </c>
      <c r="BA1186" s="62">
        <v>13</v>
      </c>
      <c r="BB1186" s="62">
        <v>19</v>
      </c>
      <c r="BR1186" s="6"/>
      <c r="BV1186" s="6"/>
    </row>
    <row r="1187" spans="1:74" x14ac:dyDescent="0.25">
      <c r="A1187" s="133" t="s">
        <v>183</v>
      </c>
      <c r="B1187" s="133" t="s">
        <v>571</v>
      </c>
      <c r="C1187" s="175">
        <v>149</v>
      </c>
      <c r="D1187" s="117">
        <v>142</v>
      </c>
      <c r="E1187" s="89">
        <v>5</v>
      </c>
      <c r="F1187" s="89">
        <v>33</v>
      </c>
      <c r="G1187" s="89">
        <v>5</v>
      </c>
      <c r="H1187" s="89">
        <v>99</v>
      </c>
      <c r="I1187" s="89">
        <v>0</v>
      </c>
      <c r="J1187" s="169">
        <f t="shared" si="213"/>
        <v>142</v>
      </c>
      <c r="K1187" s="177"/>
      <c r="L1187" s="178"/>
      <c r="S1187" s="9" t="s">
        <v>1478</v>
      </c>
      <c r="T1187" s="20">
        <v>0</v>
      </c>
      <c r="U1187" s="20">
        <v>1</v>
      </c>
      <c r="V1187" s="20">
        <v>0</v>
      </c>
      <c r="W1187" s="20">
        <v>0</v>
      </c>
      <c r="X1187" s="20">
        <v>0</v>
      </c>
      <c r="Y1187" s="9">
        <f t="shared" si="215"/>
        <v>1</v>
      </c>
      <c r="AL1187" s="6" t="s">
        <v>1621</v>
      </c>
      <c r="AM1187" s="62">
        <v>1</v>
      </c>
      <c r="AN1187" s="62">
        <v>28</v>
      </c>
      <c r="AO1187" s="62">
        <v>72</v>
      </c>
      <c r="AP1187" s="62">
        <v>273</v>
      </c>
      <c r="AQ1187" s="62">
        <v>355</v>
      </c>
      <c r="AR1187" s="62">
        <v>161</v>
      </c>
      <c r="AS1187" s="62">
        <v>145</v>
      </c>
      <c r="AT1187" s="61">
        <v>92</v>
      </c>
      <c r="AU1187" s="61">
        <v>72</v>
      </c>
      <c r="AV1187" s="62">
        <v>60</v>
      </c>
      <c r="AW1187" s="62">
        <v>43</v>
      </c>
      <c r="AX1187" s="62">
        <v>40</v>
      </c>
      <c r="AY1187" s="62">
        <v>31</v>
      </c>
      <c r="AZ1187" s="62">
        <v>39</v>
      </c>
      <c r="BA1187" s="62">
        <v>28</v>
      </c>
      <c r="BB1187" s="62">
        <v>32</v>
      </c>
      <c r="BR1187" s="6"/>
      <c r="BV1187" s="6"/>
    </row>
    <row r="1188" spans="1:74" x14ac:dyDescent="0.25">
      <c r="A1188" s="133" t="s">
        <v>183</v>
      </c>
      <c r="B1188" s="133" t="s">
        <v>688</v>
      </c>
      <c r="C1188" s="175">
        <v>199</v>
      </c>
      <c r="D1188" s="117">
        <v>189</v>
      </c>
      <c r="E1188" s="89">
        <v>10</v>
      </c>
      <c r="F1188" s="89">
        <v>56</v>
      </c>
      <c r="G1188" s="89">
        <v>42</v>
      </c>
      <c r="H1188" s="89">
        <v>81</v>
      </c>
      <c r="I1188" s="89">
        <v>0</v>
      </c>
      <c r="J1188" s="169">
        <f t="shared" si="213"/>
        <v>189</v>
      </c>
      <c r="K1188" s="177"/>
      <c r="L1188" s="178"/>
      <c r="S1188" s="40" t="s">
        <v>1479</v>
      </c>
      <c r="T1188" s="38">
        <v>0</v>
      </c>
      <c r="U1188" s="38">
        <v>7</v>
      </c>
      <c r="V1188" s="38">
        <v>2</v>
      </c>
      <c r="W1188" s="38">
        <v>7</v>
      </c>
      <c r="X1188" s="38">
        <v>0</v>
      </c>
      <c r="Y1188" s="9">
        <f t="shared" si="215"/>
        <v>16</v>
      </c>
      <c r="AL1188" s="122" t="s">
        <v>1586</v>
      </c>
      <c r="AM1188" s="123">
        <v>0</v>
      </c>
      <c r="AN1188" s="123">
        <v>0</v>
      </c>
      <c r="AO1188" s="123">
        <v>0</v>
      </c>
      <c r="AP1188" s="123">
        <v>0</v>
      </c>
      <c r="AQ1188" s="123">
        <v>0</v>
      </c>
      <c r="AR1188" s="123">
        <v>415</v>
      </c>
      <c r="AS1188" s="123">
        <v>435</v>
      </c>
      <c r="AT1188" s="171">
        <v>345</v>
      </c>
      <c r="AU1188" s="171">
        <v>433</v>
      </c>
      <c r="AV1188" s="123">
        <v>457</v>
      </c>
      <c r="AW1188" s="123">
        <v>568</v>
      </c>
      <c r="AX1188" s="123">
        <v>453</v>
      </c>
      <c r="AY1188" s="123">
        <v>391</v>
      </c>
      <c r="AZ1188" s="123">
        <v>236</v>
      </c>
      <c r="BA1188" s="123">
        <v>35</v>
      </c>
      <c r="BB1188" s="123">
        <v>44</v>
      </c>
      <c r="BR1188" s="6"/>
      <c r="BV1188" s="6"/>
    </row>
    <row r="1189" spans="1:74" x14ac:dyDescent="0.25">
      <c r="A1189" s="133" t="s">
        <v>183</v>
      </c>
      <c r="B1189" s="133" t="s">
        <v>690</v>
      </c>
      <c r="C1189" s="175">
        <v>16</v>
      </c>
      <c r="D1189" s="117">
        <v>16</v>
      </c>
      <c r="E1189" s="89">
        <v>3</v>
      </c>
      <c r="F1189" s="89">
        <v>11</v>
      </c>
      <c r="G1189" s="89">
        <v>0</v>
      </c>
      <c r="H1189" s="89">
        <v>2</v>
      </c>
      <c r="I1189" s="89">
        <v>0</v>
      </c>
      <c r="J1189" s="169">
        <f t="shared" si="213"/>
        <v>16</v>
      </c>
      <c r="K1189" s="177"/>
      <c r="L1189" s="178"/>
      <c r="S1189" s="9" t="s">
        <v>1480</v>
      </c>
      <c r="T1189" s="20">
        <v>0</v>
      </c>
      <c r="U1189" s="20">
        <v>16</v>
      </c>
      <c r="V1189" s="20">
        <v>2</v>
      </c>
      <c r="W1189" s="20">
        <v>20</v>
      </c>
      <c r="X1189" s="20">
        <v>0</v>
      </c>
      <c r="Y1189" s="9">
        <f t="shared" si="215"/>
        <v>38</v>
      </c>
      <c r="AL1189" s="6" t="s">
        <v>1622</v>
      </c>
      <c r="AM1189" s="62">
        <v>0</v>
      </c>
      <c r="AN1189" s="62">
        <v>0</v>
      </c>
      <c r="AO1189" s="62">
        <v>0</v>
      </c>
      <c r="AP1189" s="62">
        <v>0</v>
      </c>
      <c r="AQ1189" s="62">
        <v>2</v>
      </c>
      <c r="AR1189" s="62">
        <v>15</v>
      </c>
      <c r="AS1189" s="62">
        <v>39</v>
      </c>
      <c r="AT1189" s="61">
        <v>174</v>
      </c>
      <c r="AU1189" s="61">
        <v>257</v>
      </c>
      <c r="AV1189" s="62">
        <v>409</v>
      </c>
      <c r="AW1189" s="62">
        <v>233</v>
      </c>
      <c r="AX1189" s="62">
        <v>203</v>
      </c>
      <c r="AY1189" s="62">
        <v>114</v>
      </c>
      <c r="AZ1189" s="62">
        <v>154</v>
      </c>
      <c r="BA1189" s="62">
        <v>112</v>
      </c>
      <c r="BB1189" s="62">
        <v>124</v>
      </c>
      <c r="BR1189" s="6"/>
      <c r="BV1189" s="6"/>
    </row>
    <row r="1190" spans="1:74" x14ac:dyDescent="0.25">
      <c r="A1190" s="133" t="s">
        <v>183</v>
      </c>
      <c r="B1190" s="133" t="s">
        <v>248</v>
      </c>
      <c r="C1190" s="175">
        <v>4</v>
      </c>
      <c r="D1190" s="117">
        <v>4</v>
      </c>
      <c r="E1190" s="89">
        <v>0</v>
      </c>
      <c r="F1190" s="89">
        <v>1</v>
      </c>
      <c r="G1190" s="89">
        <v>1</v>
      </c>
      <c r="H1190" s="89">
        <v>2</v>
      </c>
      <c r="I1190" s="89">
        <v>0</v>
      </c>
      <c r="J1190" s="169">
        <f t="shared" si="213"/>
        <v>4</v>
      </c>
      <c r="K1190" s="177"/>
      <c r="L1190" s="178"/>
      <c r="S1190" s="40" t="s">
        <v>1481</v>
      </c>
      <c r="T1190" s="38">
        <v>5</v>
      </c>
      <c r="U1190" s="38">
        <v>33</v>
      </c>
      <c r="V1190" s="38">
        <v>5</v>
      </c>
      <c r="W1190" s="38">
        <v>99</v>
      </c>
      <c r="X1190" s="38">
        <v>0</v>
      </c>
      <c r="Y1190" s="9">
        <f t="shared" si="215"/>
        <v>142</v>
      </c>
      <c r="AL1190" s="122" t="s">
        <v>1587</v>
      </c>
      <c r="AM1190" s="123">
        <v>0</v>
      </c>
      <c r="AN1190" s="123">
        <v>0</v>
      </c>
      <c r="AO1190" s="123">
        <v>0</v>
      </c>
      <c r="AP1190" s="123">
        <v>0</v>
      </c>
      <c r="AQ1190" s="123">
        <v>0</v>
      </c>
      <c r="AR1190" s="123">
        <v>0</v>
      </c>
      <c r="AS1190" s="123">
        <v>0</v>
      </c>
      <c r="AT1190" s="123">
        <v>0</v>
      </c>
      <c r="AU1190" s="123">
        <v>0</v>
      </c>
      <c r="AV1190" s="123">
        <v>2</v>
      </c>
      <c r="AW1190" s="123">
        <v>10</v>
      </c>
      <c r="AX1190" s="123">
        <v>51</v>
      </c>
      <c r="AY1190" s="123">
        <v>115</v>
      </c>
      <c r="AZ1190" s="123">
        <v>428</v>
      </c>
      <c r="BA1190" s="123">
        <v>525</v>
      </c>
      <c r="BB1190" s="123">
        <v>467</v>
      </c>
      <c r="BR1190" s="6"/>
      <c r="BV1190" s="6"/>
    </row>
    <row r="1191" spans="1:74" x14ac:dyDescent="0.25">
      <c r="A1191" s="133" t="s">
        <v>183</v>
      </c>
      <c r="B1191" s="133" t="s">
        <v>250</v>
      </c>
      <c r="C1191" s="175">
        <v>322</v>
      </c>
      <c r="D1191" s="117">
        <v>321</v>
      </c>
      <c r="E1191" s="89">
        <v>14</v>
      </c>
      <c r="F1191" s="89">
        <v>62</v>
      </c>
      <c r="G1191" s="89">
        <v>25</v>
      </c>
      <c r="H1191" s="89">
        <v>39</v>
      </c>
      <c r="I1191" s="89">
        <v>181</v>
      </c>
      <c r="J1191" s="183">
        <f t="shared" si="213"/>
        <v>321</v>
      </c>
      <c r="K1191" s="177"/>
      <c r="L1191" s="178">
        <f>SUM(J1187:J1191)</f>
        <v>672</v>
      </c>
      <c r="S1191" s="73"/>
      <c r="T1191" s="16">
        <f>SUM(T1183:T1190)</f>
        <v>5</v>
      </c>
      <c r="U1191" s="16">
        <f>SUM(U1183:U1190)</f>
        <v>57</v>
      </c>
      <c r="V1191" s="16">
        <f>SUM(V1183:V1190)</f>
        <v>9</v>
      </c>
      <c r="W1191" s="16">
        <f>SUM(W1183:W1190)</f>
        <v>126</v>
      </c>
      <c r="X1191" s="16">
        <f>SUM(X1183:X1190)</f>
        <v>0</v>
      </c>
      <c r="Y1191" s="9">
        <f t="shared" si="215"/>
        <v>197</v>
      </c>
      <c r="AL1191" s="6" t="s">
        <v>1631</v>
      </c>
      <c r="AM1191" s="62">
        <v>0</v>
      </c>
      <c r="AN1191" s="62">
        <v>0</v>
      </c>
      <c r="AO1191" s="62">
        <v>0</v>
      </c>
      <c r="AP1191" s="62">
        <v>0</v>
      </c>
      <c r="AQ1191" s="62">
        <v>0</v>
      </c>
      <c r="AR1191" s="62">
        <v>0</v>
      </c>
      <c r="AS1191" s="62">
        <v>0</v>
      </c>
      <c r="AT1191" s="62">
        <v>0</v>
      </c>
      <c r="AU1191" s="62">
        <v>0</v>
      </c>
      <c r="AV1191" s="62">
        <v>1</v>
      </c>
      <c r="AW1191" s="62">
        <v>7</v>
      </c>
      <c r="AX1191" s="62">
        <v>40</v>
      </c>
      <c r="AY1191" s="62">
        <v>42</v>
      </c>
      <c r="AZ1191" s="62">
        <v>161</v>
      </c>
      <c r="BA1191" s="62">
        <v>182</v>
      </c>
      <c r="BB1191" s="62">
        <v>349</v>
      </c>
      <c r="BR1191" s="6"/>
      <c r="BV1191" s="6"/>
    </row>
    <row r="1192" spans="1:74" x14ac:dyDescent="0.25">
      <c r="A1192" s="181" t="s">
        <v>1504</v>
      </c>
      <c r="B1192" s="182"/>
      <c r="C1192" s="184">
        <f t="shared" ref="C1192:J1192" si="216">SUM(C1171:C1191)</f>
        <v>1452</v>
      </c>
      <c r="D1192" s="184">
        <f t="shared" si="216"/>
        <v>1418</v>
      </c>
      <c r="E1192" s="184">
        <f t="shared" si="216"/>
        <v>39</v>
      </c>
      <c r="F1192" s="184">
        <f t="shared" si="216"/>
        <v>234</v>
      </c>
      <c r="G1192" s="184">
        <f t="shared" si="216"/>
        <v>83</v>
      </c>
      <c r="H1192" s="184">
        <f t="shared" si="216"/>
        <v>370</v>
      </c>
      <c r="I1192" s="184">
        <f t="shared" si="216"/>
        <v>692</v>
      </c>
      <c r="J1192" s="184">
        <f t="shared" si="216"/>
        <v>1418</v>
      </c>
      <c r="K1192" s="185"/>
      <c r="L1192" s="185">
        <f>SUM(L1171:L1191)</f>
        <v>1418</v>
      </c>
      <c r="S1192" s="73"/>
      <c r="T1192" s="16"/>
      <c r="U1192" s="16"/>
      <c r="V1192" s="16"/>
      <c r="W1192" s="16"/>
      <c r="X1192" s="16"/>
      <c r="Y1192" s="16"/>
      <c r="AL1192" s="122" t="s">
        <v>1589</v>
      </c>
      <c r="AM1192" s="123">
        <v>0</v>
      </c>
      <c r="AN1192" s="123">
        <v>0</v>
      </c>
      <c r="AO1192" s="123">
        <v>0</v>
      </c>
      <c r="AP1192" s="123">
        <v>0</v>
      </c>
      <c r="AQ1192" s="123">
        <v>0</v>
      </c>
      <c r="AR1192" s="123">
        <v>0</v>
      </c>
      <c r="AS1192" s="123">
        <v>0</v>
      </c>
      <c r="AT1192" s="123">
        <v>0</v>
      </c>
      <c r="AU1192" s="123">
        <v>0</v>
      </c>
      <c r="AV1192" s="123">
        <v>0</v>
      </c>
      <c r="AW1192" s="123">
        <v>0</v>
      </c>
      <c r="AX1192" s="123">
        <v>13</v>
      </c>
      <c r="AY1192" s="123">
        <v>33</v>
      </c>
      <c r="AZ1192" s="123">
        <v>51</v>
      </c>
      <c r="BA1192" s="123">
        <v>28</v>
      </c>
      <c r="BB1192" s="123">
        <v>181</v>
      </c>
      <c r="BR1192" s="6"/>
      <c r="BV1192" s="6"/>
    </row>
    <row r="1193" spans="1:74" x14ac:dyDescent="0.25">
      <c r="S1193" s="9" t="s">
        <v>1507</v>
      </c>
      <c r="T1193" s="9" t="s">
        <v>80</v>
      </c>
      <c r="U1193" s="9" t="s">
        <v>51</v>
      </c>
      <c r="V1193" s="9" t="s">
        <v>97</v>
      </c>
      <c r="W1193" s="9" t="s">
        <v>63</v>
      </c>
      <c r="X1193" s="9" t="s">
        <v>59</v>
      </c>
      <c r="Y1193" s="9" t="s">
        <v>1508</v>
      </c>
      <c r="BR1193" s="6"/>
      <c r="BV1193" s="6"/>
    </row>
    <row r="1194" spans="1:74" x14ac:dyDescent="0.25">
      <c r="F1194" s="111"/>
      <c r="S1194" s="9" t="s">
        <v>1640</v>
      </c>
      <c r="T1194" s="41">
        <v>0</v>
      </c>
      <c r="U1194" s="41">
        <v>1</v>
      </c>
      <c r="V1194" s="45">
        <v>0</v>
      </c>
      <c r="W1194" s="45">
        <v>0</v>
      </c>
      <c r="X1194" s="45">
        <v>0</v>
      </c>
      <c r="Y1194" s="10">
        <f t="shared" ref="Y1194:Y1202" si="217">SUM(T1194:W1194)</f>
        <v>1</v>
      </c>
      <c r="BR1194" s="6"/>
      <c r="BV1194" s="6"/>
    </row>
    <row r="1195" spans="1:74" x14ac:dyDescent="0.25">
      <c r="S1195" s="9" t="s">
        <v>1641</v>
      </c>
      <c r="T1195" s="45">
        <v>0</v>
      </c>
      <c r="U1195" s="45">
        <v>1</v>
      </c>
      <c r="V1195" s="45">
        <v>0</v>
      </c>
      <c r="W1195" s="45">
        <v>0</v>
      </c>
      <c r="X1195" s="45">
        <v>0</v>
      </c>
      <c r="Y1195" s="10">
        <f t="shared" si="217"/>
        <v>1</v>
      </c>
      <c r="BR1195" s="6"/>
      <c r="BV1195" s="6"/>
    </row>
    <row r="1196" spans="1:74" x14ac:dyDescent="0.25">
      <c r="S1196" s="9" t="s">
        <v>1642</v>
      </c>
      <c r="T1196" s="41">
        <v>0</v>
      </c>
      <c r="U1196" s="41">
        <v>1</v>
      </c>
      <c r="V1196" s="45">
        <v>0</v>
      </c>
      <c r="W1196" s="45">
        <v>0</v>
      </c>
      <c r="X1196" s="45">
        <v>0</v>
      </c>
      <c r="Y1196" s="10">
        <f t="shared" si="217"/>
        <v>1</v>
      </c>
      <c r="BR1196" s="6"/>
      <c r="BV1196" s="6"/>
    </row>
    <row r="1197" spans="1:74" x14ac:dyDescent="0.25">
      <c r="S1197" s="9" t="s">
        <v>1477</v>
      </c>
      <c r="T1197" s="20">
        <v>0</v>
      </c>
      <c r="U1197" s="20">
        <v>2</v>
      </c>
      <c r="V1197" s="20">
        <v>0</v>
      </c>
      <c r="W1197" s="20">
        <v>0</v>
      </c>
      <c r="X1197" s="20">
        <v>0</v>
      </c>
      <c r="Y1197" s="10">
        <f t="shared" si="217"/>
        <v>2</v>
      </c>
      <c r="BR1197" s="6"/>
      <c r="BV1197" s="6"/>
    </row>
    <row r="1198" spans="1:74" x14ac:dyDescent="0.25">
      <c r="S1198" s="9" t="s">
        <v>1478</v>
      </c>
      <c r="T1198" s="20">
        <v>0</v>
      </c>
      <c r="U1198" s="20">
        <v>8</v>
      </c>
      <c r="V1198" s="20">
        <v>2</v>
      </c>
      <c r="W1198" s="20">
        <v>9</v>
      </c>
      <c r="X1198" s="20">
        <v>0</v>
      </c>
      <c r="Y1198" s="10">
        <f t="shared" si="217"/>
        <v>19</v>
      </c>
      <c r="BR1198" s="6"/>
      <c r="BV1198" s="6"/>
    </row>
    <row r="1199" spans="1:74" x14ac:dyDescent="0.25">
      <c r="S1199" s="40" t="s">
        <v>1479</v>
      </c>
      <c r="T1199" s="38">
        <v>0</v>
      </c>
      <c r="U1199" s="38">
        <v>12</v>
      </c>
      <c r="V1199" s="38">
        <v>0</v>
      </c>
      <c r="W1199" s="38">
        <v>20</v>
      </c>
      <c r="X1199" s="38">
        <v>44</v>
      </c>
      <c r="Y1199" s="10">
        <f t="shared" si="217"/>
        <v>32</v>
      </c>
      <c r="BR1199" s="6"/>
      <c r="BV1199" s="6"/>
    </row>
    <row r="1200" spans="1:74" x14ac:dyDescent="0.25">
      <c r="S1200" s="9" t="s">
        <v>1480</v>
      </c>
      <c r="T1200" s="18">
        <v>7</v>
      </c>
      <c r="U1200" s="18">
        <v>22</v>
      </c>
      <c r="V1200" s="18">
        <v>4</v>
      </c>
      <c r="W1200" s="18">
        <v>91</v>
      </c>
      <c r="X1200" s="20">
        <v>467</v>
      </c>
      <c r="Y1200" s="10">
        <f t="shared" si="217"/>
        <v>124</v>
      </c>
      <c r="BR1200" s="6"/>
      <c r="BV1200" s="6"/>
    </row>
    <row r="1201" spans="1:74" x14ac:dyDescent="0.25">
      <c r="S1201" s="40" t="s">
        <v>1481</v>
      </c>
      <c r="T1201" s="38">
        <v>27</v>
      </c>
      <c r="U1201" s="38">
        <v>130</v>
      </c>
      <c r="V1201" s="38">
        <v>68</v>
      </c>
      <c r="W1201" s="38">
        <v>124</v>
      </c>
      <c r="X1201" s="38">
        <v>181</v>
      </c>
      <c r="Y1201" s="10">
        <f t="shared" si="217"/>
        <v>349</v>
      </c>
      <c r="BR1201" s="6"/>
      <c r="BV1201" s="6"/>
    </row>
    <row r="1202" spans="1:74" x14ac:dyDescent="0.25">
      <c r="S1202" s="73"/>
      <c r="T1202" s="16">
        <f>SUM(T1194:T1201)</f>
        <v>34</v>
      </c>
      <c r="U1202" s="16">
        <f>SUM(U1194:U1201)</f>
        <v>177</v>
      </c>
      <c r="V1202" s="16">
        <f>SUM(V1194:V1201)</f>
        <v>74</v>
      </c>
      <c r="W1202" s="16">
        <f>SUM(W1194:W1201)</f>
        <v>244</v>
      </c>
      <c r="X1202" s="16">
        <f>SUM(X1194:X1201)</f>
        <v>692</v>
      </c>
      <c r="Y1202" s="10">
        <f t="shared" si="217"/>
        <v>529</v>
      </c>
      <c r="BR1202" s="6"/>
      <c r="BV1202" s="6"/>
    </row>
    <row r="1204" spans="1:74" ht="39.6" x14ac:dyDescent="0.25">
      <c r="A1204" s="31" t="s">
        <v>1555</v>
      </c>
      <c r="B1204" s="31" t="s">
        <v>1492</v>
      </c>
      <c r="C1204" s="31" t="s">
        <v>1468</v>
      </c>
      <c r="D1204" s="31" t="s">
        <v>1493</v>
      </c>
      <c r="E1204" s="31" t="s">
        <v>1494</v>
      </c>
      <c r="F1204" s="31" t="s">
        <v>1495</v>
      </c>
      <c r="G1204" s="31" t="s">
        <v>1496</v>
      </c>
      <c r="H1204" s="31" t="s">
        <v>1497</v>
      </c>
      <c r="I1204" s="31" t="s">
        <v>1498</v>
      </c>
      <c r="J1204" s="32" t="s">
        <v>1501</v>
      </c>
      <c r="K1204" s="21"/>
      <c r="L1204" s="12" t="s">
        <v>1655</v>
      </c>
      <c r="S1204" s="6" t="s">
        <v>1555</v>
      </c>
      <c r="AL1204" s="13" t="s">
        <v>1530</v>
      </c>
      <c r="AM1204" s="61" t="s">
        <v>1555</v>
      </c>
      <c r="AN1204" s="62"/>
      <c r="AO1204" s="62"/>
      <c r="AP1204" s="62"/>
      <c r="BR1204" s="6"/>
      <c r="BV1204" s="6"/>
    </row>
    <row r="1205" spans="1:74" x14ac:dyDescent="0.25">
      <c r="A1205" s="179" t="s">
        <v>174</v>
      </c>
      <c r="B1205" s="179" t="s">
        <v>688</v>
      </c>
      <c r="C1205" s="186">
        <v>1</v>
      </c>
      <c r="D1205" s="174">
        <v>1</v>
      </c>
      <c r="E1205" s="138">
        <v>0</v>
      </c>
      <c r="F1205" s="138">
        <v>1</v>
      </c>
      <c r="G1205" s="138">
        <v>0</v>
      </c>
      <c r="H1205" s="138">
        <v>0</v>
      </c>
      <c r="I1205" s="138">
        <v>0</v>
      </c>
      <c r="J1205" s="168">
        <f t="shared" ref="J1205:J1220" si="218">SUM(E1205:I1205)</f>
        <v>1</v>
      </c>
      <c r="K1205" s="24"/>
      <c r="L1205" s="116"/>
      <c r="S1205" s="9" t="s">
        <v>1503</v>
      </c>
      <c r="T1205" s="9" t="s">
        <v>80</v>
      </c>
      <c r="U1205" s="9" t="s">
        <v>51</v>
      </c>
      <c r="V1205" s="9" t="s">
        <v>97</v>
      </c>
      <c r="W1205" s="9" t="s">
        <v>63</v>
      </c>
      <c r="X1205" s="9" t="s">
        <v>59</v>
      </c>
      <c r="Y1205" s="9" t="s">
        <v>55</v>
      </c>
      <c r="AL1205" s="6" t="s">
        <v>1616</v>
      </c>
      <c r="AM1205" s="62"/>
      <c r="AN1205" s="62"/>
      <c r="AO1205" s="62"/>
      <c r="AP1205" s="62"/>
      <c r="BR1205" s="6"/>
      <c r="BV1205" s="6"/>
    </row>
    <row r="1206" spans="1:74" x14ac:dyDescent="0.25">
      <c r="A1206" s="179" t="s">
        <v>174</v>
      </c>
      <c r="B1206" s="179" t="s">
        <v>690</v>
      </c>
      <c r="C1206" s="187">
        <v>1</v>
      </c>
      <c r="D1206" s="174">
        <v>1</v>
      </c>
      <c r="E1206" s="138">
        <v>0</v>
      </c>
      <c r="F1206" s="138">
        <v>1</v>
      </c>
      <c r="G1206" s="138">
        <v>0</v>
      </c>
      <c r="H1206" s="138">
        <v>0</v>
      </c>
      <c r="I1206" s="138">
        <v>0</v>
      </c>
      <c r="J1206" s="168">
        <f t="shared" si="218"/>
        <v>1</v>
      </c>
      <c r="K1206" s="24"/>
      <c r="L1206" s="116"/>
      <c r="S1206" s="9" t="s">
        <v>1640</v>
      </c>
      <c r="T1206" s="41">
        <v>0</v>
      </c>
      <c r="U1206" s="41">
        <v>0</v>
      </c>
      <c r="V1206" s="45">
        <v>0</v>
      </c>
      <c r="W1206" s="45">
        <v>0</v>
      </c>
      <c r="X1206" s="45">
        <v>0</v>
      </c>
      <c r="Y1206" s="9">
        <f t="shared" ref="Y1206:Y1214" si="219">SUM(T1206:X1206)</f>
        <v>0</v>
      </c>
      <c r="AL1206" s="6" t="s">
        <v>1533</v>
      </c>
      <c r="AM1206" s="62"/>
      <c r="AN1206" s="62"/>
      <c r="AO1206" s="62"/>
      <c r="AP1206" s="62"/>
      <c r="BR1206" s="6"/>
      <c r="BV1206" s="6"/>
    </row>
    <row r="1207" spans="1:74" x14ac:dyDescent="0.25">
      <c r="A1207" s="131" t="s">
        <v>174</v>
      </c>
      <c r="B1207" s="131" t="s">
        <v>248</v>
      </c>
      <c r="C1207" s="188">
        <v>1</v>
      </c>
      <c r="D1207" s="174">
        <v>1</v>
      </c>
      <c r="E1207" s="138">
        <v>0</v>
      </c>
      <c r="F1207" s="138">
        <v>0</v>
      </c>
      <c r="G1207" s="138">
        <v>0</v>
      </c>
      <c r="H1207" s="138">
        <v>1</v>
      </c>
      <c r="I1207" s="138">
        <v>0</v>
      </c>
      <c r="J1207" s="168">
        <f t="shared" si="218"/>
        <v>1</v>
      </c>
      <c r="K1207" s="24"/>
      <c r="L1207" s="116"/>
      <c r="S1207" s="9" t="s">
        <v>1641</v>
      </c>
      <c r="T1207" s="45">
        <v>0</v>
      </c>
      <c r="U1207" s="45">
        <v>0</v>
      </c>
      <c r="V1207" s="45">
        <v>0</v>
      </c>
      <c r="W1207" s="45">
        <v>0</v>
      </c>
      <c r="X1207" s="45">
        <v>0</v>
      </c>
      <c r="Y1207" s="9">
        <f t="shared" si="219"/>
        <v>0</v>
      </c>
      <c r="AM1207" s="62"/>
      <c r="AN1207" s="62"/>
      <c r="AO1207" s="62"/>
      <c r="AP1207" s="62"/>
      <c r="BR1207" s="6"/>
      <c r="BV1207" s="6"/>
    </row>
    <row r="1208" spans="1:74" x14ac:dyDescent="0.25">
      <c r="A1208" s="131" t="s">
        <v>174</v>
      </c>
      <c r="B1208" s="131" t="s">
        <v>250</v>
      </c>
      <c r="C1208" s="188">
        <v>10</v>
      </c>
      <c r="D1208" s="174">
        <v>10</v>
      </c>
      <c r="E1208" s="138">
        <v>0</v>
      </c>
      <c r="F1208" s="138">
        <v>1</v>
      </c>
      <c r="G1208" s="138">
        <v>0</v>
      </c>
      <c r="H1208" s="138">
        <v>9</v>
      </c>
      <c r="I1208" s="138">
        <v>0</v>
      </c>
      <c r="J1208" s="168">
        <f t="shared" si="218"/>
        <v>10</v>
      </c>
      <c r="K1208" s="24"/>
      <c r="L1208" s="116">
        <f>SUM(J1205:J1208)</f>
        <v>13</v>
      </c>
      <c r="S1208" s="9" t="s">
        <v>1642</v>
      </c>
      <c r="T1208" s="41">
        <v>0</v>
      </c>
      <c r="U1208" s="41">
        <v>0</v>
      </c>
      <c r="V1208" s="45">
        <v>0</v>
      </c>
      <c r="W1208" s="45">
        <v>0</v>
      </c>
      <c r="X1208" s="45">
        <v>0</v>
      </c>
      <c r="Y1208" s="9">
        <f t="shared" si="219"/>
        <v>0</v>
      </c>
      <c r="AL1208" s="6" t="s">
        <v>5</v>
      </c>
      <c r="AM1208" s="6" t="s">
        <v>1541</v>
      </c>
      <c r="AN1208" s="6" t="s">
        <v>1542</v>
      </c>
      <c r="AO1208" s="6" t="s">
        <v>1543</v>
      </c>
      <c r="AP1208" s="6" t="s">
        <v>1544</v>
      </c>
      <c r="AQ1208" s="6" t="s">
        <v>1545</v>
      </c>
      <c r="AR1208" s="6" t="s">
        <v>1546</v>
      </c>
      <c r="AS1208" s="6" t="s">
        <v>1547</v>
      </c>
      <c r="AT1208" s="65" t="s">
        <v>1548</v>
      </c>
      <c r="AU1208" s="65" t="s">
        <v>1549</v>
      </c>
      <c r="AV1208" s="6" t="s">
        <v>1550</v>
      </c>
      <c r="AW1208" s="6" t="s">
        <v>1551</v>
      </c>
      <c r="AX1208" s="6" t="s">
        <v>1552</v>
      </c>
      <c r="AY1208" s="6" t="s">
        <v>1553</v>
      </c>
      <c r="AZ1208" s="6" t="s">
        <v>1554</v>
      </c>
      <c r="BA1208" s="6" t="s">
        <v>1555</v>
      </c>
      <c r="BR1208" s="6"/>
      <c r="BV1208" s="6"/>
    </row>
    <row r="1209" spans="1:74" x14ac:dyDescent="0.25">
      <c r="A1209" s="133" t="s">
        <v>177</v>
      </c>
      <c r="B1209" s="133" t="s">
        <v>571</v>
      </c>
      <c r="C1209" s="189">
        <v>9</v>
      </c>
      <c r="D1209" s="175">
        <v>9</v>
      </c>
      <c r="E1209" s="89">
        <v>0</v>
      </c>
      <c r="F1209" s="89">
        <v>1</v>
      </c>
      <c r="G1209" s="89">
        <v>0</v>
      </c>
      <c r="H1209" s="89">
        <v>8</v>
      </c>
      <c r="I1209" s="89">
        <v>0</v>
      </c>
      <c r="J1209" s="169">
        <f t="shared" si="218"/>
        <v>9</v>
      </c>
      <c r="K1209" s="177"/>
      <c r="L1209" s="178"/>
      <c r="S1209" s="9" t="s">
        <v>1477</v>
      </c>
      <c r="T1209" s="20">
        <v>0</v>
      </c>
      <c r="U1209" s="20">
        <v>0</v>
      </c>
      <c r="V1209" s="20">
        <v>0</v>
      </c>
      <c r="W1209" s="20">
        <v>0</v>
      </c>
      <c r="X1209" s="20">
        <v>0</v>
      </c>
      <c r="Y1209" s="9">
        <f t="shared" si="219"/>
        <v>0</v>
      </c>
      <c r="AL1209" s="6" t="s">
        <v>1579</v>
      </c>
      <c r="AM1209" s="62">
        <v>0</v>
      </c>
      <c r="AN1209" s="62">
        <v>0</v>
      </c>
      <c r="AO1209" s="62">
        <v>0</v>
      </c>
      <c r="AP1209" s="62">
        <v>0</v>
      </c>
      <c r="AQ1209" s="62">
        <v>0</v>
      </c>
      <c r="AR1209" s="62">
        <v>0</v>
      </c>
      <c r="AS1209" s="62">
        <v>0</v>
      </c>
      <c r="AT1209" s="61">
        <v>0</v>
      </c>
      <c r="AU1209" s="61">
        <v>0</v>
      </c>
      <c r="AV1209" s="62">
        <v>0</v>
      </c>
      <c r="AW1209" s="62">
        <v>0</v>
      </c>
      <c r="AX1209" s="62">
        <v>0</v>
      </c>
      <c r="AY1209" s="62">
        <v>0</v>
      </c>
      <c r="AZ1209" s="62">
        <v>0</v>
      </c>
      <c r="BA1209" s="62">
        <v>0</v>
      </c>
      <c r="BR1209" s="6"/>
      <c r="BV1209" s="6"/>
    </row>
    <row r="1210" spans="1:74" x14ac:dyDescent="0.25">
      <c r="A1210" s="133" t="s">
        <v>177</v>
      </c>
      <c r="B1210" s="133" t="s">
        <v>688</v>
      </c>
      <c r="C1210" s="189">
        <v>8</v>
      </c>
      <c r="D1210" s="175">
        <v>8</v>
      </c>
      <c r="E1210" s="89">
        <v>0</v>
      </c>
      <c r="F1210" s="89">
        <v>1</v>
      </c>
      <c r="G1210" s="89">
        <v>0</v>
      </c>
      <c r="H1210" s="89">
        <v>0</v>
      </c>
      <c r="I1210" s="89">
        <v>7</v>
      </c>
      <c r="J1210" s="169">
        <f t="shared" si="218"/>
        <v>8</v>
      </c>
      <c r="K1210" s="177"/>
      <c r="L1210" s="178"/>
      <c r="S1210" s="9" t="s">
        <v>1478</v>
      </c>
      <c r="T1210" s="20">
        <v>0</v>
      </c>
      <c r="U1210" s="20">
        <v>3</v>
      </c>
      <c r="V1210" s="20">
        <v>0</v>
      </c>
      <c r="W1210" s="20">
        <v>10</v>
      </c>
      <c r="X1210" s="20">
        <v>0</v>
      </c>
      <c r="Y1210" s="9">
        <f t="shared" si="219"/>
        <v>13</v>
      </c>
      <c r="AL1210" s="6" t="s">
        <v>1580</v>
      </c>
      <c r="AM1210" s="62">
        <v>0</v>
      </c>
      <c r="AN1210" s="62">
        <v>0</v>
      </c>
      <c r="AO1210" s="62">
        <v>0</v>
      </c>
      <c r="AP1210" s="62">
        <v>0</v>
      </c>
      <c r="AQ1210" s="62">
        <v>0</v>
      </c>
      <c r="AR1210" s="62">
        <v>0</v>
      </c>
      <c r="AS1210" s="62">
        <v>0</v>
      </c>
      <c r="AT1210" s="61">
        <v>0</v>
      </c>
      <c r="AU1210" s="61">
        <v>0</v>
      </c>
      <c r="AV1210" s="62">
        <v>0</v>
      </c>
      <c r="AW1210" s="62">
        <v>0</v>
      </c>
      <c r="AX1210" s="62">
        <v>0</v>
      </c>
      <c r="AY1210" s="62">
        <v>0</v>
      </c>
      <c r="AZ1210" s="62">
        <v>0</v>
      </c>
      <c r="BA1210" s="62">
        <v>0</v>
      </c>
      <c r="BR1210" s="6"/>
      <c r="BV1210" s="6"/>
    </row>
    <row r="1211" spans="1:74" x14ac:dyDescent="0.25">
      <c r="A1211" s="133" t="s">
        <v>177</v>
      </c>
      <c r="B1211" s="133" t="s">
        <v>250</v>
      </c>
      <c r="C1211" s="189">
        <v>62</v>
      </c>
      <c r="D1211" s="175">
        <v>55</v>
      </c>
      <c r="E1211" s="89">
        <v>0</v>
      </c>
      <c r="F1211" s="89">
        <v>12</v>
      </c>
      <c r="G1211" s="89">
        <v>1</v>
      </c>
      <c r="H1211" s="89">
        <v>14</v>
      </c>
      <c r="I1211" s="89">
        <v>28</v>
      </c>
      <c r="J1211" s="169">
        <f t="shared" si="218"/>
        <v>55</v>
      </c>
      <c r="K1211" s="177"/>
      <c r="L1211" s="178">
        <f>SUM(J1209:J1211)</f>
        <v>72</v>
      </c>
      <c r="S1211" s="40" t="s">
        <v>1479</v>
      </c>
      <c r="T1211" s="38">
        <v>0</v>
      </c>
      <c r="U1211" s="38">
        <v>14</v>
      </c>
      <c r="V1211" s="38">
        <v>1</v>
      </c>
      <c r="W1211" s="38">
        <v>22</v>
      </c>
      <c r="X1211" s="38">
        <v>35</v>
      </c>
      <c r="Y1211" s="9">
        <f t="shared" si="219"/>
        <v>72</v>
      </c>
      <c r="AL1211" s="6" t="s">
        <v>1581</v>
      </c>
      <c r="AM1211" s="62">
        <v>0</v>
      </c>
      <c r="AN1211" s="62">
        <v>0</v>
      </c>
      <c r="AO1211" s="62">
        <v>0</v>
      </c>
      <c r="AP1211" s="62">
        <v>0</v>
      </c>
      <c r="AQ1211" s="62">
        <v>0</v>
      </c>
      <c r="AR1211" s="62">
        <v>0</v>
      </c>
      <c r="AS1211" s="62">
        <v>0</v>
      </c>
      <c r="AT1211" s="61">
        <v>0</v>
      </c>
      <c r="AU1211" s="61">
        <v>0</v>
      </c>
      <c r="AV1211" s="62">
        <v>0</v>
      </c>
      <c r="AW1211" s="62">
        <v>0</v>
      </c>
      <c r="AX1211" s="62">
        <v>1</v>
      </c>
      <c r="AY1211" s="62">
        <v>0</v>
      </c>
      <c r="AZ1211" s="62">
        <v>0</v>
      </c>
      <c r="BA1211" s="62">
        <v>0</v>
      </c>
      <c r="BR1211" s="6"/>
      <c r="BV1211" s="6"/>
    </row>
    <row r="1212" spans="1:74" x14ac:dyDescent="0.25">
      <c r="A1212" s="179" t="s">
        <v>180</v>
      </c>
      <c r="B1212" s="179" t="s">
        <v>571</v>
      </c>
      <c r="C1212" s="187">
        <v>39</v>
      </c>
      <c r="D1212" s="174">
        <v>33</v>
      </c>
      <c r="E1212" s="138">
        <v>0</v>
      </c>
      <c r="F1212" s="138">
        <v>12</v>
      </c>
      <c r="G1212" s="138">
        <v>1</v>
      </c>
      <c r="H1212" s="138">
        <v>20</v>
      </c>
      <c r="I1212" s="138">
        <v>0</v>
      </c>
      <c r="J1212" s="168">
        <f t="shared" si="218"/>
        <v>33</v>
      </c>
      <c r="K1212" s="24"/>
      <c r="L1212" s="116"/>
      <c r="S1212" s="9" t="s">
        <v>1480</v>
      </c>
      <c r="T1212" s="20">
        <v>8</v>
      </c>
      <c r="U1212" s="20">
        <v>23</v>
      </c>
      <c r="V1212" s="20">
        <v>7</v>
      </c>
      <c r="W1212" s="20">
        <v>107</v>
      </c>
      <c r="X1212" s="20">
        <v>525</v>
      </c>
      <c r="Y1212" s="9">
        <f t="shared" si="219"/>
        <v>670</v>
      </c>
      <c r="AL1212" s="6" t="s">
        <v>1582</v>
      </c>
      <c r="AM1212" s="62">
        <v>0</v>
      </c>
      <c r="AN1212" s="62">
        <v>0</v>
      </c>
      <c r="AO1212" s="62">
        <v>0</v>
      </c>
      <c r="AP1212" s="62">
        <v>0</v>
      </c>
      <c r="AQ1212" s="62">
        <v>0</v>
      </c>
      <c r="AR1212" s="62">
        <v>0</v>
      </c>
      <c r="AS1212" s="62">
        <v>0</v>
      </c>
      <c r="AT1212" s="61">
        <v>0</v>
      </c>
      <c r="AU1212" s="61">
        <v>0</v>
      </c>
      <c r="AV1212" s="62">
        <v>0</v>
      </c>
      <c r="AW1212" s="62">
        <v>0</v>
      </c>
      <c r="AX1212" s="62">
        <v>1</v>
      </c>
      <c r="AY1212" s="62">
        <v>0</v>
      </c>
      <c r="AZ1212" s="62">
        <v>0</v>
      </c>
      <c r="BA1212" s="62">
        <v>0</v>
      </c>
      <c r="BR1212" s="6"/>
      <c r="BV1212" s="6"/>
    </row>
    <row r="1213" spans="1:74" x14ac:dyDescent="0.25">
      <c r="A1213" s="179" t="s">
        <v>180</v>
      </c>
      <c r="B1213" s="179" t="s">
        <v>688</v>
      </c>
      <c r="C1213" s="187">
        <v>83</v>
      </c>
      <c r="D1213" s="174">
        <v>83</v>
      </c>
      <c r="E1213" s="138">
        <v>0</v>
      </c>
      <c r="F1213" s="138">
        <v>1</v>
      </c>
      <c r="G1213" s="138">
        <v>0</v>
      </c>
      <c r="H1213" s="138">
        <v>11</v>
      </c>
      <c r="I1213" s="138">
        <v>71</v>
      </c>
      <c r="J1213" s="168">
        <f t="shared" si="218"/>
        <v>83</v>
      </c>
      <c r="K1213" s="24"/>
      <c r="L1213" s="116"/>
      <c r="S1213" s="40" t="s">
        <v>1481</v>
      </c>
      <c r="T1213" s="38">
        <v>20</v>
      </c>
      <c r="U1213" s="38">
        <v>79</v>
      </c>
      <c r="V1213" s="38">
        <v>25</v>
      </c>
      <c r="W1213" s="38">
        <v>162</v>
      </c>
      <c r="X1213" s="38">
        <v>28</v>
      </c>
      <c r="Y1213" s="9">
        <f t="shared" si="219"/>
        <v>314</v>
      </c>
      <c r="AL1213" s="6" t="s">
        <v>1583</v>
      </c>
      <c r="AM1213" s="62">
        <v>364</v>
      </c>
      <c r="AN1213" s="62">
        <v>349</v>
      </c>
      <c r="AO1213" s="62">
        <v>510</v>
      </c>
      <c r="AP1213" s="62">
        <v>535</v>
      </c>
      <c r="AQ1213" s="62">
        <v>579</v>
      </c>
      <c r="AR1213" s="62">
        <v>91</v>
      </c>
      <c r="AS1213" s="62">
        <v>181</v>
      </c>
      <c r="AT1213" s="61">
        <v>166</v>
      </c>
      <c r="AU1213" s="61">
        <v>123</v>
      </c>
      <c r="AV1213" s="62">
        <v>6</v>
      </c>
      <c r="AW1213" s="62">
        <v>0</v>
      </c>
      <c r="AX1213" s="62">
        <v>1</v>
      </c>
      <c r="AY1213" s="62">
        <v>0</v>
      </c>
      <c r="AZ1213" s="62">
        <v>0</v>
      </c>
      <c r="BA1213" s="62">
        <v>0</v>
      </c>
      <c r="BR1213" s="6"/>
      <c r="BV1213" s="6"/>
    </row>
    <row r="1214" spans="1:74" x14ac:dyDescent="0.25">
      <c r="A1214" s="179" t="s">
        <v>180</v>
      </c>
      <c r="B1214" s="179" t="s">
        <v>690</v>
      </c>
      <c r="C1214" s="187">
        <v>2</v>
      </c>
      <c r="D1214" s="174">
        <v>2</v>
      </c>
      <c r="E1214" s="138">
        <v>0</v>
      </c>
      <c r="F1214" s="138">
        <v>1</v>
      </c>
      <c r="G1214" s="138">
        <v>0</v>
      </c>
      <c r="H1214" s="138">
        <v>1</v>
      </c>
      <c r="I1214" s="138">
        <v>0</v>
      </c>
      <c r="J1214" s="168">
        <f t="shared" si="218"/>
        <v>2</v>
      </c>
      <c r="K1214" s="24"/>
      <c r="L1214" s="116"/>
      <c r="T1214" s="6">
        <f>SUM(T1206:T1213)</f>
        <v>28</v>
      </c>
      <c r="U1214" s="6">
        <f>SUM(U1206:U1213)</f>
        <v>119</v>
      </c>
      <c r="V1214" s="6">
        <f>SUM(V1206:V1213)</f>
        <v>33</v>
      </c>
      <c r="W1214" s="6">
        <f>SUM(W1206:W1213)</f>
        <v>301</v>
      </c>
      <c r="X1214" s="6">
        <f>SUM(X1206:X1213)</f>
        <v>588</v>
      </c>
      <c r="Y1214" s="9">
        <f t="shared" si="219"/>
        <v>1069</v>
      </c>
      <c r="AT1214" s="65"/>
      <c r="AU1214" s="65"/>
      <c r="BR1214" s="6"/>
      <c r="BV1214" s="6"/>
    </row>
    <row r="1215" spans="1:74" x14ac:dyDescent="0.25">
      <c r="A1215" s="179" t="s">
        <v>180</v>
      </c>
      <c r="B1215" s="179" t="s">
        <v>250</v>
      </c>
      <c r="C1215" s="187">
        <v>560</v>
      </c>
      <c r="D1215" s="174">
        <v>552</v>
      </c>
      <c r="E1215" s="138">
        <v>8</v>
      </c>
      <c r="F1215" s="138">
        <v>9</v>
      </c>
      <c r="G1215" s="138">
        <v>6</v>
      </c>
      <c r="H1215" s="138">
        <v>75</v>
      </c>
      <c r="I1215" s="138">
        <v>454</v>
      </c>
      <c r="J1215" s="168">
        <f t="shared" si="218"/>
        <v>552</v>
      </c>
      <c r="K1215" s="24"/>
      <c r="L1215" s="116">
        <f>SUM(J1212:J1215)</f>
        <v>670</v>
      </c>
      <c r="AL1215" s="6" t="s">
        <v>5</v>
      </c>
      <c r="AM1215" s="6" t="s">
        <v>1585</v>
      </c>
      <c r="AN1215" s="6" t="s">
        <v>1542</v>
      </c>
      <c r="AO1215" s="6" t="s">
        <v>1543</v>
      </c>
      <c r="AP1215" s="6" t="s">
        <v>1544</v>
      </c>
      <c r="AQ1215" s="6" t="s">
        <v>1545</v>
      </c>
      <c r="AR1215" s="6" t="s">
        <v>1546</v>
      </c>
      <c r="AS1215" s="6" t="s">
        <v>1547</v>
      </c>
      <c r="AT1215" s="65" t="s">
        <v>1548</v>
      </c>
      <c r="AU1215" s="65" t="s">
        <v>1549</v>
      </c>
      <c r="AV1215" s="6" t="s">
        <v>1550</v>
      </c>
      <c r="AW1215" s="6" t="s">
        <v>1551</v>
      </c>
      <c r="AX1215" s="6" t="s">
        <v>1552</v>
      </c>
      <c r="AY1215" s="6" t="s">
        <v>1553</v>
      </c>
      <c r="AZ1215" s="6" t="s">
        <v>1554</v>
      </c>
      <c r="BA1215" s="6" t="s">
        <v>1555</v>
      </c>
      <c r="BR1215" s="6"/>
      <c r="BV1215" s="6"/>
    </row>
    <row r="1216" spans="1:74" x14ac:dyDescent="0.25">
      <c r="A1216" s="133" t="s">
        <v>183</v>
      </c>
      <c r="B1216" s="133" t="s">
        <v>571</v>
      </c>
      <c r="C1216" s="189">
        <v>115</v>
      </c>
      <c r="D1216" s="175">
        <v>104</v>
      </c>
      <c r="E1216" s="89">
        <v>1</v>
      </c>
      <c r="F1216" s="89">
        <v>18</v>
      </c>
      <c r="G1216" s="89">
        <v>3</v>
      </c>
      <c r="H1216" s="89">
        <v>82</v>
      </c>
      <c r="I1216" s="89">
        <v>0</v>
      </c>
      <c r="J1216" s="169">
        <f t="shared" si="218"/>
        <v>104</v>
      </c>
      <c r="K1216" s="177"/>
      <c r="L1216" s="178"/>
      <c r="S1216" s="9" t="s">
        <v>1505</v>
      </c>
      <c r="T1216" s="9" t="s">
        <v>80</v>
      </c>
      <c r="U1216" s="9" t="s">
        <v>51</v>
      </c>
      <c r="V1216" s="9" t="s">
        <v>97</v>
      </c>
      <c r="W1216" s="9" t="s">
        <v>63</v>
      </c>
      <c r="X1216" s="9" t="s">
        <v>59</v>
      </c>
      <c r="Y1216" s="9" t="s">
        <v>55</v>
      </c>
      <c r="AL1216" s="6" t="s">
        <v>1599</v>
      </c>
      <c r="AM1216" s="62">
        <v>3</v>
      </c>
      <c r="AN1216" s="62">
        <v>0</v>
      </c>
      <c r="AO1216" s="62">
        <v>1</v>
      </c>
      <c r="AP1216" s="62">
        <v>1</v>
      </c>
      <c r="AQ1216" s="62">
        <v>1</v>
      </c>
      <c r="AR1216" s="62">
        <v>0</v>
      </c>
      <c r="AS1216" s="62">
        <v>0</v>
      </c>
      <c r="AT1216" s="61">
        <v>0</v>
      </c>
      <c r="AU1216" s="61">
        <v>0</v>
      </c>
      <c r="AV1216" s="62">
        <v>1</v>
      </c>
      <c r="AW1216" s="62">
        <v>2</v>
      </c>
      <c r="AX1216" s="62">
        <v>1</v>
      </c>
      <c r="AY1216" s="62">
        <v>1</v>
      </c>
      <c r="AZ1216" s="62">
        <v>0</v>
      </c>
      <c r="BA1216" s="62">
        <v>0</v>
      </c>
      <c r="BR1216" s="6"/>
      <c r="BV1216" s="6"/>
    </row>
    <row r="1217" spans="1:74" x14ac:dyDescent="0.25">
      <c r="A1217" s="133" t="s">
        <v>183</v>
      </c>
      <c r="B1217" s="133" t="s">
        <v>688</v>
      </c>
      <c r="C1217" s="189">
        <v>130</v>
      </c>
      <c r="D1217" s="175">
        <v>116</v>
      </c>
      <c r="E1217" s="89">
        <v>13</v>
      </c>
      <c r="F1217" s="89">
        <v>44</v>
      </c>
      <c r="G1217" s="89">
        <v>12</v>
      </c>
      <c r="H1217" s="89">
        <v>47</v>
      </c>
      <c r="I1217" s="89">
        <v>0</v>
      </c>
      <c r="J1217" s="169">
        <f t="shared" si="218"/>
        <v>116</v>
      </c>
      <c r="K1217" s="177"/>
      <c r="L1217" s="178"/>
      <c r="S1217" s="9" t="s">
        <v>1640</v>
      </c>
      <c r="T1217" s="41">
        <v>0</v>
      </c>
      <c r="U1217" s="41">
        <v>0</v>
      </c>
      <c r="V1217" s="45">
        <v>0</v>
      </c>
      <c r="W1217" s="45">
        <v>0</v>
      </c>
      <c r="X1217" s="45">
        <v>0</v>
      </c>
      <c r="Y1217" s="9">
        <f t="shared" ref="Y1217:Y1225" si="220">SUM(T1217:X1217)</f>
        <v>0</v>
      </c>
      <c r="AL1217" s="6" t="s">
        <v>1600</v>
      </c>
      <c r="AM1217" s="62">
        <v>3</v>
      </c>
      <c r="AN1217" s="62">
        <v>3</v>
      </c>
      <c r="AO1217" s="62">
        <v>1</v>
      </c>
      <c r="AP1217" s="62">
        <v>1</v>
      </c>
      <c r="AQ1217" s="62">
        <v>1</v>
      </c>
      <c r="AR1217" s="62">
        <v>0</v>
      </c>
      <c r="AS1217" s="62">
        <v>0</v>
      </c>
      <c r="AT1217" s="61">
        <v>0</v>
      </c>
      <c r="AU1217" s="61">
        <v>1</v>
      </c>
      <c r="AV1217" s="62">
        <v>1</v>
      </c>
      <c r="AW1217" s="62">
        <v>0</v>
      </c>
      <c r="AX1217" s="62">
        <v>0</v>
      </c>
      <c r="AY1217" s="62">
        <v>1</v>
      </c>
      <c r="AZ1217" s="62">
        <v>0</v>
      </c>
      <c r="BA1217" s="62">
        <v>0</v>
      </c>
      <c r="BR1217" s="6"/>
      <c r="BV1217" s="6"/>
    </row>
    <row r="1218" spans="1:74" x14ac:dyDescent="0.25">
      <c r="A1218" s="133" t="s">
        <v>183</v>
      </c>
      <c r="B1218" s="133" t="s">
        <v>690</v>
      </c>
      <c r="C1218" s="189">
        <v>4</v>
      </c>
      <c r="D1218" s="175">
        <v>2</v>
      </c>
      <c r="E1218" s="89">
        <v>0</v>
      </c>
      <c r="F1218" s="89">
        <v>1</v>
      </c>
      <c r="G1218" s="89">
        <v>0</v>
      </c>
      <c r="H1218" s="89">
        <v>1</v>
      </c>
      <c r="I1218" s="89">
        <v>0</v>
      </c>
      <c r="J1218" s="169">
        <f t="shared" si="218"/>
        <v>2</v>
      </c>
      <c r="K1218" s="177"/>
      <c r="L1218" s="178"/>
      <c r="S1218" s="9" t="s">
        <v>1641</v>
      </c>
      <c r="T1218" s="45">
        <v>0</v>
      </c>
      <c r="U1218" s="45">
        <v>0</v>
      </c>
      <c r="V1218" s="45">
        <v>0</v>
      </c>
      <c r="W1218" s="45">
        <v>0</v>
      </c>
      <c r="X1218" s="45">
        <v>0</v>
      </c>
      <c r="Y1218" s="9">
        <f t="shared" si="220"/>
        <v>0</v>
      </c>
      <c r="AL1218" s="6" t="s">
        <v>1601</v>
      </c>
      <c r="AM1218" s="62">
        <v>10</v>
      </c>
      <c r="AN1218" s="62">
        <v>3</v>
      </c>
      <c r="AO1218" s="62">
        <v>5</v>
      </c>
      <c r="AP1218" s="62">
        <v>3</v>
      </c>
      <c r="AQ1218" s="62">
        <v>2</v>
      </c>
      <c r="AR1218" s="62">
        <v>0</v>
      </c>
      <c r="AS1218" s="62">
        <v>0</v>
      </c>
      <c r="AT1218" s="61">
        <v>0</v>
      </c>
      <c r="AU1218" s="61">
        <v>1</v>
      </c>
      <c r="AV1218" s="62">
        <v>1</v>
      </c>
      <c r="AW1218" s="62">
        <v>0</v>
      </c>
      <c r="AX1218" s="62">
        <v>0</v>
      </c>
      <c r="AY1218" s="62">
        <v>1</v>
      </c>
      <c r="AZ1218" s="62">
        <v>0</v>
      </c>
      <c r="BA1218" s="62">
        <v>0</v>
      </c>
      <c r="BR1218" s="6"/>
      <c r="BV1218" s="6"/>
    </row>
    <row r="1219" spans="1:74" x14ac:dyDescent="0.25">
      <c r="A1219" s="133" t="s">
        <v>183</v>
      </c>
      <c r="B1219" s="133" t="s">
        <v>248</v>
      </c>
      <c r="C1219" s="189">
        <v>1</v>
      </c>
      <c r="D1219" s="175">
        <v>1</v>
      </c>
      <c r="E1219" s="89">
        <v>0</v>
      </c>
      <c r="F1219" s="89">
        <v>0</v>
      </c>
      <c r="G1219" s="89">
        <v>0</v>
      </c>
      <c r="H1219" s="89">
        <v>1</v>
      </c>
      <c r="I1219" s="89">
        <v>0</v>
      </c>
      <c r="J1219" s="169">
        <f t="shared" si="218"/>
        <v>1</v>
      </c>
      <c r="K1219" s="177"/>
      <c r="L1219" s="178"/>
      <c r="S1219" s="9" t="s">
        <v>1642</v>
      </c>
      <c r="T1219" s="41">
        <v>0</v>
      </c>
      <c r="U1219" s="41">
        <v>0</v>
      </c>
      <c r="V1219" s="45">
        <v>0</v>
      </c>
      <c r="W1219" s="45">
        <v>0</v>
      </c>
      <c r="X1219" s="45">
        <v>0</v>
      </c>
      <c r="Y1219" s="9">
        <f t="shared" si="220"/>
        <v>0</v>
      </c>
      <c r="AL1219" s="6" t="s">
        <v>1603</v>
      </c>
      <c r="AM1219" s="62">
        <v>51</v>
      </c>
      <c r="AN1219" s="62">
        <v>46</v>
      </c>
      <c r="AO1219" s="62">
        <v>37</v>
      </c>
      <c r="AP1219" s="62">
        <v>28</v>
      </c>
      <c r="AQ1219" s="62">
        <v>23</v>
      </c>
      <c r="AR1219" s="62">
        <v>12</v>
      </c>
      <c r="AS1219" s="62">
        <v>18</v>
      </c>
      <c r="AT1219" s="61">
        <v>8</v>
      </c>
      <c r="AU1219" s="61">
        <v>10</v>
      </c>
      <c r="AV1219" s="62">
        <v>4</v>
      </c>
      <c r="AW1219" s="62">
        <v>1</v>
      </c>
      <c r="AX1219" s="62">
        <v>5</v>
      </c>
      <c r="AY1219" s="62">
        <v>3</v>
      </c>
      <c r="AZ1219" s="62">
        <v>0</v>
      </c>
      <c r="BA1219" s="62">
        <v>0</v>
      </c>
      <c r="BR1219" s="6"/>
      <c r="BV1219" s="6"/>
    </row>
    <row r="1220" spans="1:74" x14ac:dyDescent="0.25">
      <c r="A1220" s="133" t="s">
        <v>183</v>
      </c>
      <c r="B1220" s="133" t="s">
        <v>250</v>
      </c>
      <c r="C1220" s="183">
        <v>98</v>
      </c>
      <c r="D1220" s="175">
        <v>91</v>
      </c>
      <c r="E1220" s="89">
        <v>6</v>
      </c>
      <c r="F1220" s="89">
        <v>16</v>
      </c>
      <c r="G1220" s="89">
        <v>10</v>
      </c>
      <c r="H1220" s="89">
        <v>31</v>
      </c>
      <c r="I1220" s="89">
        <v>28</v>
      </c>
      <c r="J1220" s="183">
        <f t="shared" si="218"/>
        <v>91</v>
      </c>
      <c r="K1220" s="177"/>
      <c r="L1220" s="178">
        <f>SUM(J1216:J1220)</f>
        <v>314</v>
      </c>
      <c r="S1220" s="9" t="s">
        <v>1477</v>
      </c>
      <c r="T1220" s="20">
        <v>0</v>
      </c>
      <c r="U1220" s="20">
        <v>0</v>
      </c>
      <c r="V1220" s="20">
        <v>0</v>
      </c>
      <c r="W1220" s="20">
        <v>0</v>
      </c>
      <c r="X1220" s="20">
        <v>0</v>
      </c>
      <c r="Y1220" s="9">
        <f t="shared" si="220"/>
        <v>0</v>
      </c>
      <c r="AL1220" s="6" t="s">
        <v>1620</v>
      </c>
      <c r="AM1220" s="62">
        <v>713</v>
      </c>
      <c r="AN1220" s="62">
        <v>352</v>
      </c>
      <c r="AO1220" s="62">
        <v>266</v>
      </c>
      <c r="AP1220" s="62">
        <v>249</v>
      </c>
      <c r="AQ1220" s="62">
        <v>156</v>
      </c>
      <c r="AR1220" s="62">
        <v>84</v>
      </c>
      <c r="AS1220" s="62">
        <v>62</v>
      </c>
      <c r="AT1220" s="61">
        <v>82</v>
      </c>
      <c r="AU1220" s="61">
        <v>42</v>
      </c>
      <c r="AV1220" s="62">
        <v>52</v>
      </c>
      <c r="AW1220" s="62">
        <v>37</v>
      </c>
      <c r="AX1220" s="62">
        <v>17</v>
      </c>
      <c r="AY1220" s="62">
        <v>19</v>
      </c>
      <c r="AZ1220" s="62">
        <v>37</v>
      </c>
      <c r="BA1220" s="62">
        <v>13</v>
      </c>
      <c r="BR1220" s="6"/>
      <c r="BV1220" s="6"/>
    </row>
    <row r="1221" spans="1:74" x14ac:dyDescent="0.25">
      <c r="A1221" s="181" t="s">
        <v>1504</v>
      </c>
      <c r="B1221" s="182"/>
      <c r="C1221" s="184">
        <f t="shared" ref="C1221:J1221" si="221">SUM(C1205:C1220)</f>
        <v>1124</v>
      </c>
      <c r="D1221" s="184">
        <f t="shared" si="221"/>
        <v>1069</v>
      </c>
      <c r="E1221" s="184">
        <f t="shared" si="221"/>
        <v>28</v>
      </c>
      <c r="F1221" s="184">
        <f t="shared" si="221"/>
        <v>119</v>
      </c>
      <c r="G1221" s="184">
        <f t="shared" si="221"/>
        <v>33</v>
      </c>
      <c r="H1221" s="184">
        <f t="shared" si="221"/>
        <v>301</v>
      </c>
      <c r="I1221" s="184">
        <f t="shared" si="221"/>
        <v>588</v>
      </c>
      <c r="J1221" s="184">
        <f t="shared" si="221"/>
        <v>1069</v>
      </c>
      <c r="K1221" s="185"/>
      <c r="L1221" s="185">
        <f>SUM(L1205:L1220)</f>
        <v>1069</v>
      </c>
      <c r="S1221" s="9" t="s">
        <v>1478</v>
      </c>
      <c r="T1221" s="20">
        <v>0</v>
      </c>
      <c r="U1221" s="20">
        <v>0</v>
      </c>
      <c r="V1221" s="20">
        <v>0</v>
      </c>
      <c r="W1221" s="20">
        <v>0</v>
      </c>
      <c r="X1221" s="20">
        <v>0</v>
      </c>
      <c r="Y1221" s="9">
        <f t="shared" si="220"/>
        <v>0</v>
      </c>
      <c r="AL1221" s="6" t="s">
        <v>1583</v>
      </c>
      <c r="AM1221" s="62">
        <v>364</v>
      </c>
      <c r="AN1221" s="62">
        <v>349</v>
      </c>
      <c r="AO1221" s="62">
        <v>510</v>
      </c>
      <c r="AP1221" s="62">
        <v>535</v>
      </c>
      <c r="AQ1221" s="62">
        <v>579</v>
      </c>
      <c r="AR1221" s="62">
        <v>91</v>
      </c>
      <c r="AS1221" s="62">
        <v>181</v>
      </c>
      <c r="AT1221" s="61">
        <v>166</v>
      </c>
      <c r="AU1221" s="61">
        <v>123</v>
      </c>
      <c r="AV1221" s="62">
        <v>6</v>
      </c>
      <c r="AW1221" s="62">
        <v>0</v>
      </c>
      <c r="AX1221" s="62">
        <v>1</v>
      </c>
      <c r="AY1221" s="62">
        <v>0</v>
      </c>
      <c r="AZ1221" s="62">
        <v>0</v>
      </c>
      <c r="BA1221" s="62">
        <v>0</v>
      </c>
      <c r="BR1221" s="6"/>
      <c r="BV1221" s="6"/>
    </row>
    <row r="1222" spans="1:74" x14ac:dyDescent="0.25">
      <c r="A1222" s="165"/>
      <c r="B1222" s="190"/>
      <c r="C1222" s="191"/>
      <c r="D1222" s="191"/>
      <c r="E1222" s="191"/>
      <c r="F1222" s="191"/>
      <c r="G1222" s="191"/>
      <c r="H1222" s="191"/>
      <c r="I1222" s="191"/>
      <c r="J1222" s="191"/>
      <c r="K1222" s="140"/>
      <c r="L1222" s="140"/>
      <c r="S1222" s="40" t="s">
        <v>1479</v>
      </c>
      <c r="T1222" s="38">
        <v>0</v>
      </c>
      <c r="U1222" s="38">
        <v>1</v>
      </c>
      <c r="V1222" s="38">
        <v>0</v>
      </c>
      <c r="W1222" s="38">
        <v>8</v>
      </c>
      <c r="X1222" s="38">
        <v>0</v>
      </c>
      <c r="Y1222" s="9">
        <f t="shared" si="220"/>
        <v>9</v>
      </c>
      <c r="AL1222" s="6" t="s">
        <v>1621</v>
      </c>
      <c r="AM1222" s="62">
        <v>1</v>
      </c>
      <c r="AN1222" s="62">
        <v>28</v>
      </c>
      <c r="AO1222" s="62">
        <v>72</v>
      </c>
      <c r="AP1222" s="62">
        <v>273</v>
      </c>
      <c r="AQ1222" s="62">
        <v>355</v>
      </c>
      <c r="AR1222" s="62">
        <v>161</v>
      </c>
      <c r="AS1222" s="62">
        <v>145</v>
      </c>
      <c r="AT1222" s="61">
        <v>92</v>
      </c>
      <c r="AU1222" s="61">
        <v>72</v>
      </c>
      <c r="AV1222" s="62">
        <v>60</v>
      </c>
      <c r="AW1222" s="62">
        <v>43</v>
      </c>
      <c r="AX1222" s="62">
        <v>40</v>
      </c>
      <c r="AY1222" s="62">
        <v>31</v>
      </c>
      <c r="AZ1222" s="62">
        <v>39</v>
      </c>
      <c r="BA1222" s="62">
        <v>28</v>
      </c>
      <c r="BR1222" s="6"/>
      <c r="BV1222" s="6"/>
    </row>
    <row r="1223" spans="1:74" x14ac:dyDescent="0.25">
      <c r="A1223" s="73"/>
      <c r="B1223" s="73"/>
      <c r="C1223" s="73"/>
      <c r="D1223" s="73"/>
      <c r="E1223" s="73"/>
      <c r="F1223" s="73"/>
      <c r="G1223" s="73"/>
      <c r="H1223" s="73"/>
      <c r="I1223" s="73"/>
      <c r="J1223" s="73"/>
      <c r="K1223" s="73"/>
      <c r="L1223" s="73"/>
      <c r="S1223" s="9" t="s">
        <v>1480</v>
      </c>
      <c r="T1223" s="20">
        <v>0</v>
      </c>
      <c r="U1223" s="20">
        <v>12</v>
      </c>
      <c r="V1223" s="20">
        <v>1</v>
      </c>
      <c r="W1223" s="20">
        <v>20</v>
      </c>
      <c r="X1223" s="20">
        <v>0</v>
      </c>
      <c r="Y1223" s="9">
        <f t="shared" si="220"/>
        <v>33</v>
      </c>
      <c r="AL1223" s="122" t="s">
        <v>1586</v>
      </c>
      <c r="AM1223" s="123">
        <v>0</v>
      </c>
      <c r="AN1223" s="123">
        <v>0</v>
      </c>
      <c r="AO1223" s="123">
        <v>0</v>
      </c>
      <c r="AP1223" s="123">
        <v>0</v>
      </c>
      <c r="AQ1223" s="123">
        <v>0</v>
      </c>
      <c r="AR1223" s="123">
        <v>415</v>
      </c>
      <c r="AS1223" s="123">
        <v>435</v>
      </c>
      <c r="AT1223" s="171">
        <v>345</v>
      </c>
      <c r="AU1223" s="171">
        <v>433</v>
      </c>
      <c r="AV1223" s="123">
        <v>457</v>
      </c>
      <c r="AW1223" s="123">
        <v>568</v>
      </c>
      <c r="AX1223" s="123">
        <v>453</v>
      </c>
      <c r="AY1223" s="123">
        <v>391</v>
      </c>
      <c r="AZ1223" s="123">
        <v>236</v>
      </c>
      <c r="BA1223" s="123">
        <v>35</v>
      </c>
      <c r="BR1223" s="6"/>
      <c r="BV1223" s="6"/>
    </row>
    <row r="1224" spans="1:74" x14ac:dyDescent="0.25">
      <c r="S1224" s="40" t="s">
        <v>1481</v>
      </c>
      <c r="T1224" s="38">
        <v>1</v>
      </c>
      <c r="U1224" s="38">
        <v>18</v>
      </c>
      <c r="V1224" s="38">
        <v>3</v>
      </c>
      <c r="W1224" s="38">
        <v>82</v>
      </c>
      <c r="X1224" s="38">
        <v>0</v>
      </c>
      <c r="Y1224" s="9">
        <f t="shared" si="220"/>
        <v>104</v>
      </c>
      <c r="AL1224" s="6" t="s">
        <v>1622</v>
      </c>
      <c r="AM1224" s="62">
        <v>0</v>
      </c>
      <c r="AN1224" s="62">
        <v>0</v>
      </c>
      <c r="AO1224" s="62">
        <v>0</v>
      </c>
      <c r="AP1224" s="62">
        <v>0</v>
      </c>
      <c r="AQ1224" s="62">
        <v>2</v>
      </c>
      <c r="AR1224" s="62">
        <v>15</v>
      </c>
      <c r="AS1224" s="62">
        <v>39</v>
      </c>
      <c r="AT1224" s="61">
        <v>174</v>
      </c>
      <c r="AU1224" s="61">
        <v>257</v>
      </c>
      <c r="AV1224" s="62">
        <v>409</v>
      </c>
      <c r="AW1224" s="62">
        <v>233</v>
      </c>
      <c r="AX1224" s="62">
        <v>203</v>
      </c>
      <c r="AY1224" s="62">
        <v>114</v>
      </c>
      <c r="AZ1224" s="62">
        <v>154</v>
      </c>
      <c r="BA1224" s="62">
        <v>112</v>
      </c>
      <c r="BR1224" s="6"/>
      <c r="BV1224" s="6"/>
    </row>
    <row r="1225" spans="1:74" x14ac:dyDescent="0.25">
      <c r="S1225" s="73"/>
      <c r="T1225" s="16">
        <f>SUM(T1217:T1224)</f>
        <v>1</v>
      </c>
      <c r="U1225" s="16">
        <f>SUM(U1217:U1224)</f>
        <v>31</v>
      </c>
      <c r="V1225" s="16">
        <f>SUM(V1217:V1224)</f>
        <v>4</v>
      </c>
      <c r="W1225" s="16">
        <f>SUM(W1217:W1224)</f>
        <v>110</v>
      </c>
      <c r="X1225" s="16">
        <f>SUM(X1217:X1224)</f>
        <v>0</v>
      </c>
      <c r="Y1225" s="9">
        <f t="shared" si="220"/>
        <v>146</v>
      </c>
      <c r="AL1225" s="122" t="s">
        <v>1587</v>
      </c>
      <c r="AM1225" s="123">
        <v>0</v>
      </c>
      <c r="AN1225" s="123">
        <v>0</v>
      </c>
      <c r="AO1225" s="123">
        <v>0</v>
      </c>
      <c r="AP1225" s="123">
        <v>0</v>
      </c>
      <c r="AQ1225" s="123">
        <v>0</v>
      </c>
      <c r="AR1225" s="123">
        <v>0</v>
      </c>
      <c r="AS1225" s="123">
        <v>0</v>
      </c>
      <c r="AT1225" s="123">
        <v>0</v>
      </c>
      <c r="AU1225" s="123">
        <v>0</v>
      </c>
      <c r="AV1225" s="123">
        <v>2</v>
      </c>
      <c r="AW1225" s="123">
        <v>10</v>
      </c>
      <c r="AX1225" s="123">
        <v>51</v>
      </c>
      <c r="AY1225" s="123">
        <v>115</v>
      </c>
      <c r="AZ1225" s="123">
        <v>428</v>
      </c>
      <c r="BA1225" s="123">
        <v>525</v>
      </c>
      <c r="BR1225" s="6"/>
      <c r="BV1225" s="6"/>
    </row>
    <row r="1226" spans="1:74" x14ac:dyDescent="0.25">
      <c r="S1226" s="73"/>
      <c r="T1226" s="16"/>
      <c r="U1226" s="16"/>
      <c r="V1226" s="16"/>
      <c r="W1226" s="16"/>
      <c r="X1226" s="16"/>
      <c r="Y1226" s="16"/>
      <c r="AL1226" s="6" t="s">
        <v>1631</v>
      </c>
      <c r="AM1226" s="62">
        <v>0</v>
      </c>
      <c r="AN1226" s="62">
        <v>0</v>
      </c>
      <c r="AO1226" s="62">
        <v>0</v>
      </c>
      <c r="AP1226" s="62">
        <v>0</v>
      </c>
      <c r="AQ1226" s="62">
        <v>0</v>
      </c>
      <c r="AR1226" s="62">
        <v>0</v>
      </c>
      <c r="AS1226" s="62">
        <v>0</v>
      </c>
      <c r="AT1226" s="62">
        <v>0</v>
      </c>
      <c r="AU1226" s="62">
        <v>0</v>
      </c>
      <c r="AV1226" s="62">
        <v>1</v>
      </c>
      <c r="AW1226" s="62">
        <v>7</v>
      </c>
      <c r="AX1226" s="62">
        <v>40</v>
      </c>
      <c r="AY1226" s="62">
        <v>42</v>
      </c>
      <c r="AZ1226" s="62">
        <v>161</v>
      </c>
      <c r="BA1226" s="62">
        <v>182</v>
      </c>
      <c r="BR1226" s="6"/>
      <c r="BV1226" s="6"/>
    </row>
    <row r="1227" spans="1:74" x14ac:dyDescent="0.25">
      <c r="S1227" s="9" t="s">
        <v>1507</v>
      </c>
      <c r="T1227" s="9" t="s">
        <v>80</v>
      </c>
      <c r="U1227" s="9" t="s">
        <v>51</v>
      </c>
      <c r="V1227" s="9" t="s">
        <v>97</v>
      </c>
      <c r="W1227" s="9" t="s">
        <v>63</v>
      </c>
      <c r="X1227" s="9" t="s">
        <v>59</v>
      </c>
      <c r="Y1227" s="9" t="s">
        <v>1508</v>
      </c>
      <c r="AL1227" s="122" t="s">
        <v>1589</v>
      </c>
      <c r="AM1227" s="123">
        <v>0</v>
      </c>
      <c r="AN1227" s="123">
        <v>0</v>
      </c>
      <c r="AO1227" s="123">
        <v>0</v>
      </c>
      <c r="AP1227" s="123">
        <v>0</v>
      </c>
      <c r="AQ1227" s="123">
        <v>0</v>
      </c>
      <c r="AR1227" s="123">
        <v>0</v>
      </c>
      <c r="AS1227" s="123">
        <v>0</v>
      </c>
      <c r="AT1227" s="123">
        <v>0</v>
      </c>
      <c r="AU1227" s="123">
        <v>0</v>
      </c>
      <c r="AV1227" s="123">
        <v>0</v>
      </c>
      <c r="AW1227" s="123">
        <v>0</v>
      </c>
      <c r="AX1227" s="123">
        <v>13</v>
      </c>
      <c r="AY1227" s="123">
        <v>33</v>
      </c>
      <c r="AZ1227" s="123">
        <v>51</v>
      </c>
      <c r="BA1227" s="123">
        <v>28</v>
      </c>
      <c r="BR1227" s="6"/>
      <c r="BV1227" s="6"/>
    </row>
    <row r="1228" spans="1:74" x14ac:dyDescent="0.25">
      <c r="S1228" s="9" t="s">
        <v>1640</v>
      </c>
      <c r="T1228" s="41">
        <v>0</v>
      </c>
      <c r="U1228" s="41">
        <v>0</v>
      </c>
      <c r="V1228" s="45">
        <v>0</v>
      </c>
      <c r="W1228" s="45">
        <v>0</v>
      </c>
      <c r="X1228" s="45">
        <v>0</v>
      </c>
      <c r="Y1228" s="10">
        <f t="shared" ref="Y1228:Y1236" si="222">SUM(T1228:W1228)</f>
        <v>0</v>
      </c>
      <c r="BR1228" s="6"/>
      <c r="BV1228" s="6"/>
    </row>
    <row r="1229" spans="1:74" x14ac:dyDescent="0.25">
      <c r="S1229" s="9" t="s">
        <v>1641</v>
      </c>
      <c r="T1229" s="45">
        <v>0</v>
      </c>
      <c r="U1229" s="45">
        <v>0</v>
      </c>
      <c r="V1229" s="45">
        <v>0</v>
      </c>
      <c r="W1229" s="45">
        <v>0</v>
      </c>
      <c r="X1229" s="45">
        <v>0</v>
      </c>
      <c r="Y1229" s="10">
        <f t="shared" si="222"/>
        <v>0</v>
      </c>
      <c r="BR1229" s="6"/>
      <c r="BV1229" s="6"/>
    </row>
    <row r="1230" spans="1:74" x14ac:dyDescent="0.25">
      <c r="S1230" s="9" t="s">
        <v>1642</v>
      </c>
      <c r="T1230" s="41">
        <v>0</v>
      </c>
      <c r="U1230" s="41">
        <v>0</v>
      </c>
      <c r="V1230" s="45">
        <v>0</v>
      </c>
      <c r="W1230" s="45">
        <v>0</v>
      </c>
      <c r="X1230" s="45">
        <v>0</v>
      </c>
      <c r="Y1230" s="10">
        <f t="shared" si="222"/>
        <v>0</v>
      </c>
      <c r="BR1230" s="6"/>
      <c r="BV1230" s="6"/>
    </row>
    <row r="1231" spans="1:74" x14ac:dyDescent="0.25">
      <c r="S1231" s="9" t="s">
        <v>1477</v>
      </c>
      <c r="T1231" s="20">
        <v>0</v>
      </c>
      <c r="U1231" s="20">
        <v>0</v>
      </c>
      <c r="V1231" s="20">
        <v>0</v>
      </c>
      <c r="W1231" s="20">
        <v>0</v>
      </c>
      <c r="X1231" s="20">
        <v>0</v>
      </c>
      <c r="Y1231" s="10">
        <f t="shared" si="222"/>
        <v>0</v>
      </c>
      <c r="BR1231" s="6"/>
      <c r="BV1231" s="6"/>
    </row>
    <row r="1232" spans="1:74" x14ac:dyDescent="0.25">
      <c r="S1232" s="9" t="s">
        <v>1478</v>
      </c>
      <c r="T1232" s="20">
        <v>0</v>
      </c>
      <c r="U1232" s="20">
        <v>3</v>
      </c>
      <c r="V1232" s="20">
        <v>0</v>
      </c>
      <c r="W1232" s="20">
        <v>10</v>
      </c>
      <c r="X1232" s="20">
        <v>0</v>
      </c>
      <c r="Y1232" s="10">
        <f t="shared" si="222"/>
        <v>13</v>
      </c>
      <c r="BR1232" s="6"/>
      <c r="BV1232" s="6"/>
    </row>
    <row r="1233" spans="1:74" x14ac:dyDescent="0.25">
      <c r="S1233" s="40" t="s">
        <v>1479</v>
      </c>
      <c r="T1233" s="38">
        <v>0</v>
      </c>
      <c r="U1233" s="38">
        <v>13</v>
      </c>
      <c r="V1233" s="38">
        <v>1</v>
      </c>
      <c r="W1233" s="38">
        <v>14</v>
      </c>
      <c r="X1233" s="38">
        <v>35</v>
      </c>
      <c r="Y1233" s="10">
        <f t="shared" si="222"/>
        <v>28</v>
      </c>
      <c r="BR1233" s="6"/>
      <c r="BV1233" s="6"/>
    </row>
    <row r="1234" spans="1:74" x14ac:dyDescent="0.25">
      <c r="S1234" s="9" t="s">
        <v>1480</v>
      </c>
      <c r="T1234" s="18">
        <v>8</v>
      </c>
      <c r="U1234" s="18">
        <v>11</v>
      </c>
      <c r="V1234" s="18">
        <v>6</v>
      </c>
      <c r="W1234" s="18">
        <v>87</v>
      </c>
      <c r="X1234" s="20">
        <v>525</v>
      </c>
      <c r="Y1234" s="10">
        <f t="shared" si="222"/>
        <v>112</v>
      </c>
      <c r="BR1234" s="6"/>
      <c r="BV1234" s="6"/>
    </row>
    <row r="1235" spans="1:74" x14ac:dyDescent="0.25">
      <c r="S1235" s="40" t="s">
        <v>1481</v>
      </c>
      <c r="T1235" s="38">
        <v>19</v>
      </c>
      <c r="U1235" s="38">
        <v>61</v>
      </c>
      <c r="V1235" s="38">
        <v>22</v>
      </c>
      <c r="W1235" s="38">
        <v>80</v>
      </c>
      <c r="X1235" s="38">
        <v>28</v>
      </c>
      <c r="Y1235" s="10">
        <f t="shared" si="222"/>
        <v>182</v>
      </c>
      <c r="BR1235" s="6"/>
      <c r="BV1235" s="6"/>
    </row>
    <row r="1236" spans="1:74" x14ac:dyDescent="0.25">
      <c r="S1236" s="73"/>
      <c r="T1236" s="16">
        <f>SUM(T1228:T1235)</f>
        <v>27</v>
      </c>
      <c r="U1236" s="16">
        <f>SUM(U1228:U1235)</f>
        <v>88</v>
      </c>
      <c r="V1236" s="16">
        <f>SUM(V1228:V1235)</f>
        <v>29</v>
      </c>
      <c r="W1236" s="16">
        <f>SUM(W1228:W1235)</f>
        <v>191</v>
      </c>
      <c r="X1236" s="16">
        <f>SUM(X1228:X1235)</f>
        <v>588</v>
      </c>
      <c r="Y1236" s="10">
        <f t="shared" si="222"/>
        <v>335</v>
      </c>
      <c r="BR1236" s="6"/>
      <c r="BV1236" s="6"/>
    </row>
    <row r="1241" spans="1:74" ht="39.6" x14ac:dyDescent="0.25">
      <c r="A1241" s="31" t="s">
        <v>1554</v>
      </c>
      <c r="B1241" s="31" t="s">
        <v>1492</v>
      </c>
      <c r="C1241" s="31" t="s">
        <v>1468</v>
      </c>
      <c r="D1241" s="31" t="s">
        <v>1493</v>
      </c>
      <c r="E1241" s="31" t="s">
        <v>1494</v>
      </c>
      <c r="F1241" s="31" t="s">
        <v>1495</v>
      </c>
      <c r="G1241" s="31" t="s">
        <v>1496</v>
      </c>
      <c r="H1241" s="31" t="s">
        <v>1497</v>
      </c>
      <c r="I1241" s="31" t="s">
        <v>1498</v>
      </c>
      <c r="J1241" s="32" t="s">
        <v>1501</v>
      </c>
      <c r="K1241" s="21"/>
      <c r="L1241" s="12" t="s">
        <v>1656</v>
      </c>
      <c r="S1241" s="6" t="s">
        <v>1554</v>
      </c>
      <c r="BR1241" s="6"/>
      <c r="BV1241" s="6"/>
    </row>
    <row r="1242" spans="1:74" ht="26.4" x14ac:dyDescent="0.25">
      <c r="A1242" s="179" t="s">
        <v>174</v>
      </c>
      <c r="B1242" s="179" t="s">
        <v>688</v>
      </c>
      <c r="C1242" s="192">
        <v>4</v>
      </c>
      <c r="D1242" s="193">
        <v>4</v>
      </c>
      <c r="E1242" s="194">
        <v>0</v>
      </c>
      <c r="F1242" s="194">
        <v>1</v>
      </c>
      <c r="G1242" s="194">
        <v>0</v>
      </c>
      <c r="H1242" s="194">
        <v>3</v>
      </c>
      <c r="I1242" s="194">
        <v>0</v>
      </c>
      <c r="J1242" s="168">
        <f t="shared" ref="J1242:J1256" si="223">SUM(E1242:I1242)</f>
        <v>4</v>
      </c>
      <c r="K1242" s="24"/>
      <c r="L1242" s="116"/>
      <c r="S1242" s="9" t="s">
        <v>1503</v>
      </c>
      <c r="T1242" s="9" t="s">
        <v>80</v>
      </c>
      <c r="U1242" s="9" t="s">
        <v>51</v>
      </c>
      <c r="V1242" s="9" t="s">
        <v>97</v>
      </c>
      <c r="W1242" s="9" t="s">
        <v>63</v>
      </c>
      <c r="X1242" s="9" t="s">
        <v>59</v>
      </c>
      <c r="Y1242" s="9" t="s">
        <v>55</v>
      </c>
      <c r="AL1242" s="13" t="s">
        <v>1530</v>
      </c>
      <c r="AM1242" s="61" t="s">
        <v>1554</v>
      </c>
      <c r="AN1242" s="62"/>
      <c r="AO1242" s="62"/>
      <c r="AP1242" s="62"/>
      <c r="BR1242" s="6"/>
      <c r="BV1242" s="6"/>
    </row>
    <row r="1243" spans="1:74" x14ac:dyDescent="0.25">
      <c r="A1243" s="179" t="s">
        <v>174</v>
      </c>
      <c r="B1243" s="179" t="s">
        <v>250</v>
      </c>
      <c r="C1243" s="194">
        <v>35</v>
      </c>
      <c r="D1243" s="193">
        <v>33</v>
      </c>
      <c r="E1243" s="194">
        <v>0</v>
      </c>
      <c r="F1243" s="194">
        <v>8</v>
      </c>
      <c r="G1243" s="194">
        <v>0</v>
      </c>
      <c r="H1243" s="194">
        <v>25</v>
      </c>
      <c r="I1243" s="194">
        <v>0</v>
      </c>
      <c r="J1243" s="168">
        <f t="shared" si="223"/>
        <v>33</v>
      </c>
      <c r="K1243" s="24"/>
      <c r="L1243" s="116">
        <v>37</v>
      </c>
      <c r="S1243" s="9" t="s">
        <v>1640</v>
      </c>
      <c r="T1243" s="41">
        <v>0</v>
      </c>
      <c r="U1243" s="41">
        <v>0</v>
      </c>
      <c r="V1243" s="45">
        <v>0</v>
      </c>
      <c r="W1243" s="45">
        <v>0</v>
      </c>
      <c r="X1243" s="45">
        <v>0</v>
      </c>
      <c r="Y1243" s="9">
        <f t="shared" ref="Y1243:Y1251" si="224">SUM(T1243:X1243)</f>
        <v>0</v>
      </c>
      <c r="AL1243" s="6" t="s">
        <v>1616</v>
      </c>
      <c r="AM1243" s="62"/>
      <c r="AN1243" s="62"/>
      <c r="AO1243" s="62"/>
      <c r="AP1243" s="62"/>
      <c r="BR1243" s="6"/>
      <c r="BV1243" s="6"/>
    </row>
    <row r="1244" spans="1:74" x14ac:dyDescent="0.25">
      <c r="A1244" s="133" t="s">
        <v>177</v>
      </c>
      <c r="B1244" s="133" t="s">
        <v>571</v>
      </c>
      <c r="C1244" s="183">
        <v>36</v>
      </c>
      <c r="D1244" s="195">
        <v>34</v>
      </c>
      <c r="E1244" s="183">
        <v>0</v>
      </c>
      <c r="F1244" s="183">
        <v>9</v>
      </c>
      <c r="G1244" s="183">
        <v>0</v>
      </c>
      <c r="H1244" s="183">
        <v>25</v>
      </c>
      <c r="I1244" s="183">
        <v>0</v>
      </c>
      <c r="J1244" s="169">
        <f t="shared" si="223"/>
        <v>34</v>
      </c>
      <c r="K1244" s="177"/>
      <c r="L1244" s="178"/>
      <c r="S1244" s="9" t="s">
        <v>1641</v>
      </c>
      <c r="T1244" s="45">
        <v>0</v>
      </c>
      <c r="U1244" s="45">
        <v>0</v>
      </c>
      <c r="V1244" s="45">
        <v>0</v>
      </c>
      <c r="W1244" s="45">
        <v>0</v>
      </c>
      <c r="X1244" s="45">
        <v>0</v>
      </c>
      <c r="Y1244" s="9">
        <f t="shared" si="224"/>
        <v>0</v>
      </c>
      <c r="AL1244" s="6" t="s">
        <v>1533</v>
      </c>
      <c r="AM1244" s="62"/>
      <c r="AN1244" s="62"/>
      <c r="AO1244" s="62"/>
      <c r="AP1244" s="62"/>
      <c r="BR1244" s="6"/>
      <c r="BV1244" s="6"/>
    </row>
    <row r="1245" spans="1:74" x14ac:dyDescent="0.25">
      <c r="A1245" s="133" t="s">
        <v>177</v>
      </c>
      <c r="B1245" s="133" t="s">
        <v>688</v>
      </c>
      <c r="C1245" s="183">
        <v>69</v>
      </c>
      <c r="D1245" s="195">
        <v>69</v>
      </c>
      <c r="E1245" s="183">
        <v>0</v>
      </c>
      <c r="F1245" s="183">
        <v>0</v>
      </c>
      <c r="G1245" s="183">
        <v>0</v>
      </c>
      <c r="H1245" s="183">
        <v>1</v>
      </c>
      <c r="I1245" s="183">
        <v>68</v>
      </c>
      <c r="J1245" s="169">
        <f t="shared" si="223"/>
        <v>69</v>
      </c>
      <c r="K1245" s="177"/>
      <c r="L1245" s="178"/>
      <c r="S1245" s="9" t="s">
        <v>1642</v>
      </c>
      <c r="T1245" s="41">
        <v>0</v>
      </c>
      <c r="U1245" s="41">
        <v>0</v>
      </c>
      <c r="V1245" s="45">
        <v>0</v>
      </c>
      <c r="W1245" s="45">
        <v>0</v>
      </c>
      <c r="X1245" s="45">
        <v>0</v>
      </c>
      <c r="Y1245" s="9">
        <f t="shared" si="224"/>
        <v>0</v>
      </c>
      <c r="AM1245" s="62"/>
      <c r="AN1245" s="62"/>
      <c r="AO1245" s="62"/>
      <c r="AP1245" s="62"/>
      <c r="BR1245" s="6"/>
      <c r="BV1245" s="6"/>
    </row>
    <row r="1246" spans="1:74" x14ac:dyDescent="0.25">
      <c r="A1246" s="133" t="s">
        <v>177</v>
      </c>
      <c r="B1246" s="133" t="s">
        <v>250</v>
      </c>
      <c r="C1246" s="183">
        <v>222</v>
      </c>
      <c r="D1246" s="195">
        <v>206</v>
      </c>
      <c r="E1246" s="183">
        <v>0</v>
      </c>
      <c r="F1246" s="183">
        <v>9</v>
      </c>
      <c r="G1246" s="183">
        <v>0</v>
      </c>
      <c r="H1246" s="183">
        <v>29</v>
      </c>
      <c r="I1246" s="183">
        <v>168</v>
      </c>
      <c r="J1246" s="169">
        <f t="shared" si="223"/>
        <v>206</v>
      </c>
      <c r="K1246" s="177"/>
      <c r="L1246" s="178">
        <f>SUM(J1244:J1246)</f>
        <v>309</v>
      </c>
      <c r="S1246" s="9" t="s">
        <v>1477</v>
      </c>
      <c r="T1246" s="20">
        <v>0</v>
      </c>
      <c r="U1246" s="20">
        <v>0</v>
      </c>
      <c r="V1246" s="20">
        <v>0</v>
      </c>
      <c r="W1246" s="20">
        <v>0</v>
      </c>
      <c r="X1246" s="20">
        <v>0</v>
      </c>
      <c r="Y1246" s="9">
        <f t="shared" si="224"/>
        <v>0</v>
      </c>
      <c r="AL1246" s="6" t="s">
        <v>5</v>
      </c>
      <c r="AM1246" s="6" t="s">
        <v>1541</v>
      </c>
      <c r="AN1246" s="6" t="s">
        <v>1542</v>
      </c>
      <c r="AO1246" s="6" t="s">
        <v>1543</v>
      </c>
      <c r="AP1246" s="6" t="s">
        <v>1544</v>
      </c>
      <c r="AQ1246" s="6" t="s">
        <v>1545</v>
      </c>
      <c r="AR1246" s="6" t="s">
        <v>1546</v>
      </c>
      <c r="AS1246" s="6" t="s">
        <v>1547</v>
      </c>
      <c r="AT1246" s="65" t="s">
        <v>1548</v>
      </c>
      <c r="AU1246" s="65" t="s">
        <v>1549</v>
      </c>
      <c r="AV1246" s="6" t="s">
        <v>1550</v>
      </c>
      <c r="AW1246" s="6" t="s">
        <v>1551</v>
      </c>
      <c r="AX1246" s="6" t="s">
        <v>1552</v>
      </c>
      <c r="AY1246" s="6" t="s">
        <v>1553</v>
      </c>
      <c r="AZ1246" s="6" t="s">
        <v>1554</v>
      </c>
      <c r="BR1246" s="6"/>
      <c r="BV1246" s="6"/>
    </row>
    <row r="1247" spans="1:74" x14ac:dyDescent="0.25">
      <c r="A1247" s="179" t="s">
        <v>180</v>
      </c>
      <c r="B1247" s="179" t="s">
        <v>571</v>
      </c>
      <c r="C1247" s="194">
        <v>79</v>
      </c>
      <c r="D1247" s="193">
        <v>64</v>
      </c>
      <c r="E1247" s="194">
        <v>0</v>
      </c>
      <c r="F1247" s="194">
        <v>17</v>
      </c>
      <c r="G1247" s="194">
        <v>0</v>
      </c>
      <c r="H1247" s="194">
        <v>47</v>
      </c>
      <c r="I1247" s="194">
        <v>0</v>
      </c>
      <c r="J1247" s="168">
        <f t="shared" si="223"/>
        <v>64</v>
      </c>
      <c r="K1247" s="24"/>
      <c r="L1247" s="116"/>
      <c r="S1247" s="9" t="s">
        <v>1478</v>
      </c>
      <c r="T1247" s="20">
        <v>0</v>
      </c>
      <c r="U1247" s="20">
        <v>9</v>
      </c>
      <c r="V1247" s="20">
        <v>0</v>
      </c>
      <c r="W1247" s="20">
        <v>28</v>
      </c>
      <c r="X1247" s="20">
        <v>0</v>
      </c>
      <c r="Y1247" s="9">
        <f t="shared" si="224"/>
        <v>37</v>
      </c>
      <c r="AL1247" s="6" t="s">
        <v>1579</v>
      </c>
      <c r="AM1247" s="62">
        <v>0</v>
      </c>
      <c r="AN1247" s="62">
        <v>0</v>
      </c>
      <c r="AO1247" s="62">
        <v>0</v>
      </c>
      <c r="AP1247" s="62">
        <v>0</v>
      </c>
      <c r="AQ1247" s="62">
        <v>0</v>
      </c>
      <c r="AR1247" s="62">
        <v>0</v>
      </c>
      <c r="AS1247" s="62">
        <v>0</v>
      </c>
      <c r="AT1247" s="61">
        <v>0</v>
      </c>
      <c r="AU1247" s="61">
        <v>0</v>
      </c>
      <c r="AV1247" s="62">
        <v>0</v>
      </c>
      <c r="AW1247" s="62">
        <v>0</v>
      </c>
      <c r="AX1247" s="62">
        <v>0</v>
      </c>
      <c r="AY1247" s="62">
        <v>0</v>
      </c>
      <c r="AZ1247" s="62">
        <v>0</v>
      </c>
      <c r="BR1247" s="6"/>
      <c r="BV1247" s="6"/>
    </row>
    <row r="1248" spans="1:74" x14ac:dyDescent="0.25">
      <c r="A1248" s="179" t="s">
        <v>180</v>
      </c>
      <c r="B1248" s="179" t="s">
        <v>688</v>
      </c>
      <c r="C1248" s="194">
        <v>14</v>
      </c>
      <c r="D1248" s="193">
        <v>14</v>
      </c>
      <c r="E1248" s="194">
        <v>0</v>
      </c>
      <c r="F1248" s="194">
        <v>1</v>
      </c>
      <c r="G1248" s="194">
        <v>0</v>
      </c>
      <c r="H1248" s="194">
        <v>13</v>
      </c>
      <c r="I1248" s="194">
        <v>0</v>
      </c>
      <c r="J1248" s="168">
        <f t="shared" si="223"/>
        <v>14</v>
      </c>
      <c r="K1248" s="24"/>
      <c r="L1248" s="116"/>
      <c r="S1248" s="40" t="s">
        <v>1479</v>
      </c>
      <c r="T1248" s="38">
        <v>0</v>
      </c>
      <c r="U1248" s="38">
        <v>18</v>
      </c>
      <c r="V1248" s="38">
        <v>0</v>
      </c>
      <c r="W1248" s="38">
        <v>55</v>
      </c>
      <c r="X1248" s="38">
        <v>236</v>
      </c>
      <c r="Y1248" s="9">
        <f t="shared" si="224"/>
        <v>309</v>
      </c>
      <c r="AL1248" s="6" t="s">
        <v>1580</v>
      </c>
      <c r="AM1248" s="62">
        <v>0</v>
      </c>
      <c r="AN1248" s="62">
        <v>0</v>
      </c>
      <c r="AO1248" s="62">
        <v>0</v>
      </c>
      <c r="AP1248" s="62">
        <v>0</v>
      </c>
      <c r="AQ1248" s="62">
        <v>0</v>
      </c>
      <c r="AR1248" s="62">
        <v>0</v>
      </c>
      <c r="AS1248" s="62">
        <v>0</v>
      </c>
      <c r="AT1248" s="61">
        <v>0</v>
      </c>
      <c r="AU1248" s="61">
        <v>0</v>
      </c>
      <c r="AV1248" s="62">
        <v>0</v>
      </c>
      <c r="AW1248" s="62">
        <v>0</v>
      </c>
      <c r="AX1248" s="62">
        <v>0</v>
      </c>
      <c r="AY1248" s="62">
        <v>0</v>
      </c>
      <c r="AZ1248" s="62">
        <v>0</v>
      </c>
      <c r="BR1248" s="6"/>
      <c r="BV1248" s="6"/>
    </row>
    <row r="1249" spans="1:74" x14ac:dyDescent="0.25">
      <c r="A1249" s="179" t="s">
        <v>180</v>
      </c>
      <c r="B1249" s="179" t="s">
        <v>690</v>
      </c>
      <c r="C1249" s="194">
        <v>7</v>
      </c>
      <c r="D1249" s="193">
        <v>5</v>
      </c>
      <c r="E1249" s="194">
        <v>0</v>
      </c>
      <c r="F1249" s="194">
        <v>2</v>
      </c>
      <c r="G1249" s="194">
        <v>3</v>
      </c>
      <c r="H1249" s="194">
        <v>0</v>
      </c>
      <c r="I1249" s="194">
        <v>0</v>
      </c>
      <c r="J1249" s="168">
        <f t="shared" si="223"/>
        <v>5</v>
      </c>
      <c r="K1249" s="24"/>
      <c r="L1249" s="116"/>
      <c r="S1249" s="9" t="s">
        <v>1480</v>
      </c>
      <c r="T1249" s="20">
        <v>8</v>
      </c>
      <c r="U1249" s="20">
        <v>39</v>
      </c>
      <c r="V1249" s="20">
        <v>14</v>
      </c>
      <c r="W1249" s="20">
        <v>157</v>
      </c>
      <c r="X1249" s="20">
        <v>428</v>
      </c>
      <c r="Y1249" s="9">
        <f t="shared" si="224"/>
        <v>646</v>
      </c>
      <c r="AL1249" s="6" t="s">
        <v>1581</v>
      </c>
      <c r="AM1249" s="62">
        <v>0</v>
      </c>
      <c r="AN1249" s="62">
        <v>0</v>
      </c>
      <c r="AO1249" s="62">
        <v>0</v>
      </c>
      <c r="AP1249" s="62">
        <v>0</v>
      </c>
      <c r="AQ1249" s="62">
        <v>0</v>
      </c>
      <c r="AR1249" s="62">
        <v>0</v>
      </c>
      <c r="AS1249" s="62">
        <v>0</v>
      </c>
      <c r="AT1249" s="61">
        <v>0</v>
      </c>
      <c r="AU1249" s="61">
        <v>0</v>
      </c>
      <c r="AV1249" s="62">
        <v>0</v>
      </c>
      <c r="AW1249" s="62">
        <v>0</v>
      </c>
      <c r="AX1249" s="62">
        <v>1</v>
      </c>
      <c r="AY1249" s="62">
        <v>0</v>
      </c>
      <c r="AZ1249" s="62">
        <v>0</v>
      </c>
      <c r="BR1249" s="6"/>
      <c r="BV1249" s="6"/>
    </row>
    <row r="1250" spans="1:74" x14ac:dyDescent="0.25">
      <c r="A1250" s="179" t="s">
        <v>180</v>
      </c>
      <c r="B1250" s="179" t="s">
        <v>248</v>
      </c>
      <c r="C1250" s="194">
        <v>2</v>
      </c>
      <c r="D1250" s="193">
        <v>2</v>
      </c>
      <c r="E1250" s="194">
        <v>0</v>
      </c>
      <c r="F1250" s="194">
        <v>1</v>
      </c>
      <c r="G1250" s="194">
        <v>0</v>
      </c>
      <c r="H1250" s="194">
        <v>1</v>
      </c>
      <c r="I1250" s="194">
        <v>0</v>
      </c>
      <c r="J1250" s="168">
        <f t="shared" si="223"/>
        <v>2</v>
      </c>
      <c r="K1250" s="24"/>
      <c r="L1250" s="116"/>
      <c r="S1250" s="40" t="s">
        <v>1481</v>
      </c>
      <c r="T1250" s="38">
        <v>6</v>
      </c>
      <c r="U1250" s="38">
        <v>49</v>
      </c>
      <c r="V1250" s="38">
        <v>34</v>
      </c>
      <c r="W1250" s="38">
        <v>220</v>
      </c>
      <c r="X1250" s="38">
        <v>51</v>
      </c>
      <c r="Y1250" s="9">
        <f t="shared" si="224"/>
        <v>360</v>
      </c>
      <c r="AL1250" s="6" t="s">
        <v>1582</v>
      </c>
      <c r="AM1250" s="62">
        <v>0</v>
      </c>
      <c r="AN1250" s="62">
        <v>0</v>
      </c>
      <c r="AO1250" s="62">
        <v>0</v>
      </c>
      <c r="AP1250" s="62">
        <v>0</v>
      </c>
      <c r="AQ1250" s="62">
        <v>0</v>
      </c>
      <c r="AR1250" s="62">
        <v>0</v>
      </c>
      <c r="AS1250" s="62">
        <v>0</v>
      </c>
      <c r="AT1250" s="61">
        <v>0</v>
      </c>
      <c r="AU1250" s="61">
        <v>0</v>
      </c>
      <c r="AV1250" s="62">
        <v>0</v>
      </c>
      <c r="AW1250" s="62">
        <v>0</v>
      </c>
      <c r="AX1250" s="62">
        <v>1</v>
      </c>
      <c r="AY1250" s="62">
        <v>0</v>
      </c>
      <c r="AZ1250" s="62">
        <v>0</v>
      </c>
      <c r="BR1250" s="6"/>
      <c r="BV1250" s="6"/>
    </row>
    <row r="1251" spans="1:74" x14ac:dyDescent="0.25">
      <c r="A1251" s="179" t="s">
        <v>180</v>
      </c>
      <c r="B1251" s="179" t="s">
        <v>250</v>
      </c>
      <c r="C1251" s="194">
        <v>563</v>
      </c>
      <c r="D1251" s="193">
        <v>561</v>
      </c>
      <c r="E1251" s="194">
        <v>8</v>
      </c>
      <c r="F1251" s="194">
        <v>18</v>
      </c>
      <c r="G1251" s="194">
        <v>11</v>
      </c>
      <c r="H1251" s="194">
        <v>96</v>
      </c>
      <c r="I1251" s="194">
        <v>428</v>
      </c>
      <c r="J1251" s="168">
        <f t="shared" si="223"/>
        <v>561</v>
      </c>
      <c r="K1251" s="24"/>
      <c r="L1251" s="116">
        <f>SUM(J1247:J1251)</f>
        <v>646</v>
      </c>
      <c r="T1251" s="6">
        <f>SUM(T1243:T1250)</f>
        <v>14</v>
      </c>
      <c r="U1251" s="6">
        <f>SUM(U1243:U1250)</f>
        <v>115</v>
      </c>
      <c r="V1251" s="6">
        <f>SUM(V1243:V1250)</f>
        <v>48</v>
      </c>
      <c r="W1251" s="6">
        <f>SUM(W1243:W1250)</f>
        <v>460</v>
      </c>
      <c r="X1251" s="6">
        <f>SUM(X1243:X1250)</f>
        <v>715</v>
      </c>
      <c r="Y1251" s="9">
        <f t="shared" si="224"/>
        <v>1352</v>
      </c>
      <c r="AL1251" s="6" t="s">
        <v>1583</v>
      </c>
      <c r="AM1251" s="62">
        <v>364</v>
      </c>
      <c r="AN1251" s="62">
        <v>349</v>
      </c>
      <c r="AO1251" s="62">
        <v>510</v>
      </c>
      <c r="AP1251" s="62">
        <v>535</v>
      </c>
      <c r="AQ1251" s="62">
        <v>579</v>
      </c>
      <c r="AR1251" s="62">
        <v>91</v>
      </c>
      <c r="AS1251" s="62">
        <v>181</v>
      </c>
      <c r="AT1251" s="61">
        <v>166</v>
      </c>
      <c r="AU1251" s="61">
        <v>123</v>
      </c>
      <c r="AV1251" s="62">
        <v>6</v>
      </c>
      <c r="AW1251" s="62">
        <v>0</v>
      </c>
      <c r="AX1251" s="62">
        <v>1</v>
      </c>
      <c r="AY1251" s="62">
        <v>0</v>
      </c>
      <c r="AZ1251" s="62">
        <v>0</v>
      </c>
      <c r="BR1251" s="6"/>
      <c r="BV1251" s="6"/>
    </row>
    <row r="1252" spans="1:74" x14ac:dyDescent="0.25">
      <c r="A1252" s="133" t="s">
        <v>183</v>
      </c>
      <c r="B1252" s="133" t="s">
        <v>571</v>
      </c>
      <c r="C1252" s="183">
        <v>157</v>
      </c>
      <c r="D1252" s="195">
        <v>148</v>
      </c>
      <c r="E1252" s="183">
        <v>0</v>
      </c>
      <c r="F1252" s="183">
        <v>19</v>
      </c>
      <c r="G1252" s="183">
        <v>5</v>
      </c>
      <c r="H1252" s="183">
        <v>124</v>
      </c>
      <c r="I1252" s="183">
        <v>0</v>
      </c>
      <c r="J1252" s="169">
        <f t="shared" si="223"/>
        <v>148</v>
      </c>
      <c r="K1252" s="177"/>
      <c r="L1252" s="178"/>
      <c r="AT1252" s="65"/>
      <c r="AU1252" s="65"/>
      <c r="BR1252" s="6"/>
      <c r="BV1252" s="6"/>
    </row>
    <row r="1253" spans="1:74" x14ac:dyDescent="0.25">
      <c r="A1253" s="133" t="s">
        <v>183</v>
      </c>
      <c r="B1253" s="133" t="s">
        <v>688</v>
      </c>
      <c r="C1253" s="183">
        <v>110</v>
      </c>
      <c r="D1253" s="195">
        <v>101</v>
      </c>
      <c r="E1253" s="183">
        <v>0</v>
      </c>
      <c r="F1253" s="183">
        <v>14</v>
      </c>
      <c r="G1253" s="183">
        <v>13</v>
      </c>
      <c r="H1253" s="183">
        <v>74</v>
      </c>
      <c r="I1253" s="183">
        <v>0</v>
      </c>
      <c r="J1253" s="169">
        <f t="shared" si="223"/>
        <v>101</v>
      </c>
      <c r="K1253" s="177"/>
      <c r="L1253" s="178"/>
      <c r="S1253" s="9" t="s">
        <v>1505</v>
      </c>
      <c r="T1253" s="9" t="s">
        <v>80</v>
      </c>
      <c r="U1253" s="9" t="s">
        <v>51</v>
      </c>
      <c r="V1253" s="9" t="s">
        <v>97</v>
      </c>
      <c r="W1253" s="9" t="s">
        <v>63</v>
      </c>
      <c r="X1253" s="9" t="s">
        <v>59</v>
      </c>
      <c r="Y1253" s="9" t="s">
        <v>55</v>
      </c>
      <c r="AL1253" s="6" t="s">
        <v>5</v>
      </c>
      <c r="AM1253" s="6" t="s">
        <v>1585</v>
      </c>
      <c r="AN1253" s="6" t="s">
        <v>1542</v>
      </c>
      <c r="AO1253" s="6" t="s">
        <v>1543</v>
      </c>
      <c r="AP1253" s="6" t="s">
        <v>1544</v>
      </c>
      <c r="AQ1253" s="6" t="s">
        <v>1545</v>
      </c>
      <c r="AR1253" s="6" t="s">
        <v>1546</v>
      </c>
      <c r="AS1253" s="6" t="s">
        <v>1547</v>
      </c>
      <c r="AT1253" s="65" t="s">
        <v>1548</v>
      </c>
      <c r="AU1253" s="65" t="s">
        <v>1549</v>
      </c>
      <c r="AV1253" s="6" t="s">
        <v>1550</v>
      </c>
      <c r="AW1253" s="6" t="s">
        <v>1551</v>
      </c>
      <c r="AX1253" s="6" t="s">
        <v>1552</v>
      </c>
      <c r="AY1253" s="6" t="s">
        <v>1553</v>
      </c>
      <c r="AZ1253" s="6" t="s">
        <v>1554</v>
      </c>
      <c r="BR1253" s="6"/>
      <c r="BV1253" s="6"/>
    </row>
    <row r="1254" spans="1:74" x14ac:dyDescent="0.25">
      <c r="A1254" s="133" t="s">
        <v>183</v>
      </c>
      <c r="B1254" s="133" t="s">
        <v>690</v>
      </c>
      <c r="C1254" s="183">
        <v>5</v>
      </c>
      <c r="D1254" s="195">
        <v>5</v>
      </c>
      <c r="E1254" s="183">
        <v>0</v>
      </c>
      <c r="F1254" s="183">
        <v>4</v>
      </c>
      <c r="G1254" s="183">
        <v>0</v>
      </c>
      <c r="H1254" s="183">
        <v>1</v>
      </c>
      <c r="I1254" s="183">
        <v>0</v>
      </c>
      <c r="J1254" s="169">
        <f t="shared" si="223"/>
        <v>5</v>
      </c>
      <c r="K1254" s="177"/>
      <c r="L1254" s="178"/>
      <c r="S1254" s="9" t="s">
        <v>1640</v>
      </c>
      <c r="T1254" s="41">
        <v>0</v>
      </c>
      <c r="U1254" s="41">
        <v>0</v>
      </c>
      <c r="V1254" s="45">
        <v>0</v>
      </c>
      <c r="W1254" s="45">
        <v>0</v>
      </c>
      <c r="X1254" s="45">
        <v>0</v>
      </c>
      <c r="Y1254" s="9">
        <f t="shared" ref="Y1254:Y1262" si="225">SUM(T1254:X1254)</f>
        <v>0</v>
      </c>
      <c r="AL1254" s="6" t="s">
        <v>1599</v>
      </c>
      <c r="AM1254" s="62">
        <v>3</v>
      </c>
      <c r="AN1254" s="62">
        <v>0</v>
      </c>
      <c r="AO1254" s="62">
        <v>1</v>
      </c>
      <c r="AP1254" s="62">
        <v>1</v>
      </c>
      <c r="AQ1254" s="62">
        <v>1</v>
      </c>
      <c r="AR1254" s="62">
        <v>0</v>
      </c>
      <c r="AS1254" s="62">
        <v>0</v>
      </c>
      <c r="AT1254" s="61">
        <v>0</v>
      </c>
      <c r="AU1254" s="61">
        <v>0</v>
      </c>
      <c r="AV1254" s="62">
        <v>1</v>
      </c>
      <c r="AW1254" s="62">
        <v>2</v>
      </c>
      <c r="AX1254" s="62">
        <v>1</v>
      </c>
      <c r="AY1254" s="62">
        <v>1</v>
      </c>
      <c r="AZ1254" s="62">
        <v>0</v>
      </c>
      <c r="BR1254" s="6"/>
      <c r="BV1254" s="6"/>
    </row>
    <row r="1255" spans="1:74" x14ac:dyDescent="0.25">
      <c r="A1255" s="133" t="s">
        <v>183</v>
      </c>
      <c r="B1255" s="133" t="s">
        <v>248</v>
      </c>
      <c r="C1255" s="183">
        <v>1</v>
      </c>
      <c r="D1255" s="195">
        <v>1</v>
      </c>
      <c r="E1255" s="183">
        <v>0</v>
      </c>
      <c r="F1255" s="183">
        <v>1</v>
      </c>
      <c r="G1255" s="183">
        <v>0</v>
      </c>
      <c r="H1255" s="183">
        <v>0</v>
      </c>
      <c r="I1255" s="183">
        <v>0</v>
      </c>
      <c r="J1255" s="169">
        <f t="shared" si="223"/>
        <v>1</v>
      </c>
      <c r="K1255" s="177"/>
      <c r="L1255" s="178"/>
      <c r="S1255" s="9" t="s">
        <v>1641</v>
      </c>
      <c r="T1255" s="45">
        <v>0</v>
      </c>
      <c r="U1255" s="45">
        <v>0</v>
      </c>
      <c r="V1255" s="45">
        <v>0</v>
      </c>
      <c r="W1255" s="45">
        <v>0</v>
      </c>
      <c r="X1255" s="45">
        <v>0</v>
      </c>
      <c r="Y1255" s="9">
        <f t="shared" si="225"/>
        <v>0</v>
      </c>
      <c r="AL1255" s="6" t="s">
        <v>1600</v>
      </c>
      <c r="AM1255" s="62">
        <v>3</v>
      </c>
      <c r="AN1255" s="62">
        <v>3</v>
      </c>
      <c r="AO1255" s="62">
        <v>1</v>
      </c>
      <c r="AP1255" s="62">
        <v>1</v>
      </c>
      <c r="AQ1255" s="62">
        <v>1</v>
      </c>
      <c r="AR1255" s="62">
        <v>0</v>
      </c>
      <c r="AS1255" s="62">
        <v>0</v>
      </c>
      <c r="AT1255" s="61">
        <v>0</v>
      </c>
      <c r="AU1255" s="61">
        <v>1</v>
      </c>
      <c r="AV1255" s="62">
        <v>1</v>
      </c>
      <c r="AW1255" s="62">
        <v>0</v>
      </c>
      <c r="AX1255" s="62">
        <v>0</v>
      </c>
      <c r="AY1255" s="62">
        <v>1</v>
      </c>
      <c r="AZ1255" s="62">
        <v>0</v>
      </c>
      <c r="BR1255" s="6"/>
      <c r="BV1255" s="6"/>
    </row>
    <row r="1256" spans="1:74" x14ac:dyDescent="0.25">
      <c r="A1256" s="196" t="s">
        <v>183</v>
      </c>
      <c r="B1256" s="196" t="s">
        <v>250</v>
      </c>
      <c r="C1256" s="197">
        <v>105</v>
      </c>
      <c r="D1256" s="198">
        <v>105</v>
      </c>
      <c r="E1256" s="197">
        <v>6</v>
      </c>
      <c r="F1256" s="197">
        <v>11</v>
      </c>
      <c r="G1256" s="197">
        <v>16</v>
      </c>
      <c r="H1256" s="197">
        <v>21</v>
      </c>
      <c r="I1256" s="197">
        <v>51</v>
      </c>
      <c r="J1256" s="199">
        <f t="shared" si="223"/>
        <v>105</v>
      </c>
      <c r="K1256" s="177"/>
      <c r="L1256" s="178">
        <f>SUM(J1252:J1256)</f>
        <v>360</v>
      </c>
      <c r="S1256" s="9" t="s">
        <v>1642</v>
      </c>
      <c r="T1256" s="41">
        <v>0</v>
      </c>
      <c r="U1256" s="41">
        <v>0</v>
      </c>
      <c r="V1256" s="45">
        <v>0</v>
      </c>
      <c r="W1256" s="45">
        <v>0</v>
      </c>
      <c r="X1256" s="45">
        <v>0</v>
      </c>
      <c r="Y1256" s="9">
        <f t="shared" si="225"/>
        <v>0</v>
      </c>
      <c r="AL1256" s="6" t="s">
        <v>1601</v>
      </c>
      <c r="AM1256" s="62">
        <v>10</v>
      </c>
      <c r="AN1256" s="62">
        <v>3</v>
      </c>
      <c r="AO1256" s="62">
        <v>5</v>
      </c>
      <c r="AP1256" s="62">
        <v>3</v>
      </c>
      <c r="AQ1256" s="62">
        <v>2</v>
      </c>
      <c r="AR1256" s="62">
        <v>0</v>
      </c>
      <c r="AS1256" s="62">
        <v>0</v>
      </c>
      <c r="AT1256" s="61">
        <v>0</v>
      </c>
      <c r="AU1256" s="61">
        <v>1</v>
      </c>
      <c r="AV1256" s="62">
        <v>1</v>
      </c>
      <c r="AW1256" s="62">
        <v>0</v>
      </c>
      <c r="AX1256" s="62">
        <v>0</v>
      </c>
      <c r="AY1256" s="62">
        <v>1</v>
      </c>
      <c r="AZ1256" s="62">
        <v>0</v>
      </c>
      <c r="BR1256" s="6"/>
      <c r="BV1256" s="6"/>
    </row>
    <row r="1257" spans="1:74" x14ac:dyDescent="0.25">
      <c r="A1257" s="200" t="s">
        <v>1504</v>
      </c>
      <c r="B1257" s="201"/>
      <c r="C1257" s="202">
        <f t="shared" ref="C1257:J1257" si="226">SUM(C1242:C1256)</f>
        <v>1409</v>
      </c>
      <c r="D1257" s="202">
        <f t="shared" si="226"/>
        <v>1352</v>
      </c>
      <c r="E1257" s="202">
        <f t="shared" si="226"/>
        <v>14</v>
      </c>
      <c r="F1257" s="202">
        <f t="shared" si="226"/>
        <v>115</v>
      </c>
      <c r="G1257" s="202">
        <f t="shared" si="226"/>
        <v>48</v>
      </c>
      <c r="H1257" s="202">
        <f t="shared" si="226"/>
        <v>460</v>
      </c>
      <c r="I1257" s="202">
        <f t="shared" si="226"/>
        <v>715</v>
      </c>
      <c r="J1257" s="202">
        <f t="shared" si="226"/>
        <v>1352</v>
      </c>
      <c r="K1257" s="203"/>
      <c r="L1257" s="203">
        <f>SUM(L1242:L1256)</f>
        <v>1352</v>
      </c>
      <c r="S1257" s="9" t="s">
        <v>1477</v>
      </c>
      <c r="T1257" s="20">
        <v>0</v>
      </c>
      <c r="U1257" s="20">
        <v>0</v>
      </c>
      <c r="V1257" s="20">
        <v>0</v>
      </c>
      <c r="W1257" s="20">
        <v>0</v>
      </c>
      <c r="X1257" s="20">
        <v>0</v>
      </c>
      <c r="Y1257" s="9">
        <f t="shared" si="225"/>
        <v>0</v>
      </c>
      <c r="AL1257" s="6" t="s">
        <v>1603</v>
      </c>
      <c r="AM1257" s="62">
        <v>51</v>
      </c>
      <c r="AN1257" s="62">
        <v>46</v>
      </c>
      <c r="AO1257" s="62">
        <v>37</v>
      </c>
      <c r="AP1257" s="62">
        <v>28</v>
      </c>
      <c r="AQ1257" s="62">
        <v>23</v>
      </c>
      <c r="AR1257" s="62">
        <v>12</v>
      </c>
      <c r="AS1257" s="62">
        <v>18</v>
      </c>
      <c r="AT1257" s="61">
        <v>8</v>
      </c>
      <c r="AU1257" s="61">
        <v>10</v>
      </c>
      <c r="AV1257" s="62">
        <v>4</v>
      </c>
      <c r="AW1257" s="62">
        <v>1</v>
      </c>
      <c r="AX1257" s="62">
        <v>5</v>
      </c>
      <c r="AY1257" s="62">
        <v>3</v>
      </c>
      <c r="AZ1257" s="62">
        <v>0</v>
      </c>
      <c r="BR1257" s="6"/>
      <c r="BV1257" s="6"/>
    </row>
    <row r="1258" spans="1:74" x14ac:dyDescent="0.25">
      <c r="A1258" s="165"/>
      <c r="B1258" s="165"/>
      <c r="C1258" s="115"/>
      <c r="D1258" s="115"/>
      <c r="E1258" s="116"/>
      <c r="F1258" s="116"/>
      <c r="G1258" s="116"/>
      <c r="H1258" s="116"/>
      <c r="I1258" s="116"/>
      <c r="J1258" s="116"/>
      <c r="K1258" s="24"/>
      <c r="L1258" s="116"/>
      <c r="S1258" s="9" t="s">
        <v>1478</v>
      </c>
      <c r="T1258" s="20">
        <v>0</v>
      </c>
      <c r="U1258" s="20">
        <v>0</v>
      </c>
      <c r="V1258" s="20">
        <v>0</v>
      </c>
      <c r="W1258" s="20">
        <v>0</v>
      </c>
      <c r="X1258" s="20">
        <v>0</v>
      </c>
      <c r="Y1258" s="9">
        <f t="shared" si="225"/>
        <v>0</v>
      </c>
      <c r="AL1258" s="6" t="s">
        <v>1620</v>
      </c>
      <c r="AM1258" s="62">
        <v>713</v>
      </c>
      <c r="AN1258" s="62">
        <v>352</v>
      </c>
      <c r="AO1258" s="62">
        <v>266</v>
      </c>
      <c r="AP1258" s="62">
        <v>249</v>
      </c>
      <c r="AQ1258" s="62">
        <v>156</v>
      </c>
      <c r="AR1258" s="62">
        <v>84</v>
      </c>
      <c r="AS1258" s="62">
        <v>62</v>
      </c>
      <c r="AT1258" s="61">
        <v>82</v>
      </c>
      <c r="AU1258" s="61">
        <v>42</v>
      </c>
      <c r="AV1258" s="62">
        <v>52</v>
      </c>
      <c r="AW1258" s="62">
        <v>37</v>
      </c>
      <c r="AX1258" s="62">
        <v>17</v>
      </c>
      <c r="AY1258" s="62">
        <v>19</v>
      </c>
      <c r="AZ1258" s="62">
        <v>37</v>
      </c>
      <c r="BR1258" s="6"/>
      <c r="BV1258" s="6"/>
    </row>
    <row r="1259" spans="1:74" x14ac:dyDescent="0.25">
      <c r="A1259" s="165"/>
      <c r="B1259" s="165"/>
      <c r="C1259" s="115"/>
      <c r="D1259" s="115"/>
      <c r="E1259" s="116"/>
      <c r="F1259" s="116"/>
      <c r="G1259" s="116"/>
      <c r="H1259" s="116"/>
      <c r="I1259" s="116"/>
      <c r="J1259" s="116"/>
      <c r="K1259" s="24"/>
      <c r="L1259" s="116"/>
      <c r="S1259" s="40" t="s">
        <v>1479</v>
      </c>
      <c r="T1259" s="38">
        <v>0</v>
      </c>
      <c r="U1259" s="38">
        <v>9</v>
      </c>
      <c r="V1259" s="38">
        <v>0</v>
      </c>
      <c r="W1259" s="38">
        <v>25</v>
      </c>
      <c r="X1259" s="38">
        <v>0</v>
      </c>
      <c r="Y1259" s="9">
        <f t="shared" si="225"/>
        <v>34</v>
      </c>
      <c r="AL1259" s="6" t="s">
        <v>1583</v>
      </c>
      <c r="AM1259" s="62">
        <v>364</v>
      </c>
      <c r="AN1259" s="62">
        <v>349</v>
      </c>
      <c r="AO1259" s="62">
        <v>510</v>
      </c>
      <c r="AP1259" s="62">
        <v>535</v>
      </c>
      <c r="AQ1259" s="62">
        <v>579</v>
      </c>
      <c r="AR1259" s="62">
        <v>91</v>
      </c>
      <c r="AS1259" s="62">
        <v>181</v>
      </c>
      <c r="AT1259" s="61">
        <v>166</v>
      </c>
      <c r="AU1259" s="61">
        <v>123</v>
      </c>
      <c r="AV1259" s="62">
        <v>6</v>
      </c>
      <c r="AW1259" s="62">
        <v>0</v>
      </c>
      <c r="AX1259" s="62">
        <v>1</v>
      </c>
      <c r="AY1259" s="62">
        <v>0</v>
      </c>
      <c r="AZ1259" s="62">
        <v>0</v>
      </c>
      <c r="BR1259" s="6"/>
      <c r="BV1259" s="6"/>
    </row>
    <row r="1260" spans="1:74" x14ac:dyDescent="0.25">
      <c r="A1260" s="165"/>
      <c r="B1260" s="165"/>
      <c r="C1260" s="115"/>
      <c r="D1260" s="115"/>
      <c r="E1260" s="116"/>
      <c r="F1260" s="116"/>
      <c r="G1260" s="116"/>
      <c r="H1260" s="116"/>
      <c r="I1260" s="116"/>
      <c r="J1260" s="116"/>
      <c r="K1260" s="24"/>
      <c r="L1260" s="116"/>
      <c r="S1260" s="9" t="s">
        <v>1480</v>
      </c>
      <c r="T1260" s="20">
        <v>0</v>
      </c>
      <c r="U1260" s="20">
        <v>17</v>
      </c>
      <c r="V1260" s="20">
        <v>0</v>
      </c>
      <c r="W1260" s="20">
        <v>47</v>
      </c>
      <c r="X1260" s="20">
        <v>0</v>
      </c>
      <c r="Y1260" s="9">
        <f t="shared" si="225"/>
        <v>64</v>
      </c>
      <c r="AL1260" s="6" t="s">
        <v>1621</v>
      </c>
      <c r="AM1260" s="62">
        <v>1</v>
      </c>
      <c r="AN1260" s="62">
        <v>28</v>
      </c>
      <c r="AO1260" s="62">
        <v>72</v>
      </c>
      <c r="AP1260" s="62">
        <v>273</v>
      </c>
      <c r="AQ1260" s="62">
        <v>355</v>
      </c>
      <c r="AR1260" s="62">
        <v>161</v>
      </c>
      <c r="AS1260" s="62">
        <v>145</v>
      </c>
      <c r="AT1260" s="61">
        <v>92</v>
      </c>
      <c r="AU1260" s="61">
        <v>72</v>
      </c>
      <c r="AV1260" s="62">
        <v>60</v>
      </c>
      <c r="AW1260" s="62">
        <v>43</v>
      </c>
      <c r="AX1260" s="62">
        <v>40</v>
      </c>
      <c r="AY1260" s="62">
        <v>31</v>
      </c>
      <c r="AZ1260" s="62">
        <v>39</v>
      </c>
      <c r="BR1260" s="6"/>
      <c r="BV1260" s="6"/>
    </row>
    <row r="1261" spans="1:74" x14ac:dyDescent="0.25">
      <c r="A1261" s="165"/>
      <c r="B1261" s="165"/>
      <c r="C1261" s="115"/>
      <c r="D1261" s="115"/>
      <c r="E1261" s="116"/>
      <c r="F1261" s="116"/>
      <c r="G1261" s="116"/>
      <c r="H1261" s="116"/>
      <c r="I1261" s="116"/>
      <c r="J1261" s="116"/>
      <c r="K1261" s="24"/>
      <c r="L1261" s="116"/>
      <c r="S1261" s="40" t="s">
        <v>1481</v>
      </c>
      <c r="T1261" s="38">
        <v>0</v>
      </c>
      <c r="U1261" s="38">
        <v>19</v>
      </c>
      <c r="V1261" s="38">
        <v>5</v>
      </c>
      <c r="W1261" s="38">
        <v>124</v>
      </c>
      <c r="X1261" s="38">
        <v>0</v>
      </c>
      <c r="Y1261" s="9">
        <f t="shared" si="225"/>
        <v>148</v>
      </c>
      <c r="AL1261" s="122" t="s">
        <v>1586</v>
      </c>
      <c r="AM1261" s="123">
        <v>0</v>
      </c>
      <c r="AN1261" s="123">
        <v>0</v>
      </c>
      <c r="AO1261" s="123">
        <v>0</v>
      </c>
      <c r="AP1261" s="123">
        <v>0</v>
      </c>
      <c r="AQ1261" s="123">
        <v>0</v>
      </c>
      <c r="AR1261" s="123">
        <v>415</v>
      </c>
      <c r="AS1261" s="123">
        <v>435</v>
      </c>
      <c r="AT1261" s="171">
        <v>345</v>
      </c>
      <c r="AU1261" s="171">
        <v>433</v>
      </c>
      <c r="AV1261" s="123">
        <v>457</v>
      </c>
      <c r="AW1261" s="123">
        <v>568</v>
      </c>
      <c r="AX1261" s="123">
        <v>453</v>
      </c>
      <c r="AY1261" s="123">
        <v>391</v>
      </c>
      <c r="AZ1261" s="123">
        <v>236</v>
      </c>
      <c r="BR1261" s="6"/>
      <c r="BV1261" s="6"/>
    </row>
    <row r="1262" spans="1:74" x14ac:dyDescent="0.25">
      <c r="A1262" s="165"/>
      <c r="B1262" s="165"/>
      <c r="C1262" s="115"/>
      <c r="D1262" s="115"/>
      <c r="E1262" s="116"/>
      <c r="F1262" s="116"/>
      <c r="G1262" s="116"/>
      <c r="H1262" s="116"/>
      <c r="I1262" s="116"/>
      <c r="J1262" s="116"/>
      <c r="K1262" s="24"/>
      <c r="L1262" s="116"/>
      <c r="S1262" s="73"/>
      <c r="T1262" s="16">
        <f>SUM(T1254:T1261)</f>
        <v>0</v>
      </c>
      <c r="U1262" s="16">
        <f>SUM(U1254:U1261)</f>
        <v>45</v>
      </c>
      <c r="V1262" s="16">
        <f>SUM(V1254:V1261)</f>
        <v>5</v>
      </c>
      <c r="W1262" s="16">
        <f>SUM(W1254:W1261)</f>
        <v>196</v>
      </c>
      <c r="X1262" s="16">
        <f>SUM(X1254:X1261)</f>
        <v>0</v>
      </c>
      <c r="Y1262" s="9">
        <f t="shared" si="225"/>
        <v>246</v>
      </c>
      <c r="AL1262" s="6" t="s">
        <v>1622</v>
      </c>
      <c r="AM1262" s="62">
        <v>0</v>
      </c>
      <c r="AN1262" s="62">
        <v>0</v>
      </c>
      <c r="AO1262" s="62">
        <v>0</v>
      </c>
      <c r="AP1262" s="62">
        <v>0</v>
      </c>
      <c r="AQ1262" s="62">
        <v>2</v>
      </c>
      <c r="AR1262" s="62">
        <v>15</v>
      </c>
      <c r="AS1262" s="62">
        <v>39</v>
      </c>
      <c r="AT1262" s="61">
        <v>174</v>
      </c>
      <c r="AU1262" s="61">
        <v>257</v>
      </c>
      <c r="AV1262" s="62">
        <v>409</v>
      </c>
      <c r="AW1262" s="62">
        <v>233</v>
      </c>
      <c r="AX1262" s="62">
        <v>203</v>
      </c>
      <c r="AY1262" s="62">
        <v>114</v>
      </c>
      <c r="AZ1262" s="62">
        <v>154</v>
      </c>
      <c r="BR1262" s="6"/>
      <c r="BV1262" s="6"/>
    </row>
    <row r="1263" spans="1:74" x14ac:dyDescent="0.25">
      <c r="A1263" s="165"/>
      <c r="B1263" s="190"/>
      <c r="C1263" s="140"/>
      <c r="D1263" s="140"/>
      <c r="E1263" s="140"/>
      <c r="F1263" s="140"/>
      <c r="G1263" s="140"/>
      <c r="H1263" s="140"/>
      <c r="I1263" s="140"/>
      <c r="J1263" s="140"/>
      <c r="K1263" s="140"/>
      <c r="L1263" s="140"/>
      <c r="S1263" s="73"/>
      <c r="T1263" s="16"/>
      <c r="U1263" s="16"/>
      <c r="V1263" s="16"/>
      <c r="W1263" s="16"/>
      <c r="X1263" s="16"/>
      <c r="Y1263" s="16"/>
      <c r="AL1263" s="122" t="s">
        <v>1587</v>
      </c>
      <c r="AM1263" s="123">
        <v>0</v>
      </c>
      <c r="AN1263" s="123">
        <v>0</v>
      </c>
      <c r="AO1263" s="123">
        <v>0</v>
      </c>
      <c r="AP1263" s="123">
        <v>0</v>
      </c>
      <c r="AQ1263" s="123">
        <v>0</v>
      </c>
      <c r="AR1263" s="123">
        <v>0</v>
      </c>
      <c r="AS1263" s="123">
        <v>0</v>
      </c>
      <c r="AT1263" s="123">
        <v>0</v>
      </c>
      <c r="AU1263" s="123">
        <v>0</v>
      </c>
      <c r="AV1263" s="123">
        <v>2</v>
      </c>
      <c r="AW1263" s="123">
        <v>10</v>
      </c>
      <c r="AX1263" s="123">
        <v>51</v>
      </c>
      <c r="AY1263" s="123">
        <v>115</v>
      </c>
      <c r="AZ1263" s="123">
        <v>428</v>
      </c>
      <c r="BR1263" s="6"/>
      <c r="BV1263" s="6"/>
    </row>
    <row r="1264" spans="1:74" x14ac:dyDescent="0.25">
      <c r="A1264" s="73"/>
      <c r="B1264" s="73"/>
      <c r="C1264" s="73"/>
      <c r="D1264" s="73"/>
      <c r="E1264" s="73"/>
      <c r="F1264" s="73"/>
      <c r="G1264" s="73"/>
      <c r="H1264" s="73"/>
      <c r="I1264" s="73"/>
      <c r="J1264" s="73"/>
      <c r="K1264" s="73"/>
      <c r="S1264" s="9" t="s">
        <v>1507</v>
      </c>
      <c r="T1264" s="9" t="s">
        <v>80</v>
      </c>
      <c r="U1264" s="9" t="s">
        <v>51</v>
      </c>
      <c r="V1264" s="9" t="s">
        <v>97</v>
      </c>
      <c r="W1264" s="9" t="s">
        <v>63</v>
      </c>
      <c r="X1264" s="9" t="s">
        <v>59</v>
      </c>
      <c r="Y1264" s="9" t="s">
        <v>1508</v>
      </c>
      <c r="AL1264" s="6" t="s">
        <v>1631</v>
      </c>
      <c r="AM1264" s="62">
        <v>0</v>
      </c>
      <c r="AN1264" s="62">
        <v>0</v>
      </c>
      <c r="AO1264" s="62">
        <v>0</v>
      </c>
      <c r="AP1264" s="62">
        <v>0</v>
      </c>
      <c r="AQ1264" s="62">
        <v>0</v>
      </c>
      <c r="AR1264" s="62">
        <v>0</v>
      </c>
      <c r="AS1264" s="62">
        <v>0</v>
      </c>
      <c r="AT1264" s="62">
        <v>0</v>
      </c>
      <c r="AU1264" s="62">
        <v>0</v>
      </c>
      <c r="AV1264" s="62">
        <v>1</v>
      </c>
      <c r="AW1264" s="62">
        <v>7</v>
      </c>
      <c r="AX1264" s="62">
        <v>40</v>
      </c>
      <c r="AY1264" s="62">
        <v>42</v>
      </c>
      <c r="AZ1264" s="62">
        <v>161</v>
      </c>
      <c r="BR1264" s="6"/>
      <c r="BV1264" s="6"/>
    </row>
    <row r="1265" spans="1:74" x14ac:dyDescent="0.25">
      <c r="S1265" s="9" t="s">
        <v>1640</v>
      </c>
      <c r="T1265" s="41">
        <v>0</v>
      </c>
      <c r="U1265" s="41">
        <v>0</v>
      </c>
      <c r="V1265" s="45">
        <v>0</v>
      </c>
      <c r="W1265" s="45">
        <v>0</v>
      </c>
      <c r="X1265" s="45">
        <v>0</v>
      </c>
      <c r="Y1265" s="10">
        <f t="shared" ref="Y1265:Y1273" si="227">SUM(T1265:W1265)</f>
        <v>0</v>
      </c>
      <c r="AL1265" s="122" t="s">
        <v>1589</v>
      </c>
      <c r="AM1265" s="123">
        <v>0</v>
      </c>
      <c r="AN1265" s="123">
        <v>0</v>
      </c>
      <c r="AO1265" s="123">
        <v>0</v>
      </c>
      <c r="AP1265" s="123">
        <v>0</v>
      </c>
      <c r="AQ1265" s="123">
        <v>0</v>
      </c>
      <c r="AR1265" s="123">
        <v>0</v>
      </c>
      <c r="AS1265" s="123">
        <v>0</v>
      </c>
      <c r="AT1265" s="123">
        <v>0</v>
      </c>
      <c r="AU1265" s="123">
        <v>0</v>
      </c>
      <c r="AV1265" s="123">
        <v>0</v>
      </c>
      <c r="AW1265" s="123">
        <v>0</v>
      </c>
      <c r="AX1265" s="123">
        <v>13</v>
      </c>
      <c r="AY1265" s="123">
        <v>33</v>
      </c>
      <c r="AZ1265" s="123">
        <v>51</v>
      </c>
      <c r="BR1265" s="6"/>
      <c r="BV1265" s="6"/>
    </row>
    <row r="1266" spans="1:74" x14ac:dyDescent="0.25">
      <c r="S1266" s="9" t="s">
        <v>1641</v>
      </c>
      <c r="T1266" s="45">
        <v>0</v>
      </c>
      <c r="U1266" s="45">
        <v>0</v>
      </c>
      <c r="V1266" s="45">
        <v>0</v>
      </c>
      <c r="W1266" s="45">
        <v>0</v>
      </c>
      <c r="X1266" s="45">
        <v>0</v>
      </c>
      <c r="Y1266" s="10">
        <f t="shared" si="227"/>
        <v>0</v>
      </c>
      <c r="BR1266" s="6"/>
      <c r="BV1266" s="6"/>
    </row>
    <row r="1267" spans="1:74" x14ac:dyDescent="0.25">
      <c r="S1267" s="9" t="s">
        <v>1642</v>
      </c>
      <c r="T1267" s="41">
        <v>0</v>
      </c>
      <c r="U1267" s="41">
        <v>0</v>
      </c>
      <c r="V1267" s="45">
        <v>0</v>
      </c>
      <c r="W1267" s="45">
        <v>0</v>
      </c>
      <c r="X1267" s="45">
        <v>0</v>
      </c>
      <c r="Y1267" s="10">
        <f t="shared" si="227"/>
        <v>0</v>
      </c>
      <c r="BR1267" s="6"/>
      <c r="BV1267" s="6"/>
    </row>
    <row r="1268" spans="1:74" x14ac:dyDescent="0.25">
      <c r="S1268" s="9" t="s">
        <v>1477</v>
      </c>
      <c r="T1268" s="20">
        <v>0</v>
      </c>
      <c r="U1268" s="20">
        <v>0</v>
      </c>
      <c r="V1268" s="20">
        <v>0</v>
      </c>
      <c r="W1268" s="20">
        <v>0</v>
      </c>
      <c r="X1268" s="20">
        <v>0</v>
      </c>
      <c r="Y1268" s="10">
        <f t="shared" si="227"/>
        <v>0</v>
      </c>
      <c r="BR1268" s="6"/>
      <c r="BV1268" s="6"/>
    </row>
    <row r="1269" spans="1:74" x14ac:dyDescent="0.25">
      <c r="S1269" s="9" t="s">
        <v>1478</v>
      </c>
      <c r="T1269" s="20">
        <v>0</v>
      </c>
      <c r="U1269" s="20">
        <v>9</v>
      </c>
      <c r="V1269" s="20">
        <v>0</v>
      </c>
      <c r="W1269" s="20">
        <v>28</v>
      </c>
      <c r="X1269" s="20">
        <v>0</v>
      </c>
      <c r="Y1269" s="10">
        <f t="shared" si="227"/>
        <v>37</v>
      </c>
      <c r="BR1269" s="6"/>
      <c r="BV1269" s="6"/>
    </row>
    <row r="1270" spans="1:74" x14ac:dyDescent="0.25">
      <c r="S1270" s="40" t="s">
        <v>1479</v>
      </c>
      <c r="T1270" s="38">
        <v>0</v>
      </c>
      <c r="U1270" s="38">
        <v>9</v>
      </c>
      <c r="V1270" s="38">
        <v>0</v>
      </c>
      <c r="W1270" s="38">
        <v>30</v>
      </c>
      <c r="X1270" s="38">
        <v>236</v>
      </c>
      <c r="Y1270" s="10">
        <f t="shared" si="227"/>
        <v>39</v>
      </c>
      <c r="BR1270" s="6"/>
      <c r="BV1270" s="6"/>
    </row>
    <row r="1271" spans="1:74" x14ac:dyDescent="0.25">
      <c r="S1271" s="9" t="s">
        <v>1480</v>
      </c>
      <c r="T1271" s="18">
        <v>8</v>
      </c>
      <c r="U1271" s="18">
        <v>22</v>
      </c>
      <c r="V1271" s="18">
        <v>14</v>
      </c>
      <c r="W1271" s="18">
        <v>110</v>
      </c>
      <c r="X1271" s="18">
        <v>428</v>
      </c>
      <c r="Y1271" s="10">
        <f t="shared" si="227"/>
        <v>154</v>
      </c>
      <c r="BR1271" s="6"/>
      <c r="BV1271" s="6"/>
    </row>
    <row r="1272" spans="1:74" x14ac:dyDescent="0.25">
      <c r="S1272" s="40" t="s">
        <v>1481</v>
      </c>
      <c r="T1272" s="38">
        <v>6</v>
      </c>
      <c r="U1272" s="38">
        <v>30</v>
      </c>
      <c r="V1272" s="38">
        <v>29</v>
      </c>
      <c r="W1272" s="38">
        <v>96</v>
      </c>
      <c r="X1272" s="38">
        <v>51</v>
      </c>
      <c r="Y1272" s="10">
        <f t="shared" si="227"/>
        <v>161</v>
      </c>
      <c r="BR1272" s="6"/>
      <c r="BV1272" s="6"/>
    </row>
    <row r="1273" spans="1:74" x14ac:dyDescent="0.25">
      <c r="S1273" s="73"/>
      <c r="T1273" s="16">
        <f>SUM(T1265:T1272)</f>
        <v>14</v>
      </c>
      <c r="U1273" s="16">
        <f>SUM(U1265:U1272)</f>
        <v>70</v>
      </c>
      <c r="V1273" s="16">
        <f>SUM(V1265:V1272)</f>
        <v>43</v>
      </c>
      <c r="W1273" s="16">
        <f>SUM(W1265:W1272)</f>
        <v>264</v>
      </c>
      <c r="X1273" s="16">
        <f>SUM(X1265:X1272)</f>
        <v>715</v>
      </c>
      <c r="Y1273" s="10">
        <f t="shared" si="227"/>
        <v>391</v>
      </c>
      <c r="BR1273" s="6"/>
      <c r="BV1273" s="6"/>
    </row>
    <row r="1276" spans="1:74" ht="42" customHeight="1" x14ac:dyDescent="0.25">
      <c r="A1276" s="204" t="s">
        <v>1553</v>
      </c>
      <c r="B1276" s="204" t="s">
        <v>1492</v>
      </c>
      <c r="C1276" s="204" t="s">
        <v>1468</v>
      </c>
      <c r="D1276" s="204" t="s">
        <v>1493</v>
      </c>
      <c r="E1276" s="204" t="s">
        <v>1494</v>
      </c>
      <c r="F1276" s="204" t="s">
        <v>1495</v>
      </c>
      <c r="G1276" s="204" t="s">
        <v>1496</v>
      </c>
      <c r="H1276" s="204" t="s">
        <v>1497</v>
      </c>
      <c r="I1276" s="204" t="s">
        <v>1498</v>
      </c>
      <c r="J1276" s="32" t="s">
        <v>1501</v>
      </c>
      <c r="K1276" s="21"/>
      <c r="L1276" s="12" t="s">
        <v>1657</v>
      </c>
      <c r="S1276" s="6" t="s">
        <v>1553</v>
      </c>
      <c r="AL1276" s="13" t="s">
        <v>1530</v>
      </c>
      <c r="AM1276" s="61" t="s">
        <v>1553</v>
      </c>
      <c r="AN1276" s="62"/>
      <c r="AO1276" s="62"/>
      <c r="AP1276" s="62"/>
      <c r="BR1276" s="6"/>
      <c r="BV1276" s="6"/>
    </row>
    <row r="1277" spans="1:74" x14ac:dyDescent="0.25">
      <c r="A1277" s="205" t="s">
        <v>1647</v>
      </c>
      <c r="B1277" s="205" t="s">
        <v>688</v>
      </c>
      <c r="C1277" s="206">
        <v>1</v>
      </c>
      <c r="D1277" s="206">
        <v>1</v>
      </c>
      <c r="E1277" s="41">
        <v>0</v>
      </c>
      <c r="F1277" s="41">
        <v>1</v>
      </c>
      <c r="G1277" s="45">
        <v>0</v>
      </c>
      <c r="H1277" s="45">
        <v>0</v>
      </c>
      <c r="I1277" s="45">
        <v>0</v>
      </c>
      <c r="J1277" s="45">
        <f t="shared" ref="J1277:J1297" si="228">SUM(E1277:I1277)</f>
        <v>1</v>
      </c>
      <c r="K1277" s="24"/>
      <c r="L1277" s="116">
        <v>1</v>
      </c>
      <c r="S1277" s="9" t="s">
        <v>1503</v>
      </c>
      <c r="T1277" s="9" t="s">
        <v>80</v>
      </c>
      <c r="U1277" s="9" t="s">
        <v>51</v>
      </c>
      <c r="V1277" s="9" t="s">
        <v>97</v>
      </c>
      <c r="W1277" s="9" t="s">
        <v>63</v>
      </c>
      <c r="X1277" s="9" t="s">
        <v>59</v>
      </c>
      <c r="Y1277" s="9" t="s">
        <v>55</v>
      </c>
      <c r="AL1277" s="6" t="s">
        <v>1616</v>
      </c>
      <c r="AM1277" s="62"/>
      <c r="AN1277" s="62"/>
      <c r="AO1277" s="62"/>
      <c r="AP1277" s="62"/>
      <c r="BR1277" s="6"/>
      <c r="BV1277" s="6"/>
    </row>
    <row r="1278" spans="1:74" x14ac:dyDescent="0.25">
      <c r="A1278" s="207" t="s">
        <v>1648</v>
      </c>
      <c r="B1278" s="207" t="s">
        <v>688</v>
      </c>
      <c r="C1278" s="208">
        <v>1</v>
      </c>
      <c r="D1278" s="208">
        <v>1</v>
      </c>
      <c r="E1278" s="46">
        <v>0</v>
      </c>
      <c r="F1278" s="46">
        <v>1</v>
      </c>
      <c r="G1278" s="46">
        <v>0</v>
      </c>
      <c r="H1278" s="46">
        <v>0</v>
      </c>
      <c r="I1278" s="46">
        <v>0</v>
      </c>
      <c r="J1278" s="46">
        <f t="shared" si="228"/>
        <v>1</v>
      </c>
      <c r="K1278" s="177"/>
      <c r="L1278" s="178">
        <v>1</v>
      </c>
      <c r="S1278" s="9" t="s">
        <v>1640</v>
      </c>
      <c r="T1278" s="41">
        <v>0</v>
      </c>
      <c r="U1278" s="41">
        <v>1</v>
      </c>
      <c r="V1278" s="45">
        <v>0</v>
      </c>
      <c r="W1278" s="45">
        <v>0</v>
      </c>
      <c r="X1278" s="45">
        <v>0</v>
      </c>
      <c r="Y1278" s="9">
        <f t="shared" ref="Y1278:Y1286" si="229">SUM(T1278:X1278)</f>
        <v>1</v>
      </c>
      <c r="AL1278" s="6" t="s">
        <v>1533</v>
      </c>
      <c r="AM1278" s="62"/>
      <c r="AN1278" s="62"/>
      <c r="AO1278" s="62"/>
      <c r="AP1278" s="62"/>
      <c r="BR1278" s="6"/>
      <c r="BV1278" s="6"/>
    </row>
    <row r="1279" spans="1:74" x14ac:dyDescent="0.25">
      <c r="A1279" s="205" t="s">
        <v>1649</v>
      </c>
      <c r="B1279" s="205" t="s">
        <v>688</v>
      </c>
      <c r="C1279" s="206">
        <v>1</v>
      </c>
      <c r="D1279" s="206">
        <v>1</v>
      </c>
      <c r="E1279" s="41">
        <v>0</v>
      </c>
      <c r="F1279" s="41">
        <v>1</v>
      </c>
      <c r="G1279" s="45">
        <v>0</v>
      </c>
      <c r="H1279" s="45">
        <v>0</v>
      </c>
      <c r="I1279" s="45">
        <v>0</v>
      </c>
      <c r="J1279" s="45">
        <f t="shared" si="228"/>
        <v>1</v>
      </c>
      <c r="K1279" s="24"/>
      <c r="L1279" s="116">
        <v>1</v>
      </c>
      <c r="S1279" s="9" t="s">
        <v>1641</v>
      </c>
      <c r="T1279" s="45">
        <v>0</v>
      </c>
      <c r="U1279" s="45">
        <v>1</v>
      </c>
      <c r="V1279" s="45">
        <v>0</v>
      </c>
      <c r="W1279" s="45">
        <v>0</v>
      </c>
      <c r="X1279" s="45">
        <v>0</v>
      </c>
      <c r="Y1279" s="9">
        <f t="shared" si="229"/>
        <v>1</v>
      </c>
      <c r="AM1279" s="62"/>
      <c r="AN1279" s="62"/>
      <c r="AO1279" s="62"/>
      <c r="AP1279" s="62"/>
      <c r="BR1279" s="6"/>
      <c r="BV1279" s="6"/>
    </row>
    <row r="1280" spans="1:74" x14ac:dyDescent="0.25">
      <c r="A1280" s="207" t="s">
        <v>1645</v>
      </c>
      <c r="B1280" s="207" t="s">
        <v>688</v>
      </c>
      <c r="C1280" s="208">
        <v>1</v>
      </c>
      <c r="D1280" s="208">
        <v>1</v>
      </c>
      <c r="E1280" s="46">
        <v>0</v>
      </c>
      <c r="F1280" s="46">
        <v>1</v>
      </c>
      <c r="G1280" s="46">
        <v>0</v>
      </c>
      <c r="H1280" s="46">
        <v>0</v>
      </c>
      <c r="I1280" s="46">
        <v>0</v>
      </c>
      <c r="J1280" s="46">
        <f t="shared" si="228"/>
        <v>1</v>
      </c>
      <c r="K1280" s="177"/>
      <c r="L1280" s="178"/>
      <c r="S1280" s="9" t="s">
        <v>1642</v>
      </c>
      <c r="T1280" s="41">
        <v>0</v>
      </c>
      <c r="U1280" s="41">
        <v>1</v>
      </c>
      <c r="V1280" s="45">
        <v>0</v>
      </c>
      <c r="W1280" s="45">
        <v>0</v>
      </c>
      <c r="X1280" s="45">
        <v>0</v>
      </c>
      <c r="Y1280" s="9">
        <f t="shared" si="229"/>
        <v>1</v>
      </c>
      <c r="AL1280" s="6" t="s">
        <v>5</v>
      </c>
      <c r="AM1280" s="6" t="s">
        <v>1541</v>
      </c>
      <c r="AN1280" s="6" t="s">
        <v>1542</v>
      </c>
      <c r="AO1280" s="6" t="s">
        <v>1543</v>
      </c>
      <c r="AP1280" s="6" t="s">
        <v>1544</v>
      </c>
      <c r="AQ1280" s="6" t="s">
        <v>1545</v>
      </c>
      <c r="AR1280" s="6" t="s">
        <v>1546</v>
      </c>
      <c r="AS1280" s="6" t="s">
        <v>1547</v>
      </c>
      <c r="AT1280" s="65" t="s">
        <v>1548</v>
      </c>
      <c r="AU1280" s="65" t="s">
        <v>1549</v>
      </c>
      <c r="AV1280" s="6" t="s">
        <v>1550</v>
      </c>
      <c r="AW1280" s="6" t="s">
        <v>1551</v>
      </c>
      <c r="AX1280" s="6" t="s">
        <v>1552</v>
      </c>
      <c r="AY1280" s="6" t="s">
        <v>1553</v>
      </c>
      <c r="BR1280" s="6"/>
      <c r="BV1280" s="6"/>
    </row>
    <row r="1281" spans="1:74" x14ac:dyDescent="0.25">
      <c r="A1281" s="207" t="s">
        <v>1645</v>
      </c>
      <c r="B1281" s="207" t="s">
        <v>250</v>
      </c>
      <c r="C1281" s="208">
        <v>2</v>
      </c>
      <c r="D1281" s="208">
        <v>2</v>
      </c>
      <c r="E1281" s="46">
        <v>0</v>
      </c>
      <c r="F1281" s="46">
        <v>2</v>
      </c>
      <c r="G1281" s="46">
        <v>0</v>
      </c>
      <c r="H1281" s="46">
        <v>0</v>
      </c>
      <c r="I1281" s="46">
        <v>0</v>
      </c>
      <c r="J1281" s="46">
        <f t="shared" si="228"/>
        <v>2</v>
      </c>
      <c r="K1281" s="177"/>
      <c r="L1281" s="178">
        <v>3</v>
      </c>
      <c r="S1281" s="9" t="s">
        <v>1477</v>
      </c>
      <c r="T1281" s="20">
        <v>0</v>
      </c>
      <c r="U1281" s="20">
        <v>3</v>
      </c>
      <c r="V1281" s="20">
        <v>0</v>
      </c>
      <c r="W1281" s="20">
        <v>0</v>
      </c>
      <c r="X1281" s="20">
        <v>0</v>
      </c>
      <c r="Y1281" s="9">
        <f t="shared" si="229"/>
        <v>3</v>
      </c>
      <c r="AL1281" s="6" t="s">
        <v>1579</v>
      </c>
      <c r="AM1281" s="62">
        <v>0</v>
      </c>
      <c r="AN1281" s="62">
        <v>0</v>
      </c>
      <c r="AO1281" s="62">
        <v>0</v>
      </c>
      <c r="AP1281" s="62">
        <v>0</v>
      </c>
      <c r="AQ1281" s="62">
        <v>0</v>
      </c>
      <c r="AR1281" s="62">
        <v>0</v>
      </c>
      <c r="AS1281" s="62">
        <v>0</v>
      </c>
      <c r="AT1281" s="61">
        <v>0</v>
      </c>
      <c r="AU1281" s="61">
        <v>0</v>
      </c>
      <c r="AV1281" s="62">
        <v>0</v>
      </c>
      <c r="AW1281" s="62">
        <v>0</v>
      </c>
      <c r="AX1281" s="62">
        <v>0</v>
      </c>
      <c r="AY1281" s="62">
        <v>0</v>
      </c>
      <c r="BR1281" s="6"/>
      <c r="BV1281" s="6"/>
    </row>
    <row r="1282" spans="1:74" x14ac:dyDescent="0.25">
      <c r="A1282" s="205" t="s">
        <v>174</v>
      </c>
      <c r="B1282" s="205" t="s">
        <v>688</v>
      </c>
      <c r="C1282" s="206">
        <v>2</v>
      </c>
      <c r="D1282" s="206">
        <v>2</v>
      </c>
      <c r="E1282" s="41">
        <v>0</v>
      </c>
      <c r="F1282" s="41">
        <v>1</v>
      </c>
      <c r="G1282" s="45">
        <v>0</v>
      </c>
      <c r="H1282" s="45">
        <v>1</v>
      </c>
      <c r="I1282" s="45">
        <v>0</v>
      </c>
      <c r="J1282" s="45">
        <f t="shared" si="228"/>
        <v>2</v>
      </c>
      <c r="K1282" s="24"/>
      <c r="L1282" s="116"/>
      <c r="S1282" s="9" t="s">
        <v>1478</v>
      </c>
      <c r="T1282" s="20">
        <v>2</v>
      </c>
      <c r="U1282" s="20">
        <v>5</v>
      </c>
      <c r="V1282" s="20">
        <v>1</v>
      </c>
      <c r="W1282" s="20">
        <v>11</v>
      </c>
      <c r="X1282" s="20">
        <v>0</v>
      </c>
      <c r="Y1282" s="9">
        <f t="shared" si="229"/>
        <v>19</v>
      </c>
      <c r="AL1282" s="6" t="s">
        <v>1580</v>
      </c>
      <c r="AM1282" s="62">
        <v>0</v>
      </c>
      <c r="AN1282" s="62">
        <v>0</v>
      </c>
      <c r="AO1282" s="62">
        <v>0</v>
      </c>
      <c r="AP1282" s="62">
        <v>0</v>
      </c>
      <c r="AQ1282" s="62">
        <v>0</v>
      </c>
      <c r="AR1282" s="62">
        <v>0</v>
      </c>
      <c r="AS1282" s="62">
        <v>0</v>
      </c>
      <c r="AT1282" s="61">
        <v>0</v>
      </c>
      <c r="AU1282" s="61">
        <v>0</v>
      </c>
      <c r="AV1282" s="62">
        <v>0</v>
      </c>
      <c r="AW1282" s="62">
        <v>0</v>
      </c>
      <c r="AX1282" s="62">
        <v>0</v>
      </c>
      <c r="AY1282" s="62">
        <v>0</v>
      </c>
      <c r="BR1282" s="6"/>
      <c r="BV1282" s="6"/>
    </row>
    <row r="1283" spans="1:74" x14ac:dyDescent="0.25">
      <c r="A1283" s="205" t="s">
        <v>174</v>
      </c>
      <c r="B1283" s="205" t="s">
        <v>690</v>
      </c>
      <c r="C1283" s="206">
        <v>1</v>
      </c>
      <c r="D1283" s="206">
        <v>1</v>
      </c>
      <c r="E1283" s="41">
        <v>0</v>
      </c>
      <c r="F1283" s="41">
        <v>1</v>
      </c>
      <c r="G1283" s="45">
        <v>0</v>
      </c>
      <c r="H1283" s="45">
        <v>0</v>
      </c>
      <c r="I1283" s="45">
        <v>0</v>
      </c>
      <c r="J1283" s="45">
        <f t="shared" si="228"/>
        <v>1</v>
      </c>
      <c r="K1283" s="24"/>
      <c r="L1283" s="116"/>
      <c r="S1283" s="9" t="s">
        <v>1479</v>
      </c>
      <c r="T1283" s="20">
        <v>2</v>
      </c>
      <c r="U1283" s="20">
        <v>9</v>
      </c>
      <c r="V1283" s="20">
        <v>1</v>
      </c>
      <c r="W1283" s="20">
        <v>33</v>
      </c>
      <c r="X1283" s="20">
        <v>391</v>
      </c>
      <c r="Y1283" s="9">
        <f t="shared" si="229"/>
        <v>436</v>
      </c>
      <c r="AL1283" s="6" t="s">
        <v>1581</v>
      </c>
      <c r="AM1283" s="62">
        <v>0</v>
      </c>
      <c r="AN1283" s="62">
        <v>0</v>
      </c>
      <c r="AO1283" s="62">
        <v>0</v>
      </c>
      <c r="AP1283" s="62">
        <v>0</v>
      </c>
      <c r="AQ1283" s="62">
        <v>0</v>
      </c>
      <c r="AR1283" s="62">
        <v>0</v>
      </c>
      <c r="AS1283" s="62">
        <v>0</v>
      </c>
      <c r="AT1283" s="61">
        <v>0</v>
      </c>
      <c r="AU1283" s="61">
        <v>0</v>
      </c>
      <c r="AV1283" s="62">
        <v>0</v>
      </c>
      <c r="AW1283" s="62">
        <v>0</v>
      </c>
      <c r="AX1283" s="62">
        <v>1</v>
      </c>
      <c r="AY1283" s="62">
        <v>0</v>
      </c>
      <c r="BR1283" s="6"/>
      <c r="BV1283" s="6"/>
    </row>
    <row r="1284" spans="1:74" x14ac:dyDescent="0.25">
      <c r="A1284" s="205" t="s">
        <v>174</v>
      </c>
      <c r="B1284" s="205" t="s">
        <v>250</v>
      </c>
      <c r="C1284" s="206">
        <v>18</v>
      </c>
      <c r="D1284" s="206">
        <v>16</v>
      </c>
      <c r="E1284" s="41">
        <v>2</v>
      </c>
      <c r="F1284" s="209">
        <v>3</v>
      </c>
      <c r="G1284" s="45">
        <v>1</v>
      </c>
      <c r="H1284" s="45">
        <v>10</v>
      </c>
      <c r="I1284" s="45">
        <v>0</v>
      </c>
      <c r="J1284" s="45">
        <f t="shared" si="228"/>
        <v>16</v>
      </c>
      <c r="K1284" s="24"/>
      <c r="L1284" s="116">
        <v>19</v>
      </c>
      <c r="S1284" s="9" t="s">
        <v>1480</v>
      </c>
      <c r="T1284" s="20">
        <v>9</v>
      </c>
      <c r="U1284" s="20">
        <v>28</v>
      </c>
      <c r="V1284" s="20">
        <v>8</v>
      </c>
      <c r="W1284" s="20">
        <v>94</v>
      </c>
      <c r="X1284" s="20">
        <v>115</v>
      </c>
      <c r="Y1284" s="9">
        <f t="shared" si="229"/>
        <v>254</v>
      </c>
      <c r="AL1284" s="6" t="s">
        <v>1582</v>
      </c>
      <c r="AM1284" s="62">
        <v>0</v>
      </c>
      <c r="AN1284" s="62">
        <v>0</v>
      </c>
      <c r="AO1284" s="62">
        <v>0</v>
      </c>
      <c r="AP1284" s="62">
        <v>0</v>
      </c>
      <c r="AQ1284" s="62">
        <v>0</v>
      </c>
      <c r="AR1284" s="62">
        <v>0</v>
      </c>
      <c r="AS1284" s="62">
        <v>0</v>
      </c>
      <c r="AT1284" s="61">
        <v>0</v>
      </c>
      <c r="AU1284" s="61">
        <v>0</v>
      </c>
      <c r="AV1284" s="62">
        <v>0</v>
      </c>
      <c r="AW1284" s="62">
        <v>0</v>
      </c>
      <c r="AX1284" s="62">
        <v>1</v>
      </c>
      <c r="AY1284" s="62">
        <v>0</v>
      </c>
      <c r="BR1284" s="6"/>
      <c r="BV1284" s="6"/>
    </row>
    <row r="1285" spans="1:74" x14ac:dyDescent="0.25">
      <c r="A1285" s="207" t="s">
        <v>177</v>
      </c>
      <c r="B1285" s="207" t="s">
        <v>571</v>
      </c>
      <c r="C1285" s="208">
        <v>16</v>
      </c>
      <c r="D1285" s="208">
        <v>14</v>
      </c>
      <c r="E1285" s="46">
        <v>2</v>
      </c>
      <c r="F1285" s="46">
        <v>3</v>
      </c>
      <c r="G1285" s="46">
        <v>1</v>
      </c>
      <c r="H1285" s="46">
        <v>8</v>
      </c>
      <c r="I1285" s="46">
        <v>0</v>
      </c>
      <c r="J1285" s="46">
        <f t="shared" si="228"/>
        <v>14</v>
      </c>
      <c r="K1285" s="177"/>
      <c r="L1285" s="178"/>
      <c r="S1285" s="9" t="s">
        <v>1481</v>
      </c>
      <c r="T1285" s="20">
        <v>8</v>
      </c>
      <c r="U1285" s="20">
        <v>16</v>
      </c>
      <c r="V1285" s="20">
        <v>9</v>
      </c>
      <c r="W1285" s="20">
        <v>31</v>
      </c>
      <c r="X1285" s="20">
        <v>33</v>
      </c>
      <c r="Y1285" s="9">
        <f t="shared" si="229"/>
        <v>97</v>
      </c>
      <c r="AL1285" s="6" t="s">
        <v>1583</v>
      </c>
      <c r="AM1285" s="62">
        <v>364</v>
      </c>
      <c r="AN1285" s="62">
        <v>349</v>
      </c>
      <c r="AO1285" s="62">
        <v>510</v>
      </c>
      <c r="AP1285" s="62">
        <v>535</v>
      </c>
      <c r="AQ1285" s="62">
        <v>579</v>
      </c>
      <c r="AR1285" s="62">
        <v>91</v>
      </c>
      <c r="AS1285" s="62">
        <v>181</v>
      </c>
      <c r="AT1285" s="61">
        <v>166</v>
      </c>
      <c r="AU1285" s="61">
        <v>123</v>
      </c>
      <c r="AV1285" s="62">
        <v>6</v>
      </c>
      <c r="AW1285" s="62">
        <v>0</v>
      </c>
      <c r="AX1285" s="62">
        <v>1</v>
      </c>
      <c r="AY1285" s="62">
        <v>0</v>
      </c>
      <c r="BR1285" s="6"/>
      <c r="BV1285" s="6"/>
    </row>
    <row r="1286" spans="1:74" x14ac:dyDescent="0.25">
      <c r="A1286" s="207" t="s">
        <v>177</v>
      </c>
      <c r="B1286" s="207" t="s">
        <v>688</v>
      </c>
      <c r="C1286" s="208">
        <v>33</v>
      </c>
      <c r="D1286" s="208">
        <v>33</v>
      </c>
      <c r="E1286" s="46">
        <v>0</v>
      </c>
      <c r="F1286" s="46">
        <v>1</v>
      </c>
      <c r="G1286" s="46">
        <v>0</v>
      </c>
      <c r="H1286" s="46">
        <v>1</v>
      </c>
      <c r="I1286" s="46">
        <v>31</v>
      </c>
      <c r="J1286" s="46">
        <f t="shared" si="228"/>
        <v>33</v>
      </c>
      <c r="K1286" s="177"/>
      <c r="L1286" s="178"/>
      <c r="T1286" s="6">
        <f>SUM(T1278:T1285)</f>
        <v>21</v>
      </c>
      <c r="U1286" s="6">
        <f>SUM(U1278:U1285)</f>
        <v>64</v>
      </c>
      <c r="V1286" s="6">
        <f>SUM(V1278:V1285)</f>
        <v>19</v>
      </c>
      <c r="W1286" s="6">
        <f>SUM(W1278:W1285)</f>
        <v>169</v>
      </c>
      <c r="X1286" s="6">
        <f>SUM(X1278:X1285)</f>
        <v>539</v>
      </c>
      <c r="Y1286" s="9">
        <f t="shared" si="229"/>
        <v>812</v>
      </c>
      <c r="AT1286" s="65"/>
      <c r="AU1286" s="65"/>
      <c r="BR1286" s="6"/>
      <c r="BV1286" s="6"/>
    </row>
    <row r="1287" spans="1:74" x14ac:dyDescent="0.25">
      <c r="A1287" s="207" t="s">
        <v>177</v>
      </c>
      <c r="B1287" s="207" t="s">
        <v>690</v>
      </c>
      <c r="C1287" s="208">
        <v>1</v>
      </c>
      <c r="D1287" s="208">
        <v>1</v>
      </c>
      <c r="E1287" s="46">
        <v>0</v>
      </c>
      <c r="F1287" s="46">
        <v>1</v>
      </c>
      <c r="G1287" s="46">
        <v>0</v>
      </c>
      <c r="H1287" s="46">
        <v>0</v>
      </c>
      <c r="I1287" s="46">
        <v>0</v>
      </c>
      <c r="J1287" s="46">
        <f t="shared" si="228"/>
        <v>1</v>
      </c>
      <c r="K1287" s="177"/>
      <c r="L1287" s="178"/>
      <c r="AL1287" s="6" t="s">
        <v>5</v>
      </c>
      <c r="AM1287" s="6" t="s">
        <v>1585</v>
      </c>
      <c r="AN1287" s="6" t="s">
        <v>1542</v>
      </c>
      <c r="AO1287" s="6" t="s">
        <v>1543</v>
      </c>
      <c r="AP1287" s="6" t="s">
        <v>1544</v>
      </c>
      <c r="AQ1287" s="6" t="s">
        <v>1545</v>
      </c>
      <c r="AR1287" s="6" t="s">
        <v>1546</v>
      </c>
      <c r="AS1287" s="6" t="s">
        <v>1547</v>
      </c>
      <c r="AT1287" s="65" t="s">
        <v>1548</v>
      </c>
      <c r="AU1287" s="65" t="s">
        <v>1549</v>
      </c>
      <c r="AV1287" s="6" t="s">
        <v>1550</v>
      </c>
      <c r="AW1287" s="6" t="s">
        <v>1551</v>
      </c>
      <c r="AX1287" s="6" t="s">
        <v>1552</v>
      </c>
      <c r="AY1287" s="6" t="s">
        <v>1553</v>
      </c>
      <c r="BR1287" s="6"/>
      <c r="BV1287" s="6"/>
    </row>
    <row r="1288" spans="1:74" x14ac:dyDescent="0.25">
      <c r="A1288" s="207" t="s">
        <v>177</v>
      </c>
      <c r="B1288" s="207" t="s">
        <v>250</v>
      </c>
      <c r="C1288" s="208">
        <v>390</v>
      </c>
      <c r="D1288" s="208">
        <v>388</v>
      </c>
      <c r="E1288" s="46">
        <v>0</v>
      </c>
      <c r="F1288" s="46">
        <v>4</v>
      </c>
      <c r="G1288" s="46">
        <v>0</v>
      </c>
      <c r="H1288" s="46">
        <v>24</v>
      </c>
      <c r="I1288" s="46">
        <v>360</v>
      </c>
      <c r="J1288" s="46">
        <f t="shared" si="228"/>
        <v>388</v>
      </c>
      <c r="K1288" s="177"/>
      <c r="L1288" s="178">
        <v>436</v>
      </c>
      <c r="S1288" s="9" t="s">
        <v>1505</v>
      </c>
      <c r="T1288" s="9" t="s">
        <v>80</v>
      </c>
      <c r="U1288" s="9" t="s">
        <v>51</v>
      </c>
      <c r="V1288" s="9" t="s">
        <v>97</v>
      </c>
      <c r="W1288" s="9" t="s">
        <v>63</v>
      </c>
      <c r="X1288" s="9" t="s">
        <v>59</v>
      </c>
      <c r="Y1288" s="9" t="s">
        <v>55</v>
      </c>
      <c r="AL1288" s="6" t="s">
        <v>1599</v>
      </c>
      <c r="AM1288" s="62">
        <v>3</v>
      </c>
      <c r="AN1288" s="62">
        <v>0</v>
      </c>
      <c r="AO1288" s="62">
        <v>1</v>
      </c>
      <c r="AP1288" s="62">
        <v>1</v>
      </c>
      <c r="AQ1288" s="62">
        <v>1</v>
      </c>
      <c r="AR1288" s="62">
        <v>0</v>
      </c>
      <c r="AS1288" s="62">
        <v>0</v>
      </c>
      <c r="AT1288" s="61">
        <v>0</v>
      </c>
      <c r="AU1288" s="61">
        <v>0</v>
      </c>
      <c r="AV1288" s="62">
        <v>1</v>
      </c>
      <c r="AW1288" s="62">
        <v>2</v>
      </c>
      <c r="AX1288" s="62">
        <v>1</v>
      </c>
      <c r="AY1288" s="123">
        <v>1</v>
      </c>
      <c r="BR1288" s="6"/>
      <c r="BV1288" s="6"/>
    </row>
    <row r="1289" spans="1:74" x14ac:dyDescent="0.25">
      <c r="A1289" s="205" t="s">
        <v>180</v>
      </c>
      <c r="B1289" s="205" t="s">
        <v>571</v>
      </c>
      <c r="C1289" s="206">
        <v>27</v>
      </c>
      <c r="D1289" s="206">
        <v>25</v>
      </c>
      <c r="E1289" s="41">
        <v>2</v>
      </c>
      <c r="F1289" s="41">
        <v>6</v>
      </c>
      <c r="G1289" s="45">
        <v>1</v>
      </c>
      <c r="H1289" s="45">
        <v>16</v>
      </c>
      <c r="I1289" s="45">
        <v>0</v>
      </c>
      <c r="J1289" s="45">
        <f t="shared" si="228"/>
        <v>25</v>
      </c>
      <c r="K1289" s="24"/>
      <c r="L1289" s="116"/>
      <c r="S1289" s="9" t="s">
        <v>1640</v>
      </c>
      <c r="T1289" s="20">
        <v>0</v>
      </c>
      <c r="U1289" s="20">
        <v>0</v>
      </c>
      <c r="V1289" s="20">
        <v>0</v>
      </c>
      <c r="W1289" s="20">
        <v>0</v>
      </c>
      <c r="X1289" s="20">
        <v>0</v>
      </c>
      <c r="Y1289" s="9">
        <f t="shared" ref="Y1289:Y1297" si="230">SUM(T1289:X1289)</f>
        <v>0</v>
      </c>
      <c r="AL1289" s="6" t="s">
        <v>1600</v>
      </c>
      <c r="AM1289" s="62">
        <v>3</v>
      </c>
      <c r="AN1289" s="62">
        <v>3</v>
      </c>
      <c r="AO1289" s="62">
        <v>1</v>
      </c>
      <c r="AP1289" s="62">
        <v>1</v>
      </c>
      <c r="AQ1289" s="62">
        <v>1</v>
      </c>
      <c r="AR1289" s="62">
        <v>0</v>
      </c>
      <c r="AS1289" s="62">
        <v>0</v>
      </c>
      <c r="AT1289" s="61">
        <v>0</v>
      </c>
      <c r="AU1289" s="61">
        <v>1</v>
      </c>
      <c r="AV1289" s="62">
        <v>1</v>
      </c>
      <c r="AW1289" s="62">
        <v>0</v>
      </c>
      <c r="AX1289" s="62">
        <v>0</v>
      </c>
      <c r="AY1289" s="123">
        <v>1</v>
      </c>
      <c r="BR1289" s="6"/>
      <c r="BV1289" s="6"/>
    </row>
    <row r="1290" spans="1:74" x14ac:dyDescent="0.25">
      <c r="A1290" s="205" t="s">
        <v>180</v>
      </c>
      <c r="B1290" s="205" t="s">
        <v>688</v>
      </c>
      <c r="C1290" s="206">
        <v>17</v>
      </c>
      <c r="D1290" s="206">
        <v>17</v>
      </c>
      <c r="E1290" s="41">
        <v>0</v>
      </c>
      <c r="F1290" s="41">
        <v>1</v>
      </c>
      <c r="G1290" s="45">
        <v>0</v>
      </c>
      <c r="H1290" s="45">
        <v>16</v>
      </c>
      <c r="I1290" s="45">
        <v>0</v>
      </c>
      <c r="J1290" s="45">
        <f t="shared" si="228"/>
        <v>17</v>
      </c>
      <c r="K1290" s="24"/>
      <c r="L1290" s="116"/>
      <c r="S1290" s="9" t="s">
        <v>1641</v>
      </c>
      <c r="T1290" s="45">
        <v>0</v>
      </c>
      <c r="U1290" s="45">
        <v>0</v>
      </c>
      <c r="V1290" s="45">
        <v>0</v>
      </c>
      <c r="W1290" s="45">
        <v>0</v>
      </c>
      <c r="X1290" s="45">
        <v>0</v>
      </c>
      <c r="Y1290" s="9">
        <f t="shared" si="230"/>
        <v>0</v>
      </c>
      <c r="AL1290" s="6" t="s">
        <v>1601</v>
      </c>
      <c r="AM1290" s="62">
        <v>10</v>
      </c>
      <c r="AN1290" s="62">
        <v>3</v>
      </c>
      <c r="AO1290" s="62">
        <v>5</v>
      </c>
      <c r="AP1290" s="62">
        <v>3</v>
      </c>
      <c r="AQ1290" s="62">
        <v>2</v>
      </c>
      <c r="AR1290" s="62">
        <v>0</v>
      </c>
      <c r="AS1290" s="62">
        <v>0</v>
      </c>
      <c r="AT1290" s="61">
        <v>0</v>
      </c>
      <c r="AU1290" s="61">
        <v>1</v>
      </c>
      <c r="AV1290" s="62">
        <v>1</v>
      </c>
      <c r="AW1290" s="62">
        <v>0</v>
      </c>
      <c r="AX1290" s="62">
        <v>0</v>
      </c>
      <c r="AY1290" s="123">
        <v>1</v>
      </c>
      <c r="BR1290" s="6"/>
      <c r="BV1290" s="6"/>
    </row>
    <row r="1291" spans="1:74" x14ac:dyDescent="0.25">
      <c r="A1291" s="205" t="s">
        <v>180</v>
      </c>
      <c r="B1291" s="205" t="s">
        <v>690</v>
      </c>
      <c r="C1291" s="206">
        <v>4</v>
      </c>
      <c r="D1291" s="206">
        <v>4</v>
      </c>
      <c r="E1291" s="41">
        <v>0</v>
      </c>
      <c r="F1291" s="41">
        <v>2</v>
      </c>
      <c r="G1291" s="45">
        <v>0</v>
      </c>
      <c r="H1291" s="45">
        <v>2</v>
      </c>
      <c r="I1291" s="45">
        <v>0</v>
      </c>
      <c r="J1291" s="45">
        <f t="shared" si="228"/>
        <v>4</v>
      </c>
      <c r="K1291" s="24"/>
      <c r="L1291" s="116"/>
      <c r="S1291" s="9" t="s">
        <v>1642</v>
      </c>
      <c r="T1291" s="41">
        <v>0</v>
      </c>
      <c r="U1291" s="41">
        <v>0</v>
      </c>
      <c r="V1291" s="45">
        <v>0</v>
      </c>
      <c r="W1291" s="45">
        <v>0</v>
      </c>
      <c r="X1291" s="45">
        <v>0</v>
      </c>
      <c r="Y1291" s="9">
        <f t="shared" si="230"/>
        <v>0</v>
      </c>
      <c r="AL1291" s="6" t="s">
        <v>1603</v>
      </c>
      <c r="AM1291" s="62">
        <v>51</v>
      </c>
      <c r="AN1291" s="62">
        <v>46</v>
      </c>
      <c r="AO1291" s="62">
        <v>37</v>
      </c>
      <c r="AP1291" s="62">
        <v>28</v>
      </c>
      <c r="AQ1291" s="62">
        <v>23</v>
      </c>
      <c r="AR1291" s="62">
        <v>12</v>
      </c>
      <c r="AS1291" s="62">
        <v>18</v>
      </c>
      <c r="AT1291" s="61">
        <v>8</v>
      </c>
      <c r="AU1291" s="61">
        <v>10</v>
      </c>
      <c r="AV1291" s="62">
        <v>4</v>
      </c>
      <c r="AW1291" s="62">
        <v>1</v>
      </c>
      <c r="AX1291" s="62">
        <v>5</v>
      </c>
      <c r="AY1291" s="123">
        <v>3</v>
      </c>
      <c r="BR1291" s="6"/>
      <c r="BV1291" s="6"/>
    </row>
    <row r="1292" spans="1:74" x14ac:dyDescent="0.25">
      <c r="A1292" s="205" t="s">
        <v>180</v>
      </c>
      <c r="B1292" s="205" t="s">
        <v>250</v>
      </c>
      <c r="C1292" s="206">
        <v>213</v>
      </c>
      <c r="D1292" s="206">
        <v>208</v>
      </c>
      <c r="E1292" s="41">
        <v>7</v>
      </c>
      <c r="F1292" s="41">
        <v>19</v>
      </c>
      <c r="G1292" s="45">
        <v>7</v>
      </c>
      <c r="H1292" s="45">
        <v>60</v>
      </c>
      <c r="I1292" s="45">
        <v>115</v>
      </c>
      <c r="J1292" s="45">
        <f t="shared" si="228"/>
        <v>208</v>
      </c>
      <c r="K1292" s="24"/>
      <c r="L1292" s="116">
        <v>254</v>
      </c>
      <c r="S1292" s="9" t="s">
        <v>1477</v>
      </c>
      <c r="T1292" s="18">
        <v>0</v>
      </c>
      <c r="U1292" s="18">
        <v>0</v>
      </c>
      <c r="V1292" s="18">
        <v>0</v>
      </c>
      <c r="W1292" s="18">
        <v>0</v>
      </c>
      <c r="X1292" s="18">
        <v>0</v>
      </c>
      <c r="Y1292" s="9">
        <f t="shared" si="230"/>
        <v>0</v>
      </c>
      <c r="AL1292" s="6" t="s">
        <v>1620</v>
      </c>
      <c r="AM1292" s="62">
        <v>713</v>
      </c>
      <c r="AN1292" s="62">
        <v>352</v>
      </c>
      <c r="AO1292" s="62">
        <v>266</v>
      </c>
      <c r="AP1292" s="62">
        <v>249</v>
      </c>
      <c r="AQ1292" s="62">
        <v>156</v>
      </c>
      <c r="AR1292" s="62">
        <v>84</v>
      </c>
      <c r="AS1292" s="62">
        <v>62</v>
      </c>
      <c r="AT1292" s="61">
        <v>82</v>
      </c>
      <c r="AU1292" s="61">
        <v>42</v>
      </c>
      <c r="AV1292" s="62">
        <v>52</v>
      </c>
      <c r="AW1292" s="62">
        <v>37</v>
      </c>
      <c r="AX1292" s="62">
        <v>17</v>
      </c>
      <c r="AY1292" s="123">
        <v>19</v>
      </c>
      <c r="BR1292" s="6"/>
      <c r="BV1292" s="6"/>
    </row>
    <row r="1293" spans="1:74" x14ac:dyDescent="0.25">
      <c r="A1293" s="210" t="s">
        <v>183</v>
      </c>
      <c r="B1293" s="210" t="s">
        <v>571</v>
      </c>
      <c r="C1293" s="211">
        <v>23</v>
      </c>
      <c r="D1293" s="211">
        <v>22</v>
      </c>
      <c r="E1293" s="46">
        <v>4</v>
      </c>
      <c r="F1293" s="46">
        <v>10</v>
      </c>
      <c r="G1293" s="46">
        <v>2</v>
      </c>
      <c r="H1293" s="46">
        <v>6</v>
      </c>
      <c r="I1293" s="46">
        <v>0</v>
      </c>
      <c r="J1293" s="46">
        <f t="shared" si="228"/>
        <v>22</v>
      </c>
      <c r="K1293" s="177"/>
      <c r="L1293" s="178"/>
      <c r="S1293" s="9" t="s">
        <v>1478</v>
      </c>
      <c r="T1293" s="20">
        <v>0</v>
      </c>
      <c r="U1293" s="20">
        <v>0</v>
      </c>
      <c r="V1293" s="20">
        <v>0</v>
      </c>
      <c r="W1293" s="20">
        <v>0</v>
      </c>
      <c r="X1293" s="20">
        <v>0</v>
      </c>
      <c r="Y1293" s="9">
        <f t="shared" si="230"/>
        <v>0</v>
      </c>
      <c r="AL1293" s="6" t="s">
        <v>1583</v>
      </c>
      <c r="AM1293" s="62">
        <v>364</v>
      </c>
      <c r="AN1293" s="62">
        <v>349</v>
      </c>
      <c r="AO1293" s="62">
        <v>510</v>
      </c>
      <c r="AP1293" s="62">
        <v>535</v>
      </c>
      <c r="AQ1293" s="62">
        <v>579</v>
      </c>
      <c r="AR1293" s="62">
        <v>91</v>
      </c>
      <c r="AS1293" s="62">
        <v>181</v>
      </c>
      <c r="AT1293" s="61">
        <v>166</v>
      </c>
      <c r="AU1293" s="61">
        <v>123</v>
      </c>
      <c r="AV1293" s="62">
        <v>6</v>
      </c>
      <c r="AW1293" s="62">
        <v>0</v>
      </c>
      <c r="AX1293" s="62">
        <v>1</v>
      </c>
      <c r="AY1293" s="62">
        <v>0</v>
      </c>
      <c r="BR1293" s="6"/>
      <c r="BV1293" s="6"/>
    </row>
    <row r="1294" spans="1:74" x14ac:dyDescent="0.25">
      <c r="A1294" s="212" t="s">
        <v>183</v>
      </c>
      <c r="B1294" s="212" t="s">
        <v>688</v>
      </c>
      <c r="C1294" s="133">
        <v>30</v>
      </c>
      <c r="D1294" s="133">
        <v>29</v>
      </c>
      <c r="E1294" s="213">
        <v>0</v>
      </c>
      <c r="F1294" s="213">
        <v>1</v>
      </c>
      <c r="G1294" s="46">
        <v>3</v>
      </c>
      <c r="H1294" s="213">
        <v>25</v>
      </c>
      <c r="I1294" s="46">
        <v>0</v>
      </c>
      <c r="J1294" s="46">
        <f t="shared" si="228"/>
        <v>29</v>
      </c>
      <c r="K1294" s="177"/>
      <c r="L1294" s="178"/>
      <c r="S1294" s="9" t="s">
        <v>1479</v>
      </c>
      <c r="T1294" s="45">
        <v>2</v>
      </c>
      <c r="U1294" s="45">
        <v>3</v>
      </c>
      <c r="V1294" s="45">
        <v>1</v>
      </c>
      <c r="W1294" s="45">
        <v>8</v>
      </c>
      <c r="X1294" s="45">
        <v>0</v>
      </c>
      <c r="Y1294" s="9">
        <f t="shared" si="230"/>
        <v>14</v>
      </c>
      <c r="AL1294" s="6" t="s">
        <v>1621</v>
      </c>
      <c r="AM1294" s="62">
        <v>1</v>
      </c>
      <c r="AN1294" s="62">
        <v>28</v>
      </c>
      <c r="AO1294" s="62">
        <v>72</v>
      </c>
      <c r="AP1294" s="62">
        <v>273</v>
      </c>
      <c r="AQ1294" s="62">
        <v>355</v>
      </c>
      <c r="AR1294" s="62">
        <v>161</v>
      </c>
      <c r="AS1294" s="62">
        <v>145</v>
      </c>
      <c r="AT1294" s="61">
        <v>92</v>
      </c>
      <c r="AU1294" s="61">
        <v>72</v>
      </c>
      <c r="AV1294" s="62">
        <v>60</v>
      </c>
      <c r="AW1294" s="62">
        <v>43</v>
      </c>
      <c r="AX1294" s="62">
        <v>40</v>
      </c>
      <c r="AY1294" s="123">
        <v>31</v>
      </c>
      <c r="BR1294" s="6"/>
      <c r="BV1294" s="6"/>
    </row>
    <row r="1295" spans="1:74" x14ac:dyDescent="0.25">
      <c r="A1295" s="212" t="s">
        <v>183</v>
      </c>
      <c r="B1295" s="212" t="s">
        <v>690</v>
      </c>
      <c r="C1295" s="133">
        <v>1</v>
      </c>
      <c r="D1295" s="133">
        <v>1</v>
      </c>
      <c r="E1295" s="213">
        <v>0</v>
      </c>
      <c r="F1295" s="213">
        <v>0</v>
      </c>
      <c r="G1295" s="46">
        <v>1</v>
      </c>
      <c r="H1295" s="213">
        <v>0</v>
      </c>
      <c r="I1295" s="46">
        <v>0</v>
      </c>
      <c r="J1295" s="46">
        <f t="shared" si="228"/>
        <v>1</v>
      </c>
      <c r="K1295" s="177"/>
      <c r="L1295" s="178"/>
      <c r="S1295" s="9" t="s">
        <v>1480</v>
      </c>
      <c r="T1295" s="41">
        <v>2</v>
      </c>
      <c r="U1295" s="41">
        <v>6</v>
      </c>
      <c r="V1295" s="45">
        <v>1</v>
      </c>
      <c r="W1295" s="45">
        <v>16</v>
      </c>
      <c r="X1295" s="45">
        <v>0</v>
      </c>
      <c r="Y1295" s="9">
        <f t="shared" si="230"/>
        <v>25</v>
      </c>
      <c r="AL1295" s="6" t="s">
        <v>1586</v>
      </c>
      <c r="AM1295" s="62">
        <v>0</v>
      </c>
      <c r="AN1295" s="62">
        <v>0</v>
      </c>
      <c r="AO1295" s="62">
        <v>0</v>
      </c>
      <c r="AP1295" s="62">
        <v>0</v>
      </c>
      <c r="AQ1295" s="62">
        <v>0</v>
      </c>
      <c r="AR1295" s="62">
        <v>415</v>
      </c>
      <c r="AS1295" s="62">
        <v>435</v>
      </c>
      <c r="AT1295" s="61">
        <v>345</v>
      </c>
      <c r="AU1295" s="61">
        <v>433</v>
      </c>
      <c r="AV1295" s="62">
        <v>457</v>
      </c>
      <c r="AW1295" s="62">
        <v>568</v>
      </c>
      <c r="AX1295" s="62">
        <v>453</v>
      </c>
      <c r="AY1295" s="62">
        <v>391</v>
      </c>
      <c r="BR1295" s="6"/>
      <c r="BV1295" s="6"/>
    </row>
    <row r="1296" spans="1:74" x14ac:dyDescent="0.25">
      <c r="A1296" s="214" t="s">
        <v>183</v>
      </c>
      <c r="B1296" s="214" t="s">
        <v>248</v>
      </c>
      <c r="C1296" s="215">
        <v>1</v>
      </c>
      <c r="D1296" s="215">
        <v>1</v>
      </c>
      <c r="E1296" s="46">
        <v>0</v>
      </c>
      <c r="F1296" s="46">
        <v>0</v>
      </c>
      <c r="G1296" s="46">
        <v>1</v>
      </c>
      <c r="H1296" s="46">
        <v>0</v>
      </c>
      <c r="I1296" s="46">
        <v>0</v>
      </c>
      <c r="J1296" s="46">
        <f t="shared" si="228"/>
        <v>1</v>
      </c>
      <c r="K1296" s="177"/>
      <c r="L1296" s="178"/>
      <c r="S1296" s="9" t="s">
        <v>1481</v>
      </c>
      <c r="T1296" s="45">
        <v>4</v>
      </c>
      <c r="U1296" s="45">
        <v>10</v>
      </c>
      <c r="V1296" s="45">
        <v>2</v>
      </c>
      <c r="W1296" s="45">
        <v>6</v>
      </c>
      <c r="X1296" s="45">
        <v>0</v>
      </c>
      <c r="Y1296" s="9">
        <f t="shared" si="230"/>
        <v>22</v>
      </c>
      <c r="AL1296" s="6" t="s">
        <v>1622</v>
      </c>
      <c r="AM1296" s="62">
        <v>0</v>
      </c>
      <c r="AN1296" s="62">
        <v>0</v>
      </c>
      <c r="AO1296" s="62">
        <v>0</v>
      </c>
      <c r="AP1296" s="62">
        <v>0</v>
      </c>
      <c r="AQ1296" s="62">
        <v>2</v>
      </c>
      <c r="AR1296" s="62">
        <v>15</v>
      </c>
      <c r="AS1296" s="62">
        <v>39</v>
      </c>
      <c r="AT1296" s="61">
        <v>174</v>
      </c>
      <c r="AU1296" s="61">
        <v>257</v>
      </c>
      <c r="AV1296" s="62">
        <v>409</v>
      </c>
      <c r="AW1296" s="62">
        <v>233</v>
      </c>
      <c r="AX1296" s="62">
        <v>203</v>
      </c>
      <c r="AY1296" s="123">
        <v>114</v>
      </c>
      <c r="BR1296" s="6"/>
      <c r="BV1296" s="6"/>
    </row>
    <row r="1297" spans="1:74" x14ac:dyDescent="0.25">
      <c r="A1297" s="214" t="s">
        <v>183</v>
      </c>
      <c r="B1297" s="214" t="s">
        <v>250</v>
      </c>
      <c r="C1297" s="215">
        <v>44</v>
      </c>
      <c r="D1297" s="215">
        <v>44</v>
      </c>
      <c r="E1297" s="46">
        <v>4</v>
      </c>
      <c r="F1297" s="46">
        <v>5</v>
      </c>
      <c r="G1297" s="46">
        <v>2</v>
      </c>
      <c r="H1297" s="46">
        <v>0</v>
      </c>
      <c r="I1297" s="46">
        <v>33</v>
      </c>
      <c r="J1297" s="46">
        <f t="shared" si="228"/>
        <v>44</v>
      </c>
      <c r="K1297" s="177"/>
      <c r="L1297" s="178">
        <v>97</v>
      </c>
      <c r="S1297" s="73"/>
      <c r="T1297" s="16">
        <f>SUM(T1289:T1296)</f>
        <v>8</v>
      </c>
      <c r="U1297" s="16">
        <f>SUM(U1289:U1296)</f>
        <v>19</v>
      </c>
      <c r="V1297" s="16">
        <f>SUM(V1289:V1296)</f>
        <v>4</v>
      </c>
      <c r="W1297" s="16">
        <f>SUM(W1289:W1296)</f>
        <v>30</v>
      </c>
      <c r="X1297" s="16">
        <f>SUM(X1289:X1296)</f>
        <v>0</v>
      </c>
      <c r="Y1297" s="9">
        <f t="shared" si="230"/>
        <v>61</v>
      </c>
      <c r="AL1297" s="6" t="s">
        <v>1587</v>
      </c>
      <c r="AM1297" s="62">
        <v>0</v>
      </c>
      <c r="AN1297" s="62">
        <v>0</v>
      </c>
      <c r="AO1297" s="62">
        <v>0</v>
      </c>
      <c r="AP1297" s="62">
        <v>0</v>
      </c>
      <c r="AQ1297" s="62">
        <v>0</v>
      </c>
      <c r="AR1297" s="62">
        <v>0</v>
      </c>
      <c r="AS1297" s="62">
        <v>0</v>
      </c>
      <c r="AT1297" s="62">
        <v>0</v>
      </c>
      <c r="AU1297" s="62">
        <v>0</v>
      </c>
      <c r="AV1297" s="62">
        <v>2</v>
      </c>
      <c r="AW1297" s="62">
        <v>10</v>
      </c>
      <c r="AX1297" s="62">
        <v>51</v>
      </c>
      <c r="AY1297" s="62">
        <v>115</v>
      </c>
      <c r="BR1297" s="6"/>
      <c r="BV1297" s="6"/>
    </row>
    <row r="1298" spans="1:74" x14ac:dyDescent="0.25">
      <c r="A1298" s="141" t="s">
        <v>1504</v>
      </c>
      <c r="B1298" s="180"/>
      <c r="C1298" s="41">
        <f t="shared" ref="C1298:J1298" si="231">SUM(C1277:C1297)</f>
        <v>827</v>
      </c>
      <c r="D1298" s="41">
        <f t="shared" si="231"/>
        <v>812</v>
      </c>
      <c r="E1298" s="41">
        <f t="shared" si="231"/>
        <v>21</v>
      </c>
      <c r="F1298" s="41">
        <f t="shared" si="231"/>
        <v>64</v>
      </c>
      <c r="G1298" s="41">
        <f t="shared" si="231"/>
        <v>19</v>
      </c>
      <c r="H1298" s="41">
        <f t="shared" si="231"/>
        <v>169</v>
      </c>
      <c r="I1298" s="41">
        <f t="shared" si="231"/>
        <v>539</v>
      </c>
      <c r="J1298" s="41">
        <f t="shared" si="231"/>
        <v>812</v>
      </c>
      <c r="K1298" s="140"/>
      <c r="L1298" s="140">
        <f>SUM(L1277:L1297)</f>
        <v>812</v>
      </c>
      <c r="S1298" s="73"/>
      <c r="T1298" s="16"/>
      <c r="U1298" s="16"/>
      <c r="V1298" s="16"/>
      <c r="W1298" s="16"/>
      <c r="X1298" s="16"/>
      <c r="Y1298" s="16"/>
      <c r="AL1298" s="6" t="s">
        <v>1631</v>
      </c>
      <c r="AM1298" s="62">
        <v>0</v>
      </c>
      <c r="AN1298" s="62">
        <v>0</v>
      </c>
      <c r="AO1298" s="62">
        <v>0</v>
      </c>
      <c r="AP1298" s="62">
        <v>0</v>
      </c>
      <c r="AQ1298" s="62">
        <v>0</v>
      </c>
      <c r="AR1298" s="62">
        <v>0</v>
      </c>
      <c r="AS1298" s="62">
        <v>0</v>
      </c>
      <c r="AT1298" s="62">
        <v>0</v>
      </c>
      <c r="AU1298" s="62">
        <v>0</v>
      </c>
      <c r="AV1298" s="62">
        <v>1</v>
      </c>
      <c r="AW1298" s="62">
        <v>7</v>
      </c>
      <c r="AX1298" s="62">
        <v>40</v>
      </c>
      <c r="AY1298" s="123">
        <v>42</v>
      </c>
      <c r="BR1298" s="6"/>
      <c r="BV1298" s="6"/>
    </row>
    <row r="1299" spans="1:74" x14ac:dyDescent="0.25">
      <c r="A1299" s="165"/>
      <c r="B1299" s="190"/>
      <c r="C1299" s="140"/>
      <c r="D1299" s="140"/>
      <c r="E1299" s="140"/>
      <c r="F1299" s="140"/>
      <c r="G1299" s="140"/>
      <c r="H1299" s="140"/>
      <c r="I1299" s="140"/>
      <c r="J1299" s="140"/>
      <c r="K1299" s="116"/>
      <c r="L1299" s="116"/>
      <c r="S1299" s="9" t="s">
        <v>1507</v>
      </c>
      <c r="T1299" s="9" t="s">
        <v>80</v>
      </c>
      <c r="U1299" s="9" t="s">
        <v>51</v>
      </c>
      <c r="V1299" s="9" t="s">
        <v>97</v>
      </c>
      <c r="W1299" s="9" t="s">
        <v>63</v>
      </c>
      <c r="X1299" s="9" t="s">
        <v>59</v>
      </c>
      <c r="Y1299" s="9" t="s">
        <v>1508</v>
      </c>
      <c r="AL1299" s="6" t="s">
        <v>1589</v>
      </c>
      <c r="AM1299" s="62">
        <v>0</v>
      </c>
      <c r="AN1299" s="62">
        <v>0</v>
      </c>
      <c r="AO1299" s="62">
        <v>0</v>
      </c>
      <c r="AP1299" s="62">
        <v>0</v>
      </c>
      <c r="AQ1299" s="62">
        <v>0</v>
      </c>
      <c r="AR1299" s="62">
        <v>0</v>
      </c>
      <c r="AS1299" s="62">
        <v>0</v>
      </c>
      <c r="AT1299" s="62">
        <v>0</v>
      </c>
      <c r="AU1299" s="62">
        <v>0</v>
      </c>
      <c r="AV1299" s="62">
        <v>0</v>
      </c>
      <c r="AW1299" s="62">
        <v>0</v>
      </c>
      <c r="AX1299" s="62">
        <v>13</v>
      </c>
      <c r="AY1299" s="62">
        <v>33</v>
      </c>
      <c r="BR1299" s="6"/>
      <c r="BV1299" s="6"/>
    </row>
    <row r="1300" spans="1:74" x14ac:dyDescent="0.25">
      <c r="A1300" s="165"/>
      <c r="B1300" s="190"/>
      <c r="C1300" s="140"/>
      <c r="D1300" s="140"/>
      <c r="E1300" s="140"/>
      <c r="F1300" s="140"/>
      <c r="G1300" s="140"/>
      <c r="H1300" s="140"/>
      <c r="I1300" s="140"/>
      <c r="J1300" s="140"/>
      <c r="K1300" s="116"/>
      <c r="L1300" s="116"/>
      <c r="S1300" s="9" t="s">
        <v>1640</v>
      </c>
      <c r="T1300" s="41">
        <v>0</v>
      </c>
      <c r="U1300" s="41">
        <v>1</v>
      </c>
      <c r="V1300" s="45">
        <v>0</v>
      </c>
      <c r="W1300" s="45">
        <v>0</v>
      </c>
      <c r="X1300" s="45">
        <v>0</v>
      </c>
      <c r="Y1300" s="10">
        <f t="shared" ref="Y1300:Y1308" si="232">SUM(T1300:W1300)</f>
        <v>1</v>
      </c>
      <c r="BR1300" s="6"/>
      <c r="BV1300" s="6"/>
    </row>
    <row r="1301" spans="1:74" x14ac:dyDescent="0.25">
      <c r="A1301" s="16"/>
      <c r="B1301" s="73"/>
      <c r="C1301" s="73"/>
      <c r="D1301" s="116"/>
      <c r="E1301" s="73"/>
      <c r="F1301" s="73"/>
      <c r="G1301" s="73" t="s">
        <v>1658</v>
      </c>
      <c r="H1301" s="73" t="s">
        <v>1659</v>
      </c>
      <c r="I1301" s="73" t="s">
        <v>198</v>
      </c>
      <c r="J1301" s="73" t="s">
        <v>1660</v>
      </c>
      <c r="K1301" s="16" t="s">
        <v>1661</v>
      </c>
      <c r="S1301" s="9" t="s">
        <v>1641</v>
      </c>
      <c r="T1301" s="45">
        <v>0</v>
      </c>
      <c r="U1301" s="45">
        <v>1</v>
      </c>
      <c r="V1301" s="45">
        <v>0</v>
      </c>
      <c r="W1301" s="45">
        <v>0</v>
      </c>
      <c r="X1301" s="45">
        <v>0</v>
      </c>
      <c r="Y1301" s="10">
        <f t="shared" si="232"/>
        <v>1</v>
      </c>
      <c r="BR1301" s="6"/>
      <c r="BV1301" s="6"/>
    </row>
    <row r="1302" spans="1:74" x14ac:dyDescent="0.25">
      <c r="A1302" s="25"/>
      <c r="H1302" s="6" t="s">
        <v>1662</v>
      </c>
      <c r="I1302" s="6" t="s">
        <v>195</v>
      </c>
      <c r="J1302" s="6" t="s">
        <v>1663</v>
      </c>
      <c r="S1302" s="9" t="s">
        <v>1642</v>
      </c>
      <c r="T1302" s="41">
        <v>0</v>
      </c>
      <c r="U1302" s="41">
        <v>1</v>
      </c>
      <c r="V1302" s="45">
        <v>0</v>
      </c>
      <c r="W1302" s="45">
        <v>0</v>
      </c>
      <c r="X1302" s="45">
        <v>0</v>
      </c>
      <c r="Y1302" s="10">
        <f t="shared" si="232"/>
        <v>1</v>
      </c>
      <c r="AM1302" s="62">
        <v>436</v>
      </c>
      <c r="AN1302" s="62">
        <v>391</v>
      </c>
      <c r="AO1302" s="62">
        <v>14</v>
      </c>
      <c r="BR1302" s="6"/>
      <c r="BV1302" s="6"/>
    </row>
    <row r="1303" spans="1:74" x14ac:dyDescent="0.25">
      <c r="H1303" s="6" t="s">
        <v>1664</v>
      </c>
      <c r="I1303" s="6" t="s">
        <v>202</v>
      </c>
      <c r="J1303" s="6" t="s">
        <v>1665</v>
      </c>
      <c r="K1303" s="6" t="s">
        <v>1666</v>
      </c>
      <c r="S1303" s="9" t="s">
        <v>1477</v>
      </c>
      <c r="T1303" s="20">
        <v>0</v>
      </c>
      <c r="U1303" s="20">
        <v>3</v>
      </c>
      <c r="V1303" s="20">
        <v>0</v>
      </c>
      <c r="W1303" s="20">
        <v>0</v>
      </c>
      <c r="X1303" s="20">
        <v>0</v>
      </c>
      <c r="Y1303" s="10">
        <f t="shared" si="232"/>
        <v>3</v>
      </c>
      <c r="AM1303" s="6">
        <v>254</v>
      </c>
      <c r="AN1303" s="6">
        <v>115</v>
      </c>
      <c r="AO1303" s="6">
        <v>25</v>
      </c>
      <c r="BR1303" s="6"/>
      <c r="BV1303" s="6"/>
    </row>
    <row r="1304" spans="1:74" x14ac:dyDescent="0.25">
      <c r="S1304" s="9" t="s">
        <v>1478</v>
      </c>
      <c r="T1304" s="20">
        <v>2</v>
      </c>
      <c r="U1304" s="20">
        <v>5</v>
      </c>
      <c r="V1304" s="20">
        <v>1</v>
      </c>
      <c r="W1304" s="20">
        <v>11</v>
      </c>
      <c r="X1304" s="20">
        <v>0</v>
      </c>
      <c r="Y1304" s="10">
        <f t="shared" si="232"/>
        <v>19</v>
      </c>
      <c r="AM1304" s="6">
        <v>97</v>
      </c>
      <c r="AN1304" s="6">
        <v>33</v>
      </c>
      <c r="AO1304" s="6">
        <v>22</v>
      </c>
      <c r="BR1304" s="6"/>
      <c r="BV1304" s="6"/>
    </row>
    <row r="1305" spans="1:74" x14ac:dyDescent="0.25">
      <c r="S1305" s="9" t="s">
        <v>1479</v>
      </c>
      <c r="T1305" s="18">
        <f t="shared" ref="T1305:X1307" si="233">T1283-T1294</f>
        <v>0</v>
      </c>
      <c r="U1305" s="18">
        <f t="shared" si="233"/>
        <v>6</v>
      </c>
      <c r="V1305" s="18">
        <f t="shared" si="233"/>
        <v>0</v>
      </c>
      <c r="W1305" s="18">
        <f t="shared" si="233"/>
        <v>25</v>
      </c>
      <c r="X1305" s="18">
        <f t="shared" si="233"/>
        <v>391</v>
      </c>
      <c r="Y1305" s="10">
        <f t="shared" si="232"/>
        <v>31</v>
      </c>
      <c r="BR1305" s="6"/>
      <c r="BV1305" s="6"/>
    </row>
    <row r="1306" spans="1:74" x14ac:dyDescent="0.25">
      <c r="S1306" s="9" t="s">
        <v>1480</v>
      </c>
      <c r="T1306" s="18">
        <f t="shared" si="233"/>
        <v>7</v>
      </c>
      <c r="U1306" s="18">
        <f t="shared" si="233"/>
        <v>22</v>
      </c>
      <c r="V1306" s="18">
        <f t="shared" si="233"/>
        <v>7</v>
      </c>
      <c r="W1306" s="18">
        <f t="shared" si="233"/>
        <v>78</v>
      </c>
      <c r="X1306" s="18">
        <f t="shared" si="233"/>
        <v>115</v>
      </c>
      <c r="Y1306" s="10">
        <f t="shared" si="232"/>
        <v>114</v>
      </c>
      <c r="BR1306" s="6"/>
      <c r="BV1306" s="6"/>
    </row>
    <row r="1307" spans="1:74" x14ac:dyDescent="0.25">
      <c r="S1307" s="9" t="s">
        <v>1481</v>
      </c>
      <c r="T1307" s="18">
        <f t="shared" si="233"/>
        <v>4</v>
      </c>
      <c r="U1307" s="18">
        <f t="shared" si="233"/>
        <v>6</v>
      </c>
      <c r="V1307" s="18">
        <f t="shared" si="233"/>
        <v>7</v>
      </c>
      <c r="W1307" s="18">
        <f t="shared" si="233"/>
        <v>25</v>
      </c>
      <c r="X1307" s="18">
        <f t="shared" si="233"/>
        <v>33</v>
      </c>
      <c r="Y1307" s="10">
        <f t="shared" si="232"/>
        <v>42</v>
      </c>
      <c r="BR1307" s="6"/>
      <c r="BV1307" s="6"/>
    </row>
    <row r="1308" spans="1:74" x14ac:dyDescent="0.25">
      <c r="S1308" s="73"/>
      <c r="T1308" s="16">
        <f>SUM(T1300:T1307)</f>
        <v>13</v>
      </c>
      <c r="U1308" s="16">
        <f>SUM(U1300:U1307)</f>
        <v>45</v>
      </c>
      <c r="V1308" s="16">
        <f>SUM(V1300:V1307)</f>
        <v>15</v>
      </c>
      <c r="W1308" s="16">
        <f>SUM(W1300:W1307)</f>
        <v>139</v>
      </c>
      <c r="X1308" s="16">
        <f>SUM(X1300:X1307)</f>
        <v>539</v>
      </c>
      <c r="Y1308" s="10">
        <f t="shared" si="232"/>
        <v>212</v>
      </c>
      <c r="BR1308" s="6"/>
      <c r="BV1308" s="6"/>
    </row>
    <row r="1312" spans="1:74" ht="39.6" x14ac:dyDescent="0.25">
      <c r="A1312" s="204" t="s">
        <v>1552</v>
      </c>
      <c r="B1312" s="204" t="s">
        <v>1492</v>
      </c>
      <c r="C1312" s="204" t="s">
        <v>1468</v>
      </c>
      <c r="D1312" s="204" t="s">
        <v>1493</v>
      </c>
      <c r="E1312" s="204" t="s">
        <v>1494</v>
      </c>
      <c r="F1312" s="204" t="s">
        <v>1495</v>
      </c>
      <c r="G1312" s="204" t="s">
        <v>1496</v>
      </c>
      <c r="H1312" s="204" t="s">
        <v>1497</v>
      </c>
      <c r="I1312" s="204" t="s">
        <v>1498</v>
      </c>
      <c r="J1312" s="32" t="s">
        <v>1501</v>
      </c>
      <c r="K1312" s="21"/>
      <c r="L1312" s="12" t="s">
        <v>1667</v>
      </c>
      <c r="S1312" s="6" t="s">
        <v>1552</v>
      </c>
      <c r="AL1312" s="13" t="s">
        <v>1530</v>
      </c>
      <c r="AM1312" s="61" t="s">
        <v>1552</v>
      </c>
      <c r="AN1312" s="62"/>
      <c r="AO1312" s="62"/>
      <c r="AP1312" s="62"/>
      <c r="BR1312" s="6"/>
      <c r="BV1312" s="6"/>
    </row>
    <row r="1313" spans="1:74" x14ac:dyDescent="0.25">
      <c r="A1313" s="205" t="s">
        <v>1647</v>
      </c>
      <c r="B1313" s="205" t="s">
        <v>250</v>
      </c>
      <c r="C1313" s="206">
        <v>1</v>
      </c>
      <c r="D1313" s="206">
        <v>1</v>
      </c>
      <c r="E1313" s="41">
        <v>0</v>
      </c>
      <c r="F1313" s="41">
        <v>1</v>
      </c>
      <c r="G1313" s="45">
        <v>0</v>
      </c>
      <c r="H1313" s="45">
        <v>0</v>
      </c>
      <c r="I1313" s="45">
        <v>0</v>
      </c>
      <c r="J1313" s="45">
        <f t="shared" ref="J1313:J1334" si="234">SUM(E1313:I1313)</f>
        <v>1</v>
      </c>
      <c r="K1313" s="24"/>
      <c r="L1313" s="116">
        <v>1</v>
      </c>
      <c r="S1313" s="9" t="s">
        <v>1503</v>
      </c>
      <c r="T1313" s="9" t="s">
        <v>80</v>
      </c>
      <c r="U1313" s="9" t="s">
        <v>51</v>
      </c>
      <c r="V1313" s="9" t="s">
        <v>97</v>
      </c>
      <c r="W1313" s="9" t="s">
        <v>63</v>
      </c>
      <c r="X1313" s="9" t="s">
        <v>59</v>
      </c>
      <c r="Y1313" s="9" t="s">
        <v>55</v>
      </c>
      <c r="AL1313" s="6" t="s">
        <v>1616</v>
      </c>
      <c r="AM1313" s="62"/>
      <c r="AN1313" s="62"/>
      <c r="AO1313" s="62"/>
      <c r="AP1313" s="62"/>
      <c r="BR1313" s="6"/>
      <c r="BV1313" s="6"/>
    </row>
    <row r="1314" spans="1:74" x14ac:dyDescent="0.25">
      <c r="A1314" s="207" t="s">
        <v>1648</v>
      </c>
      <c r="B1314" s="207" t="s">
        <v>571</v>
      </c>
      <c r="C1314" s="208">
        <v>1</v>
      </c>
      <c r="D1314" s="208">
        <v>1</v>
      </c>
      <c r="E1314" s="46">
        <v>0</v>
      </c>
      <c r="F1314" s="46">
        <v>1</v>
      </c>
      <c r="G1314" s="46">
        <v>0</v>
      </c>
      <c r="H1314" s="46">
        <v>0</v>
      </c>
      <c r="I1314" s="46">
        <v>0</v>
      </c>
      <c r="J1314" s="46">
        <f t="shared" si="234"/>
        <v>1</v>
      </c>
      <c r="K1314" s="177"/>
      <c r="L1314" s="178">
        <v>1</v>
      </c>
      <c r="S1314" s="9" t="s">
        <v>1640</v>
      </c>
      <c r="T1314" s="41">
        <v>0</v>
      </c>
      <c r="U1314" s="41">
        <v>1</v>
      </c>
      <c r="V1314" s="45">
        <v>0</v>
      </c>
      <c r="W1314" s="45">
        <v>0</v>
      </c>
      <c r="X1314" s="45">
        <v>0</v>
      </c>
      <c r="Y1314" s="9">
        <f t="shared" ref="Y1314:Y1322" si="235">SUM(T1314:X1314)</f>
        <v>1</v>
      </c>
      <c r="AL1314" s="6" t="s">
        <v>1533</v>
      </c>
      <c r="AM1314" s="62"/>
      <c r="AN1314" s="62"/>
      <c r="AO1314" s="62"/>
      <c r="AP1314" s="62"/>
      <c r="BR1314" s="6"/>
      <c r="BV1314" s="6"/>
    </row>
    <row r="1315" spans="1:74" x14ac:dyDescent="0.25">
      <c r="A1315" s="205" t="s">
        <v>1649</v>
      </c>
      <c r="B1315" s="205" t="s">
        <v>571</v>
      </c>
      <c r="C1315" s="206">
        <v>1</v>
      </c>
      <c r="D1315" s="206">
        <v>1</v>
      </c>
      <c r="E1315" s="41">
        <v>0</v>
      </c>
      <c r="F1315" s="41">
        <v>1</v>
      </c>
      <c r="G1315" s="45">
        <v>0</v>
      </c>
      <c r="H1315" s="45">
        <v>0</v>
      </c>
      <c r="I1315" s="45">
        <v>0</v>
      </c>
      <c r="J1315" s="45">
        <f t="shared" si="234"/>
        <v>1</v>
      </c>
      <c r="K1315" s="24"/>
      <c r="L1315" s="116"/>
      <c r="S1315" s="9" t="s">
        <v>1641</v>
      </c>
      <c r="T1315" s="45">
        <v>0</v>
      </c>
      <c r="U1315" s="45">
        <v>1</v>
      </c>
      <c r="V1315" s="45">
        <v>0</v>
      </c>
      <c r="W1315" s="45">
        <v>0</v>
      </c>
      <c r="X1315" s="45">
        <v>0</v>
      </c>
      <c r="Y1315" s="9">
        <f t="shared" si="235"/>
        <v>1</v>
      </c>
      <c r="AM1315" s="62"/>
      <c r="AN1315" s="62"/>
      <c r="AO1315" s="62"/>
      <c r="AP1315" s="62"/>
      <c r="BR1315" s="6"/>
      <c r="BV1315" s="6"/>
    </row>
    <row r="1316" spans="1:74" x14ac:dyDescent="0.25">
      <c r="A1316" s="205" t="s">
        <v>1649</v>
      </c>
      <c r="B1316" s="205" t="s">
        <v>688</v>
      </c>
      <c r="C1316" s="206">
        <v>1</v>
      </c>
      <c r="D1316" s="206">
        <v>1</v>
      </c>
      <c r="E1316" s="41">
        <v>0</v>
      </c>
      <c r="F1316" s="41">
        <v>0</v>
      </c>
      <c r="G1316" s="45">
        <v>0</v>
      </c>
      <c r="H1316" s="45">
        <v>0</v>
      </c>
      <c r="I1316" s="45">
        <v>1</v>
      </c>
      <c r="J1316" s="45">
        <f t="shared" si="234"/>
        <v>1</v>
      </c>
      <c r="K1316" s="24"/>
      <c r="L1316" s="116">
        <v>2</v>
      </c>
      <c r="S1316" s="9" t="s">
        <v>1642</v>
      </c>
      <c r="T1316" s="41">
        <v>0</v>
      </c>
      <c r="U1316" s="41">
        <v>1</v>
      </c>
      <c r="V1316" s="45">
        <v>0</v>
      </c>
      <c r="W1316" s="45">
        <v>0</v>
      </c>
      <c r="X1316" s="45">
        <v>1</v>
      </c>
      <c r="Y1316" s="9">
        <f t="shared" si="235"/>
        <v>2</v>
      </c>
      <c r="AL1316" s="6" t="s">
        <v>5</v>
      </c>
      <c r="AM1316" s="6" t="s">
        <v>1541</v>
      </c>
      <c r="AN1316" s="6" t="s">
        <v>1542</v>
      </c>
      <c r="AO1316" s="6" t="s">
        <v>1543</v>
      </c>
      <c r="AP1316" s="6" t="s">
        <v>1544</v>
      </c>
      <c r="AQ1316" s="6" t="s">
        <v>1545</v>
      </c>
      <c r="AR1316" s="6" t="s">
        <v>1546</v>
      </c>
      <c r="AS1316" s="6" t="s">
        <v>1547</v>
      </c>
      <c r="AT1316" s="65" t="s">
        <v>1548</v>
      </c>
      <c r="AU1316" s="65" t="s">
        <v>1549</v>
      </c>
      <c r="AV1316" s="6" t="s">
        <v>1550</v>
      </c>
      <c r="AW1316" s="6" t="s">
        <v>1551</v>
      </c>
      <c r="AX1316" s="6" t="s">
        <v>1552</v>
      </c>
      <c r="BR1316" s="6"/>
      <c r="BV1316" s="6"/>
    </row>
    <row r="1317" spans="1:74" x14ac:dyDescent="0.25">
      <c r="A1317" s="207" t="s">
        <v>1645</v>
      </c>
      <c r="B1317" s="207" t="s">
        <v>571</v>
      </c>
      <c r="C1317" s="208">
        <v>1</v>
      </c>
      <c r="D1317" s="208">
        <v>1</v>
      </c>
      <c r="E1317" s="46">
        <v>0</v>
      </c>
      <c r="F1317" s="46">
        <v>1</v>
      </c>
      <c r="G1317" s="46">
        <v>0</v>
      </c>
      <c r="H1317" s="46">
        <v>0</v>
      </c>
      <c r="I1317" s="46">
        <v>0</v>
      </c>
      <c r="J1317" s="46">
        <f t="shared" si="234"/>
        <v>1</v>
      </c>
      <c r="K1317" s="177"/>
      <c r="L1317" s="178"/>
      <c r="S1317" s="9" t="s">
        <v>1477</v>
      </c>
      <c r="T1317" s="20">
        <v>1</v>
      </c>
      <c r="U1317" s="20">
        <v>5</v>
      </c>
      <c r="V1317" s="20">
        <v>0</v>
      </c>
      <c r="W1317" s="20">
        <v>0</v>
      </c>
      <c r="X1317" s="20">
        <v>1</v>
      </c>
      <c r="Y1317" s="9">
        <f t="shared" si="235"/>
        <v>7</v>
      </c>
      <c r="AL1317" s="6" t="s">
        <v>1579</v>
      </c>
      <c r="AM1317" s="62">
        <v>0</v>
      </c>
      <c r="AN1317" s="62">
        <v>0</v>
      </c>
      <c r="AO1317" s="62">
        <v>0</v>
      </c>
      <c r="AP1317" s="62">
        <v>0</v>
      </c>
      <c r="AQ1317" s="62">
        <v>0</v>
      </c>
      <c r="AR1317" s="62">
        <v>0</v>
      </c>
      <c r="AS1317" s="62">
        <v>0</v>
      </c>
      <c r="AT1317" s="61">
        <v>0</v>
      </c>
      <c r="AU1317" s="61">
        <v>0</v>
      </c>
      <c r="AV1317" s="62">
        <v>0</v>
      </c>
      <c r="AW1317" s="62">
        <v>0</v>
      </c>
      <c r="AX1317" s="62">
        <v>0</v>
      </c>
      <c r="BR1317" s="6"/>
      <c r="BV1317" s="6"/>
    </row>
    <row r="1318" spans="1:74" x14ac:dyDescent="0.25">
      <c r="A1318" s="207" t="s">
        <v>1645</v>
      </c>
      <c r="B1318" s="207" t="s">
        <v>688</v>
      </c>
      <c r="C1318" s="208">
        <v>1</v>
      </c>
      <c r="D1318" s="208">
        <v>1</v>
      </c>
      <c r="E1318" s="46">
        <v>0</v>
      </c>
      <c r="F1318" s="46">
        <v>0</v>
      </c>
      <c r="G1318" s="46">
        <v>0</v>
      </c>
      <c r="H1318" s="46">
        <v>0</v>
      </c>
      <c r="I1318" s="46">
        <v>1</v>
      </c>
      <c r="J1318" s="46">
        <f t="shared" si="234"/>
        <v>1</v>
      </c>
      <c r="K1318" s="177"/>
      <c r="L1318" s="178"/>
      <c r="S1318" s="9" t="s">
        <v>1478</v>
      </c>
      <c r="T1318" s="20">
        <v>1</v>
      </c>
      <c r="U1318" s="20">
        <v>11</v>
      </c>
      <c r="V1318" s="20">
        <v>0</v>
      </c>
      <c r="W1318" s="20">
        <v>9</v>
      </c>
      <c r="X1318" s="20">
        <v>1</v>
      </c>
      <c r="Y1318" s="9">
        <f t="shared" si="235"/>
        <v>22</v>
      </c>
      <c r="AL1318" s="6" t="s">
        <v>1580</v>
      </c>
      <c r="AM1318" s="62">
        <v>0</v>
      </c>
      <c r="AN1318" s="62">
        <v>0</v>
      </c>
      <c r="AO1318" s="62">
        <v>0</v>
      </c>
      <c r="AP1318" s="62">
        <v>0</v>
      </c>
      <c r="AQ1318" s="62">
        <v>0</v>
      </c>
      <c r="AR1318" s="62">
        <v>0</v>
      </c>
      <c r="AS1318" s="62">
        <v>0</v>
      </c>
      <c r="AT1318" s="61">
        <v>0</v>
      </c>
      <c r="AU1318" s="61">
        <v>0</v>
      </c>
      <c r="AV1318" s="62">
        <v>0</v>
      </c>
      <c r="AW1318" s="62">
        <v>0</v>
      </c>
      <c r="AX1318" s="62">
        <v>0</v>
      </c>
      <c r="BR1318" s="6"/>
      <c r="BV1318" s="6"/>
    </row>
    <row r="1319" spans="1:74" x14ac:dyDescent="0.25">
      <c r="A1319" s="207" t="s">
        <v>1645</v>
      </c>
      <c r="B1319" s="207" t="s">
        <v>250</v>
      </c>
      <c r="C1319" s="208">
        <v>6</v>
      </c>
      <c r="D1319" s="208">
        <v>5</v>
      </c>
      <c r="E1319" s="46">
        <v>1</v>
      </c>
      <c r="F1319" s="46">
        <v>4</v>
      </c>
      <c r="G1319" s="46">
        <v>0</v>
      </c>
      <c r="H1319" s="46">
        <v>0</v>
      </c>
      <c r="I1319" s="46">
        <v>0</v>
      </c>
      <c r="J1319" s="46">
        <f t="shared" si="234"/>
        <v>5</v>
      </c>
      <c r="K1319" s="177"/>
      <c r="L1319" s="178">
        <v>7</v>
      </c>
      <c r="S1319" s="9" t="s">
        <v>1479</v>
      </c>
      <c r="T1319" s="20">
        <v>2</v>
      </c>
      <c r="U1319" s="20">
        <v>19</v>
      </c>
      <c r="V1319" s="20">
        <v>8</v>
      </c>
      <c r="W1319" s="20">
        <v>30</v>
      </c>
      <c r="X1319" s="20">
        <v>453</v>
      </c>
      <c r="Y1319" s="9">
        <f t="shared" si="235"/>
        <v>512</v>
      </c>
      <c r="AL1319" s="6" t="s">
        <v>1581</v>
      </c>
      <c r="AM1319" s="62">
        <v>0</v>
      </c>
      <c r="AN1319" s="62">
        <v>0</v>
      </c>
      <c r="AO1319" s="62">
        <v>0</v>
      </c>
      <c r="AP1319" s="62">
        <v>0</v>
      </c>
      <c r="AQ1319" s="62">
        <v>0</v>
      </c>
      <c r="AR1319" s="62">
        <v>0</v>
      </c>
      <c r="AS1319" s="62">
        <v>0</v>
      </c>
      <c r="AT1319" s="61">
        <v>0</v>
      </c>
      <c r="AU1319" s="61">
        <v>0</v>
      </c>
      <c r="AV1319" s="62">
        <v>0</v>
      </c>
      <c r="AW1319" s="62">
        <v>0</v>
      </c>
      <c r="AX1319" s="62">
        <v>1</v>
      </c>
      <c r="BR1319" s="6"/>
      <c r="BV1319" s="6"/>
    </row>
    <row r="1320" spans="1:74" x14ac:dyDescent="0.25">
      <c r="A1320" s="205" t="s">
        <v>174</v>
      </c>
      <c r="B1320" s="205" t="s">
        <v>571</v>
      </c>
      <c r="C1320" s="206">
        <v>5</v>
      </c>
      <c r="D1320" s="206">
        <v>4</v>
      </c>
      <c r="E1320" s="41">
        <v>1</v>
      </c>
      <c r="F1320" s="41">
        <v>3</v>
      </c>
      <c r="G1320" s="45">
        <v>0</v>
      </c>
      <c r="H1320" s="45">
        <v>0</v>
      </c>
      <c r="I1320" s="45">
        <v>0</v>
      </c>
      <c r="J1320" s="45">
        <f t="shared" si="234"/>
        <v>4</v>
      </c>
      <c r="K1320" s="24"/>
      <c r="L1320" s="116"/>
      <c r="S1320" s="9" t="s">
        <v>1480</v>
      </c>
      <c r="T1320" s="20">
        <v>26</v>
      </c>
      <c r="U1320" s="20">
        <v>59</v>
      </c>
      <c r="V1320" s="20">
        <v>32</v>
      </c>
      <c r="W1320" s="20">
        <v>134</v>
      </c>
      <c r="X1320" s="20">
        <v>51</v>
      </c>
      <c r="Y1320" s="9">
        <f t="shared" si="235"/>
        <v>302</v>
      </c>
      <c r="AL1320" s="6" t="s">
        <v>1582</v>
      </c>
      <c r="AM1320" s="62">
        <v>0</v>
      </c>
      <c r="AN1320" s="62">
        <v>0</v>
      </c>
      <c r="AO1320" s="62">
        <v>0</v>
      </c>
      <c r="AP1320" s="62">
        <v>0</v>
      </c>
      <c r="AQ1320" s="62">
        <v>0</v>
      </c>
      <c r="AR1320" s="62">
        <v>0</v>
      </c>
      <c r="AS1320" s="62">
        <v>0</v>
      </c>
      <c r="AT1320" s="61">
        <v>0</v>
      </c>
      <c r="AU1320" s="61">
        <v>0</v>
      </c>
      <c r="AV1320" s="62">
        <v>0</v>
      </c>
      <c r="AW1320" s="62">
        <v>0</v>
      </c>
      <c r="AX1320" s="62">
        <v>1</v>
      </c>
      <c r="BR1320" s="6"/>
      <c r="BV1320" s="6"/>
    </row>
    <row r="1321" spans="1:74" x14ac:dyDescent="0.25">
      <c r="A1321" s="205" t="s">
        <v>174</v>
      </c>
      <c r="B1321" s="205" t="s">
        <v>688</v>
      </c>
      <c r="C1321" s="206">
        <v>1</v>
      </c>
      <c r="D1321" s="206">
        <v>1</v>
      </c>
      <c r="E1321" s="41">
        <v>0</v>
      </c>
      <c r="F1321" s="41">
        <v>0</v>
      </c>
      <c r="G1321" s="45">
        <v>0</v>
      </c>
      <c r="H1321" s="45">
        <v>0</v>
      </c>
      <c r="I1321" s="45">
        <v>1</v>
      </c>
      <c r="J1321" s="45">
        <f t="shared" si="234"/>
        <v>1</v>
      </c>
      <c r="K1321" s="24"/>
      <c r="L1321" s="116"/>
      <c r="S1321" s="9" t="s">
        <v>1481</v>
      </c>
      <c r="T1321" s="20">
        <v>10</v>
      </c>
      <c r="U1321" s="20">
        <v>18</v>
      </c>
      <c r="V1321" s="20">
        <v>7</v>
      </c>
      <c r="W1321" s="20">
        <v>7</v>
      </c>
      <c r="X1321" s="20">
        <v>13</v>
      </c>
      <c r="Y1321" s="9">
        <f t="shared" si="235"/>
        <v>55</v>
      </c>
      <c r="AM1321" s="62"/>
      <c r="AN1321" s="62"/>
      <c r="AO1321" s="62"/>
      <c r="AP1321" s="62"/>
      <c r="AQ1321" s="62"/>
      <c r="AR1321" s="62"/>
      <c r="AS1321" s="62"/>
      <c r="AT1321" s="216"/>
      <c r="AU1321" s="216"/>
      <c r="BR1321" s="6"/>
      <c r="BV1321" s="6"/>
    </row>
    <row r="1322" spans="1:74" x14ac:dyDescent="0.25">
      <c r="A1322" s="205" t="s">
        <v>174</v>
      </c>
      <c r="B1322" s="205" t="s">
        <v>250</v>
      </c>
      <c r="C1322" s="206">
        <v>17</v>
      </c>
      <c r="D1322" s="206">
        <v>17</v>
      </c>
      <c r="E1322" s="41">
        <v>0</v>
      </c>
      <c r="F1322" s="209">
        <v>8</v>
      </c>
      <c r="G1322" s="45">
        <v>0</v>
      </c>
      <c r="H1322" s="45">
        <v>9</v>
      </c>
      <c r="I1322" s="45">
        <v>0</v>
      </c>
      <c r="J1322" s="45">
        <f t="shared" si="234"/>
        <v>17</v>
      </c>
      <c r="K1322" s="24"/>
      <c r="L1322" s="116">
        <v>22</v>
      </c>
      <c r="T1322" s="6">
        <f>SUM(T1314:T1321)</f>
        <v>40</v>
      </c>
      <c r="U1322" s="6">
        <f>SUM(U1314:U1321)</f>
        <v>115</v>
      </c>
      <c r="V1322" s="6">
        <f>SUM(V1314:V1321)</f>
        <v>47</v>
      </c>
      <c r="W1322" s="6">
        <f>SUM(W1314:W1321)</f>
        <v>180</v>
      </c>
      <c r="X1322" s="6">
        <f>SUM(X1314:X1321)</f>
        <v>520</v>
      </c>
      <c r="Y1322" s="9">
        <f t="shared" si="235"/>
        <v>902</v>
      </c>
      <c r="AT1322" s="65"/>
      <c r="AU1322" s="65"/>
      <c r="BR1322" s="6"/>
      <c r="BV1322" s="6"/>
    </row>
    <row r="1323" spans="1:74" x14ac:dyDescent="0.25">
      <c r="A1323" s="207" t="s">
        <v>177</v>
      </c>
      <c r="B1323" s="207" t="s">
        <v>571</v>
      </c>
      <c r="C1323" s="208">
        <v>20</v>
      </c>
      <c r="D1323" s="208">
        <v>19</v>
      </c>
      <c r="E1323" s="46">
        <v>1</v>
      </c>
      <c r="F1323" s="46">
        <v>10</v>
      </c>
      <c r="G1323" s="46">
        <v>0</v>
      </c>
      <c r="H1323" s="46">
        <v>8</v>
      </c>
      <c r="I1323" s="46">
        <v>0</v>
      </c>
      <c r="J1323" s="46">
        <f t="shared" si="234"/>
        <v>19</v>
      </c>
      <c r="K1323" s="177"/>
      <c r="L1323" s="178"/>
      <c r="AL1323" s="6" t="s">
        <v>5</v>
      </c>
      <c r="AM1323" s="6" t="s">
        <v>1585</v>
      </c>
      <c r="AN1323" s="6" t="s">
        <v>1542</v>
      </c>
      <c r="AO1323" s="6" t="s">
        <v>1543</v>
      </c>
      <c r="AP1323" s="6" t="s">
        <v>1544</v>
      </c>
      <c r="AQ1323" s="6" t="s">
        <v>1545</v>
      </c>
      <c r="AR1323" s="6" t="s">
        <v>1546</v>
      </c>
      <c r="AS1323" s="6" t="s">
        <v>1547</v>
      </c>
      <c r="AT1323" s="65" t="s">
        <v>1548</v>
      </c>
      <c r="AU1323" s="65" t="s">
        <v>1549</v>
      </c>
      <c r="AV1323" s="6" t="s">
        <v>1550</v>
      </c>
      <c r="AW1323" s="6" t="s">
        <v>1551</v>
      </c>
      <c r="AX1323" s="6" t="s">
        <v>1552</v>
      </c>
      <c r="BR1323" s="6"/>
      <c r="BV1323" s="6"/>
    </row>
    <row r="1324" spans="1:74" x14ac:dyDescent="0.25">
      <c r="A1324" s="207" t="s">
        <v>177</v>
      </c>
      <c r="B1324" s="207" t="s">
        <v>688</v>
      </c>
      <c r="C1324" s="208">
        <v>49</v>
      </c>
      <c r="D1324" s="208">
        <v>49</v>
      </c>
      <c r="E1324" s="46">
        <v>0</v>
      </c>
      <c r="F1324" s="46">
        <v>0</v>
      </c>
      <c r="G1324" s="46">
        <v>0</v>
      </c>
      <c r="H1324" s="46">
        <v>0</v>
      </c>
      <c r="I1324" s="46">
        <v>49</v>
      </c>
      <c r="J1324" s="46">
        <f t="shared" si="234"/>
        <v>49</v>
      </c>
      <c r="K1324" s="177"/>
      <c r="L1324" s="178"/>
      <c r="S1324" s="9" t="s">
        <v>1505</v>
      </c>
      <c r="T1324" s="9" t="s">
        <v>80</v>
      </c>
      <c r="U1324" s="9" t="s">
        <v>51</v>
      </c>
      <c r="V1324" s="9" t="s">
        <v>97</v>
      </c>
      <c r="W1324" s="9" t="s">
        <v>63</v>
      </c>
      <c r="X1324" s="9" t="s">
        <v>59</v>
      </c>
      <c r="Y1324" s="9" t="s">
        <v>55</v>
      </c>
      <c r="AL1324" s="6" t="s">
        <v>1599</v>
      </c>
      <c r="AM1324" s="62">
        <v>3</v>
      </c>
      <c r="AN1324" s="62">
        <v>0</v>
      </c>
      <c r="AO1324" s="62">
        <v>1</v>
      </c>
      <c r="AP1324" s="62">
        <v>1</v>
      </c>
      <c r="AQ1324" s="62">
        <v>1</v>
      </c>
      <c r="AR1324" s="62">
        <v>0</v>
      </c>
      <c r="AS1324" s="62">
        <v>0</v>
      </c>
      <c r="AT1324" s="61">
        <v>0</v>
      </c>
      <c r="AU1324" s="61">
        <v>0</v>
      </c>
      <c r="AV1324" s="62">
        <v>1</v>
      </c>
      <c r="AW1324" s="62">
        <v>2</v>
      </c>
      <c r="AX1324" s="62">
        <v>1</v>
      </c>
      <c r="BR1324" s="6"/>
      <c r="BV1324" s="6"/>
    </row>
    <row r="1325" spans="1:74" x14ac:dyDescent="0.25">
      <c r="A1325" s="207" t="s">
        <v>177</v>
      </c>
      <c r="B1325" s="207" t="s">
        <v>250</v>
      </c>
      <c r="C1325" s="208">
        <v>448</v>
      </c>
      <c r="D1325" s="208">
        <v>444</v>
      </c>
      <c r="E1325" s="46">
        <v>1</v>
      </c>
      <c r="F1325" s="46">
        <v>9</v>
      </c>
      <c r="G1325" s="46">
        <v>8</v>
      </c>
      <c r="H1325" s="46">
        <v>22</v>
      </c>
      <c r="I1325" s="46">
        <v>404</v>
      </c>
      <c r="J1325" s="46">
        <f t="shared" si="234"/>
        <v>444</v>
      </c>
      <c r="K1325" s="177"/>
      <c r="L1325" s="178">
        <f>SUM(J1323:J1325)</f>
        <v>512</v>
      </c>
      <c r="S1325" s="9" t="s">
        <v>1640</v>
      </c>
      <c r="T1325" s="20">
        <v>0</v>
      </c>
      <c r="U1325" s="20">
        <v>0</v>
      </c>
      <c r="V1325" s="20">
        <v>0</v>
      </c>
      <c r="W1325" s="20">
        <v>0</v>
      </c>
      <c r="X1325" s="20">
        <v>0</v>
      </c>
      <c r="Y1325" s="9">
        <f t="shared" ref="Y1325:Y1333" si="236">SUM(T1325:X1325)</f>
        <v>0</v>
      </c>
      <c r="AL1325" s="6" t="s">
        <v>1600</v>
      </c>
      <c r="AM1325" s="62">
        <v>3</v>
      </c>
      <c r="AN1325" s="62">
        <v>3</v>
      </c>
      <c r="AO1325" s="62">
        <v>1</v>
      </c>
      <c r="AP1325" s="62">
        <v>1</v>
      </c>
      <c r="AQ1325" s="62">
        <v>1</v>
      </c>
      <c r="AR1325" s="62">
        <v>0</v>
      </c>
      <c r="AS1325" s="62">
        <v>0</v>
      </c>
      <c r="AT1325" s="61">
        <v>0</v>
      </c>
      <c r="AU1325" s="61">
        <v>1</v>
      </c>
      <c r="AV1325" s="62">
        <v>1</v>
      </c>
      <c r="AW1325" s="62">
        <v>0</v>
      </c>
      <c r="AX1325" s="62">
        <v>0</v>
      </c>
      <c r="BR1325" s="6"/>
      <c r="BV1325" s="6"/>
    </row>
    <row r="1326" spans="1:74" x14ac:dyDescent="0.25">
      <c r="A1326" s="205" t="s">
        <v>180</v>
      </c>
      <c r="B1326" s="205" t="s">
        <v>571</v>
      </c>
      <c r="C1326" s="206">
        <v>55</v>
      </c>
      <c r="D1326" s="206">
        <v>48</v>
      </c>
      <c r="E1326" s="41">
        <v>2</v>
      </c>
      <c r="F1326" s="41">
        <v>16</v>
      </c>
      <c r="G1326" s="45">
        <v>7</v>
      </c>
      <c r="H1326" s="45">
        <v>23</v>
      </c>
      <c r="I1326" s="45">
        <v>0</v>
      </c>
      <c r="J1326" s="45">
        <f t="shared" si="234"/>
        <v>48</v>
      </c>
      <c r="K1326" s="24"/>
      <c r="L1326" s="116"/>
      <c r="S1326" s="9" t="s">
        <v>1641</v>
      </c>
      <c r="T1326" s="45">
        <v>0</v>
      </c>
      <c r="U1326" s="45">
        <v>1</v>
      </c>
      <c r="V1326" s="45">
        <v>0</v>
      </c>
      <c r="W1326" s="45">
        <v>0</v>
      </c>
      <c r="X1326" s="45">
        <v>0</v>
      </c>
      <c r="Y1326" s="9">
        <f t="shared" si="236"/>
        <v>1</v>
      </c>
      <c r="AL1326" s="6" t="s">
        <v>1601</v>
      </c>
      <c r="AM1326" s="62">
        <v>10</v>
      </c>
      <c r="AN1326" s="62">
        <v>3</v>
      </c>
      <c r="AO1326" s="62">
        <v>5</v>
      </c>
      <c r="AP1326" s="62">
        <v>3</v>
      </c>
      <c r="AQ1326" s="62">
        <v>2</v>
      </c>
      <c r="AR1326" s="62">
        <v>0</v>
      </c>
      <c r="AS1326" s="62">
        <v>0</v>
      </c>
      <c r="AT1326" s="61">
        <v>0</v>
      </c>
      <c r="AU1326" s="61">
        <v>1</v>
      </c>
      <c r="AV1326" s="62">
        <v>1</v>
      </c>
      <c r="AW1326" s="62">
        <v>0</v>
      </c>
      <c r="AX1326" s="62">
        <v>0</v>
      </c>
      <c r="BR1326" s="6"/>
      <c r="BV1326" s="6"/>
    </row>
    <row r="1327" spans="1:74" x14ac:dyDescent="0.25">
      <c r="A1327" s="205" t="s">
        <v>180</v>
      </c>
      <c r="B1327" s="205" t="s">
        <v>688</v>
      </c>
      <c r="C1327" s="206">
        <v>35</v>
      </c>
      <c r="D1327" s="206">
        <v>28</v>
      </c>
      <c r="E1327" s="41">
        <v>0</v>
      </c>
      <c r="F1327" s="41">
        <v>1</v>
      </c>
      <c r="G1327" s="45">
        <v>0</v>
      </c>
      <c r="H1327" s="45">
        <v>27</v>
      </c>
      <c r="I1327" s="45">
        <v>0</v>
      </c>
      <c r="J1327" s="45">
        <f t="shared" si="234"/>
        <v>28</v>
      </c>
      <c r="K1327" s="24"/>
      <c r="L1327" s="116"/>
      <c r="S1327" s="9" t="s">
        <v>1642</v>
      </c>
      <c r="T1327" s="41">
        <v>0</v>
      </c>
      <c r="U1327" s="41">
        <v>1</v>
      </c>
      <c r="V1327" s="45">
        <v>0</v>
      </c>
      <c r="W1327" s="45">
        <v>0</v>
      </c>
      <c r="X1327" s="45">
        <v>0</v>
      </c>
      <c r="Y1327" s="9">
        <f t="shared" si="236"/>
        <v>1</v>
      </c>
      <c r="AL1327" s="6" t="s">
        <v>1603</v>
      </c>
      <c r="AM1327" s="62">
        <v>51</v>
      </c>
      <c r="AN1327" s="62">
        <v>46</v>
      </c>
      <c r="AO1327" s="62">
        <v>37</v>
      </c>
      <c r="AP1327" s="62">
        <v>28</v>
      </c>
      <c r="AQ1327" s="62">
        <v>23</v>
      </c>
      <c r="AR1327" s="62">
        <v>12</v>
      </c>
      <c r="AS1327" s="62">
        <v>18</v>
      </c>
      <c r="AT1327" s="61">
        <v>8</v>
      </c>
      <c r="AU1327" s="61">
        <v>10</v>
      </c>
      <c r="AV1327" s="62">
        <v>4</v>
      </c>
      <c r="AW1327" s="62">
        <v>1</v>
      </c>
      <c r="AX1327" s="62">
        <v>5</v>
      </c>
      <c r="BR1327" s="6"/>
      <c r="BV1327" s="6"/>
    </row>
    <row r="1328" spans="1:74" x14ac:dyDescent="0.25">
      <c r="A1328" s="205" t="s">
        <v>180</v>
      </c>
      <c r="B1328" s="205" t="s">
        <v>690</v>
      </c>
      <c r="C1328" s="206">
        <v>1</v>
      </c>
      <c r="D1328" s="206">
        <v>1</v>
      </c>
      <c r="E1328" s="41">
        <v>0</v>
      </c>
      <c r="F1328" s="41">
        <v>1</v>
      </c>
      <c r="G1328" s="45">
        <v>0</v>
      </c>
      <c r="H1328" s="45">
        <v>0</v>
      </c>
      <c r="I1328" s="45">
        <v>0</v>
      </c>
      <c r="J1328" s="45">
        <f t="shared" si="234"/>
        <v>1</v>
      </c>
      <c r="K1328" s="24"/>
      <c r="L1328" s="116"/>
      <c r="S1328" s="9" t="s">
        <v>1477</v>
      </c>
      <c r="T1328" s="18">
        <v>0</v>
      </c>
      <c r="U1328" s="18">
        <v>1</v>
      </c>
      <c r="V1328" s="18">
        <v>0</v>
      </c>
      <c r="W1328" s="18">
        <v>0</v>
      </c>
      <c r="X1328" s="18">
        <v>0</v>
      </c>
      <c r="Y1328" s="9">
        <f t="shared" si="236"/>
        <v>1</v>
      </c>
      <c r="AL1328" s="6" t="s">
        <v>1620</v>
      </c>
      <c r="AM1328" s="62">
        <v>713</v>
      </c>
      <c r="AN1328" s="62">
        <v>352</v>
      </c>
      <c r="AO1328" s="62">
        <v>266</v>
      </c>
      <c r="AP1328" s="62">
        <v>249</v>
      </c>
      <c r="AQ1328" s="62">
        <v>156</v>
      </c>
      <c r="AR1328" s="62">
        <v>84</v>
      </c>
      <c r="AS1328" s="62">
        <v>62</v>
      </c>
      <c r="AT1328" s="61">
        <v>82</v>
      </c>
      <c r="AU1328" s="61">
        <v>42</v>
      </c>
      <c r="AV1328" s="62">
        <v>52</v>
      </c>
      <c r="AW1328" s="62">
        <v>37</v>
      </c>
      <c r="AX1328" s="62">
        <v>17</v>
      </c>
      <c r="BR1328" s="6"/>
      <c r="BV1328" s="6"/>
    </row>
    <row r="1329" spans="1:74" x14ac:dyDescent="0.25">
      <c r="A1329" s="205" t="s">
        <v>180</v>
      </c>
      <c r="B1329" s="205" t="s">
        <v>248</v>
      </c>
      <c r="C1329" s="206">
        <v>1</v>
      </c>
      <c r="D1329" s="206">
        <v>1</v>
      </c>
      <c r="E1329" s="41">
        <v>0</v>
      </c>
      <c r="F1329" s="41">
        <v>0</v>
      </c>
      <c r="G1329" s="45">
        <v>0</v>
      </c>
      <c r="H1329" s="45">
        <v>1</v>
      </c>
      <c r="I1329" s="45">
        <v>0</v>
      </c>
      <c r="J1329" s="45">
        <f t="shared" si="234"/>
        <v>1</v>
      </c>
      <c r="K1329" s="24"/>
      <c r="L1329" s="116"/>
      <c r="S1329" s="9" t="s">
        <v>1478</v>
      </c>
      <c r="T1329" s="20">
        <v>1</v>
      </c>
      <c r="U1329" s="20">
        <v>3</v>
      </c>
      <c r="V1329" s="20">
        <v>0</v>
      </c>
      <c r="W1329" s="20">
        <v>0</v>
      </c>
      <c r="X1329" s="20">
        <v>0</v>
      </c>
      <c r="Y1329" s="9">
        <f t="shared" si="236"/>
        <v>4</v>
      </c>
      <c r="AL1329" s="6" t="s">
        <v>1583</v>
      </c>
      <c r="AM1329" s="62">
        <v>364</v>
      </c>
      <c r="AN1329" s="62">
        <v>349</v>
      </c>
      <c r="AO1329" s="62">
        <v>510</v>
      </c>
      <c r="AP1329" s="62">
        <v>535</v>
      </c>
      <c r="AQ1329" s="62">
        <v>579</v>
      </c>
      <c r="AR1329" s="62">
        <v>91</v>
      </c>
      <c r="AS1329" s="62">
        <v>181</v>
      </c>
      <c r="AT1329" s="61">
        <v>166</v>
      </c>
      <c r="AU1329" s="61">
        <v>123</v>
      </c>
      <c r="AV1329" s="62">
        <v>6</v>
      </c>
      <c r="AW1329" s="62">
        <v>0</v>
      </c>
      <c r="AX1329" s="62">
        <v>1</v>
      </c>
      <c r="BR1329" s="6"/>
      <c r="BV1329" s="6"/>
    </row>
    <row r="1330" spans="1:74" x14ac:dyDescent="0.25">
      <c r="A1330" s="205" t="s">
        <v>180</v>
      </c>
      <c r="B1330" s="205" t="s">
        <v>250</v>
      </c>
      <c r="C1330" s="206">
        <v>262</v>
      </c>
      <c r="D1330" s="206">
        <v>224</v>
      </c>
      <c r="E1330" s="41">
        <v>24</v>
      </c>
      <c r="F1330" s="41">
        <v>41</v>
      </c>
      <c r="G1330" s="45">
        <v>25</v>
      </c>
      <c r="H1330" s="45">
        <v>83</v>
      </c>
      <c r="I1330" s="45">
        <v>51</v>
      </c>
      <c r="J1330" s="45">
        <f t="shared" si="234"/>
        <v>224</v>
      </c>
      <c r="K1330" s="24"/>
      <c r="L1330" s="116">
        <f>SUM(J1326:J1330)</f>
        <v>302</v>
      </c>
      <c r="S1330" s="9" t="s">
        <v>1479</v>
      </c>
      <c r="T1330" s="20">
        <v>1</v>
      </c>
      <c r="U1330" s="20">
        <v>10</v>
      </c>
      <c r="V1330" s="20">
        <v>0</v>
      </c>
      <c r="W1330" s="20">
        <v>8</v>
      </c>
      <c r="X1330" s="20">
        <v>0</v>
      </c>
      <c r="Y1330" s="9">
        <f t="shared" si="236"/>
        <v>19</v>
      </c>
      <c r="AL1330" s="6" t="s">
        <v>1621</v>
      </c>
      <c r="AM1330" s="62">
        <v>1</v>
      </c>
      <c r="AN1330" s="62">
        <v>28</v>
      </c>
      <c r="AO1330" s="62">
        <v>72</v>
      </c>
      <c r="AP1330" s="62">
        <v>273</v>
      </c>
      <c r="AQ1330" s="62">
        <v>355</v>
      </c>
      <c r="AR1330" s="62">
        <v>161</v>
      </c>
      <c r="AS1330" s="62">
        <v>145</v>
      </c>
      <c r="AT1330" s="61">
        <v>92</v>
      </c>
      <c r="AU1330" s="61">
        <v>72</v>
      </c>
      <c r="AV1330" s="62">
        <v>60</v>
      </c>
      <c r="AW1330" s="62">
        <v>43</v>
      </c>
      <c r="AX1330" s="62">
        <v>40</v>
      </c>
      <c r="BR1330" s="6"/>
      <c r="BV1330" s="6"/>
    </row>
    <row r="1331" spans="1:74" x14ac:dyDescent="0.25">
      <c r="A1331" s="210" t="s">
        <v>183</v>
      </c>
      <c r="B1331" s="210" t="s">
        <v>571</v>
      </c>
      <c r="C1331" s="211">
        <v>2</v>
      </c>
      <c r="D1331" s="211">
        <v>2</v>
      </c>
      <c r="E1331" s="46">
        <v>0</v>
      </c>
      <c r="F1331" s="46">
        <v>2</v>
      </c>
      <c r="G1331" s="46">
        <v>0</v>
      </c>
      <c r="H1331" s="46">
        <v>0</v>
      </c>
      <c r="I1331" s="46">
        <v>0</v>
      </c>
      <c r="J1331" s="46">
        <f t="shared" si="234"/>
        <v>2</v>
      </c>
      <c r="K1331" s="177"/>
      <c r="L1331" s="178"/>
      <c r="S1331" s="9" t="s">
        <v>1480</v>
      </c>
      <c r="T1331" s="18">
        <v>2</v>
      </c>
      <c r="U1331" s="18">
        <v>16</v>
      </c>
      <c r="V1331" s="18">
        <v>7</v>
      </c>
      <c r="W1331" s="18">
        <v>23</v>
      </c>
      <c r="X1331" s="18">
        <v>0</v>
      </c>
      <c r="Y1331" s="9">
        <f t="shared" si="236"/>
        <v>48</v>
      </c>
      <c r="AL1331" s="6" t="s">
        <v>1586</v>
      </c>
      <c r="AM1331" s="62">
        <v>0</v>
      </c>
      <c r="AN1331" s="62">
        <v>0</v>
      </c>
      <c r="AO1331" s="62">
        <v>0</v>
      </c>
      <c r="AP1331" s="62">
        <v>0</v>
      </c>
      <c r="AQ1331" s="62">
        <v>0</v>
      </c>
      <c r="AR1331" s="62">
        <v>415</v>
      </c>
      <c r="AS1331" s="62">
        <v>435</v>
      </c>
      <c r="AT1331" s="61">
        <v>345</v>
      </c>
      <c r="AU1331" s="61">
        <v>433</v>
      </c>
      <c r="AV1331" s="62">
        <v>457</v>
      </c>
      <c r="AW1331" s="62">
        <v>568</v>
      </c>
      <c r="AX1331" s="62">
        <v>453</v>
      </c>
      <c r="BR1331" s="6"/>
      <c r="BV1331" s="6"/>
    </row>
    <row r="1332" spans="1:74" x14ac:dyDescent="0.25">
      <c r="A1332" s="212" t="s">
        <v>183</v>
      </c>
      <c r="B1332" s="212" t="s">
        <v>688</v>
      </c>
      <c r="C1332" s="133">
        <v>34</v>
      </c>
      <c r="D1332" s="133">
        <v>30</v>
      </c>
      <c r="E1332" s="213">
        <v>9</v>
      </c>
      <c r="F1332" s="213">
        <v>10</v>
      </c>
      <c r="G1332" s="46">
        <v>5</v>
      </c>
      <c r="H1332" s="213">
        <v>6</v>
      </c>
      <c r="I1332" s="46">
        <v>0</v>
      </c>
      <c r="J1332" s="46">
        <f t="shared" si="234"/>
        <v>30</v>
      </c>
      <c r="K1332" s="177"/>
      <c r="L1332" s="178"/>
      <c r="S1332" s="9" t="s">
        <v>1481</v>
      </c>
      <c r="T1332" s="18">
        <v>0</v>
      </c>
      <c r="U1332" s="18">
        <v>2</v>
      </c>
      <c r="V1332" s="18">
        <v>0</v>
      </c>
      <c r="W1332" s="18">
        <v>0</v>
      </c>
      <c r="X1332" s="18">
        <v>0</v>
      </c>
      <c r="Y1332" s="9">
        <f t="shared" si="236"/>
        <v>2</v>
      </c>
      <c r="AL1332" s="6" t="s">
        <v>1622</v>
      </c>
      <c r="AM1332" s="62">
        <v>0</v>
      </c>
      <c r="AN1332" s="62">
        <v>0</v>
      </c>
      <c r="AO1332" s="62">
        <v>0</v>
      </c>
      <c r="AP1332" s="62">
        <v>0</v>
      </c>
      <c r="AQ1332" s="62">
        <v>2</v>
      </c>
      <c r="AR1332" s="62">
        <v>15</v>
      </c>
      <c r="AS1332" s="62">
        <v>39</v>
      </c>
      <c r="AT1332" s="61">
        <v>174</v>
      </c>
      <c r="AU1332" s="61">
        <v>257</v>
      </c>
      <c r="AV1332" s="62">
        <v>409</v>
      </c>
      <c r="AW1332" s="62">
        <v>233</v>
      </c>
      <c r="AX1332" s="62">
        <v>203</v>
      </c>
      <c r="BR1332" s="6"/>
      <c r="BV1332" s="6"/>
    </row>
    <row r="1333" spans="1:74" x14ac:dyDescent="0.25">
      <c r="A1333" s="212" t="s">
        <v>183</v>
      </c>
      <c r="B1333" s="212" t="s">
        <v>690</v>
      </c>
      <c r="C1333" s="133">
        <v>4</v>
      </c>
      <c r="D1333" s="133">
        <v>4</v>
      </c>
      <c r="E1333" s="213">
        <v>0</v>
      </c>
      <c r="F1333" s="213">
        <v>2</v>
      </c>
      <c r="G1333" s="46">
        <v>2</v>
      </c>
      <c r="H1333" s="213">
        <v>0</v>
      </c>
      <c r="I1333" s="46">
        <v>0</v>
      </c>
      <c r="J1333" s="46">
        <f t="shared" si="234"/>
        <v>4</v>
      </c>
      <c r="K1333" s="177"/>
      <c r="L1333" s="178"/>
      <c r="S1333" s="73"/>
      <c r="T1333" s="16">
        <f>SUM(T1325:T1332)</f>
        <v>4</v>
      </c>
      <c r="U1333" s="16">
        <f>SUM(U1325:U1332)</f>
        <v>34</v>
      </c>
      <c r="V1333" s="16">
        <f>SUM(V1325:V1332)</f>
        <v>7</v>
      </c>
      <c r="W1333" s="16">
        <f>SUM(W1325:W1332)</f>
        <v>31</v>
      </c>
      <c r="X1333" s="16">
        <f>SUM(X1325:X1332)</f>
        <v>0</v>
      </c>
      <c r="Y1333" s="9">
        <f t="shared" si="236"/>
        <v>76</v>
      </c>
      <c r="AL1333" s="6" t="s">
        <v>1587</v>
      </c>
      <c r="AM1333" s="62">
        <v>0</v>
      </c>
      <c r="AN1333" s="62">
        <v>0</v>
      </c>
      <c r="AO1333" s="62">
        <v>0</v>
      </c>
      <c r="AP1333" s="62">
        <v>0</v>
      </c>
      <c r="AQ1333" s="62">
        <v>0</v>
      </c>
      <c r="AR1333" s="62">
        <v>0</v>
      </c>
      <c r="AS1333" s="62">
        <v>0</v>
      </c>
      <c r="AT1333" s="62">
        <v>0</v>
      </c>
      <c r="AU1333" s="62">
        <v>0</v>
      </c>
      <c r="AV1333" s="62">
        <v>2</v>
      </c>
      <c r="AW1333" s="62">
        <v>10</v>
      </c>
      <c r="AX1333" s="62">
        <v>51</v>
      </c>
      <c r="BR1333" s="6"/>
      <c r="BV1333" s="6"/>
    </row>
    <row r="1334" spans="1:74" x14ac:dyDescent="0.25">
      <c r="A1334" s="214" t="s">
        <v>183</v>
      </c>
      <c r="B1334" s="214" t="s">
        <v>250</v>
      </c>
      <c r="C1334" s="217">
        <v>19</v>
      </c>
      <c r="D1334" s="215">
        <v>19</v>
      </c>
      <c r="E1334" s="46">
        <v>1</v>
      </c>
      <c r="F1334" s="46">
        <v>4</v>
      </c>
      <c r="G1334" s="46">
        <v>0</v>
      </c>
      <c r="H1334" s="46">
        <v>1</v>
      </c>
      <c r="I1334" s="46">
        <v>13</v>
      </c>
      <c r="J1334" s="46">
        <f t="shared" si="234"/>
        <v>19</v>
      </c>
      <c r="K1334" s="177"/>
      <c r="L1334" s="178">
        <f>SUM(J1331:J1334)</f>
        <v>55</v>
      </c>
      <c r="S1334" s="73"/>
      <c r="T1334" s="16"/>
      <c r="U1334" s="16"/>
      <c r="V1334" s="16"/>
      <c r="W1334" s="16"/>
      <c r="X1334" s="16"/>
      <c r="Y1334" s="16"/>
      <c r="AL1334" s="6" t="s">
        <v>1631</v>
      </c>
      <c r="AM1334" s="62">
        <v>0</v>
      </c>
      <c r="AN1334" s="62">
        <v>0</v>
      </c>
      <c r="AO1334" s="62">
        <v>0</v>
      </c>
      <c r="AP1334" s="62">
        <v>0</v>
      </c>
      <c r="AQ1334" s="62">
        <v>0</v>
      </c>
      <c r="AR1334" s="62">
        <v>0</v>
      </c>
      <c r="AS1334" s="62">
        <v>0</v>
      </c>
      <c r="AT1334" s="62">
        <v>0</v>
      </c>
      <c r="AU1334" s="62">
        <v>0</v>
      </c>
      <c r="AV1334" s="62">
        <v>1</v>
      </c>
      <c r="AW1334" s="62">
        <v>7</v>
      </c>
      <c r="AX1334" s="62">
        <v>40</v>
      </c>
      <c r="BR1334" s="6"/>
      <c r="BV1334" s="6"/>
    </row>
    <row r="1335" spans="1:74" x14ac:dyDescent="0.25">
      <c r="A1335" s="218" t="s">
        <v>1504</v>
      </c>
      <c r="B1335" s="180"/>
      <c r="C1335" s="41">
        <f t="shared" ref="C1335:J1335" si="237">SUM(C1313:C1334)</f>
        <v>965</v>
      </c>
      <c r="D1335" s="41">
        <f t="shared" si="237"/>
        <v>902</v>
      </c>
      <c r="E1335" s="41">
        <f t="shared" si="237"/>
        <v>40</v>
      </c>
      <c r="F1335" s="41">
        <f t="shared" si="237"/>
        <v>115</v>
      </c>
      <c r="G1335" s="41">
        <f t="shared" si="237"/>
        <v>47</v>
      </c>
      <c r="H1335" s="41">
        <f t="shared" si="237"/>
        <v>180</v>
      </c>
      <c r="I1335" s="41">
        <f t="shared" si="237"/>
        <v>520</v>
      </c>
      <c r="J1335" s="219">
        <f t="shared" si="237"/>
        <v>902</v>
      </c>
      <c r="K1335" s="116"/>
      <c r="L1335" s="116">
        <f>SUM(L1313:L1334)</f>
        <v>902</v>
      </c>
      <c r="S1335" s="9" t="s">
        <v>1507</v>
      </c>
      <c r="T1335" s="9" t="s">
        <v>80</v>
      </c>
      <c r="U1335" s="9" t="s">
        <v>51</v>
      </c>
      <c r="V1335" s="9" t="s">
        <v>97</v>
      </c>
      <c r="W1335" s="9" t="s">
        <v>63</v>
      </c>
      <c r="X1335" s="9" t="s">
        <v>59</v>
      </c>
      <c r="Y1335" s="9" t="s">
        <v>1508</v>
      </c>
      <c r="AL1335" s="6" t="s">
        <v>1589</v>
      </c>
      <c r="AM1335" s="62">
        <v>0</v>
      </c>
      <c r="AN1335" s="62">
        <v>0</v>
      </c>
      <c r="AO1335" s="62">
        <v>0</v>
      </c>
      <c r="AP1335" s="62">
        <v>0</v>
      </c>
      <c r="AQ1335" s="62">
        <v>0</v>
      </c>
      <c r="AR1335" s="62">
        <v>0</v>
      </c>
      <c r="AS1335" s="62">
        <v>0</v>
      </c>
      <c r="AT1335" s="62">
        <v>0</v>
      </c>
      <c r="AU1335" s="62">
        <v>0</v>
      </c>
      <c r="AV1335" s="62">
        <v>0</v>
      </c>
      <c r="AW1335" s="62">
        <v>0</v>
      </c>
      <c r="AX1335" s="62">
        <v>13</v>
      </c>
      <c r="BR1335" s="6"/>
      <c r="BV1335" s="6"/>
    </row>
    <row r="1336" spans="1:74" x14ac:dyDescent="0.25">
      <c r="S1336" s="9" t="s">
        <v>1640</v>
      </c>
      <c r="T1336" s="41">
        <v>0</v>
      </c>
      <c r="U1336" s="41">
        <v>1</v>
      </c>
      <c r="V1336" s="45">
        <v>0</v>
      </c>
      <c r="W1336" s="45">
        <v>0</v>
      </c>
      <c r="X1336" s="45">
        <v>0</v>
      </c>
      <c r="Y1336" s="10">
        <f t="shared" ref="Y1336:Y1344" si="238">SUM(T1336:W1336)</f>
        <v>1</v>
      </c>
      <c r="BR1336" s="6"/>
      <c r="BV1336" s="6"/>
    </row>
    <row r="1337" spans="1:74" x14ac:dyDescent="0.25">
      <c r="S1337" s="9" t="s">
        <v>1641</v>
      </c>
      <c r="T1337" s="45">
        <v>0</v>
      </c>
      <c r="U1337" s="45">
        <v>0</v>
      </c>
      <c r="V1337" s="45">
        <v>0</v>
      </c>
      <c r="W1337" s="45">
        <v>0</v>
      </c>
      <c r="X1337" s="45">
        <v>0</v>
      </c>
      <c r="Y1337" s="10">
        <f t="shared" si="238"/>
        <v>0</v>
      </c>
      <c r="BR1337" s="6"/>
      <c r="BV1337" s="6"/>
    </row>
    <row r="1338" spans="1:74" x14ac:dyDescent="0.25">
      <c r="S1338" s="9" t="s">
        <v>1642</v>
      </c>
      <c r="T1338" s="41">
        <v>0</v>
      </c>
      <c r="U1338" s="41">
        <v>0</v>
      </c>
      <c r="V1338" s="45">
        <v>0</v>
      </c>
      <c r="W1338" s="45">
        <v>0</v>
      </c>
      <c r="X1338" s="45">
        <v>1</v>
      </c>
      <c r="Y1338" s="10">
        <f t="shared" si="238"/>
        <v>0</v>
      </c>
      <c r="BR1338" s="6"/>
      <c r="BV1338" s="6"/>
    </row>
    <row r="1339" spans="1:74" x14ac:dyDescent="0.25">
      <c r="S1339" s="9" t="s">
        <v>1477</v>
      </c>
      <c r="T1339" s="18">
        <v>1</v>
      </c>
      <c r="U1339" s="18">
        <v>4</v>
      </c>
      <c r="V1339" s="18">
        <v>0</v>
      </c>
      <c r="W1339" s="18">
        <v>0</v>
      </c>
      <c r="X1339" s="18">
        <v>1</v>
      </c>
      <c r="Y1339" s="10">
        <f t="shared" si="238"/>
        <v>5</v>
      </c>
      <c r="BR1339" s="6"/>
      <c r="BV1339" s="6"/>
    </row>
    <row r="1340" spans="1:74" x14ac:dyDescent="0.25">
      <c r="S1340" s="9" t="s">
        <v>1478</v>
      </c>
      <c r="T1340" s="18">
        <v>0</v>
      </c>
      <c r="U1340" s="18">
        <v>8</v>
      </c>
      <c r="V1340" s="18">
        <v>0</v>
      </c>
      <c r="W1340" s="18">
        <v>9</v>
      </c>
      <c r="X1340" s="18">
        <v>1</v>
      </c>
      <c r="Y1340" s="10">
        <f t="shared" si="238"/>
        <v>17</v>
      </c>
      <c r="BR1340" s="6"/>
      <c r="BV1340" s="6"/>
    </row>
    <row r="1341" spans="1:74" x14ac:dyDescent="0.25">
      <c r="S1341" s="9" t="s">
        <v>1479</v>
      </c>
      <c r="T1341" s="18">
        <v>1</v>
      </c>
      <c r="U1341" s="18">
        <v>9</v>
      </c>
      <c r="V1341" s="18">
        <v>8</v>
      </c>
      <c r="W1341" s="18">
        <v>22</v>
      </c>
      <c r="X1341" s="18">
        <v>453</v>
      </c>
      <c r="Y1341" s="10">
        <f t="shared" si="238"/>
        <v>40</v>
      </c>
      <c r="BR1341" s="6"/>
      <c r="BV1341" s="6"/>
    </row>
    <row r="1342" spans="1:74" x14ac:dyDescent="0.25">
      <c r="S1342" s="9" t="s">
        <v>1480</v>
      </c>
      <c r="T1342" s="18">
        <v>24</v>
      </c>
      <c r="U1342" s="18">
        <v>43</v>
      </c>
      <c r="V1342" s="18">
        <v>25</v>
      </c>
      <c r="W1342" s="18">
        <v>111</v>
      </c>
      <c r="X1342" s="18">
        <v>51</v>
      </c>
      <c r="Y1342" s="10">
        <f t="shared" si="238"/>
        <v>203</v>
      </c>
      <c r="BR1342" s="6"/>
      <c r="BV1342" s="6"/>
    </row>
    <row r="1343" spans="1:74" x14ac:dyDescent="0.25">
      <c r="S1343" s="9" t="s">
        <v>1481</v>
      </c>
      <c r="T1343" s="18">
        <v>10</v>
      </c>
      <c r="U1343" s="18">
        <v>16</v>
      </c>
      <c r="V1343" s="18">
        <v>7</v>
      </c>
      <c r="W1343" s="18">
        <v>7</v>
      </c>
      <c r="X1343" s="18">
        <v>13</v>
      </c>
      <c r="Y1343" s="10">
        <f t="shared" si="238"/>
        <v>40</v>
      </c>
      <c r="BR1343" s="6"/>
      <c r="BV1343" s="6"/>
    </row>
    <row r="1344" spans="1:74" x14ac:dyDescent="0.25">
      <c r="S1344" s="73"/>
      <c r="T1344" s="16">
        <f>SUM(T1336:T1343)</f>
        <v>36</v>
      </c>
      <c r="U1344" s="16">
        <f>SUM(U1336:U1343)</f>
        <v>81</v>
      </c>
      <c r="V1344" s="16">
        <f>SUM(V1336:V1343)</f>
        <v>40</v>
      </c>
      <c r="W1344" s="16">
        <f>SUM(W1336:W1343)</f>
        <v>149</v>
      </c>
      <c r="X1344" s="16">
        <f>SUM(X1336:X1343)</f>
        <v>520</v>
      </c>
      <c r="Y1344" s="10">
        <f t="shared" si="238"/>
        <v>306</v>
      </c>
      <c r="BR1344" s="6"/>
      <c r="BV1344" s="6"/>
    </row>
    <row r="1350" spans="1:74" ht="39.6" x14ac:dyDescent="0.25">
      <c r="A1350" s="204" t="s">
        <v>1551</v>
      </c>
      <c r="B1350" s="204" t="s">
        <v>1492</v>
      </c>
      <c r="C1350" s="204" t="s">
        <v>1468</v>
      </c>
      <c r="D1350" s="204" t="s">
        <v>1493</v>
      </c>
      <c r="E1350" s="204" t="s">
        <v>1494</v>
      </c>
      <c r="F1350" s="204" t="s">
        <v>1495</v>
      </c>
      <c r="G1350" s="204" t="s">
        <v>1496</v>
      </c>
      <c r="H1350" s="204" t="s">
        <v>1497</v>
      </c>
      <c r="I1350" s="204" t="s">
        <v>1498</v>
      </c>
      <c r="J1350" s="32" t="s">
        <v>1501</v>
      </c>
      <c r="K1350" s="21"/>
      <c r="L1350" s="12" t="s">
        <v>1668</v>
      </c>
      <c r="S1350" s="6" t="s">
        <v>1551</v>
      </c>
      <c r="AL1350" s="13" t="s">
        <v>1530</v>
      </c>
      <c r="AM1350" s="61" t="s">
        <v>1551</v>
      </c>
      <c r="AN1350" s="62"/>
      <c r="AO1350" s="62"/>
      <c r="AP1350" s="62"/>
      <c r="BV1350" s="6"/>
    </row>
    <row r="1351" spans="1:74" x14ac:dyDescent="0.25">
      <c r="A1351" s="205" t="s">
        <v>1647</v>
      </c>
      <c r="B1351" s="205" t="s">
        <v>688</v>
      </c>
      <c r="C1351" s="206">
        <v>2</v>
      </c>
      <c r="D1351" s="206">
        <v>1</v>
      </c>
      <c r="E1351" s="41">
        <v>0</v>
      </c>
      <c r="F1351" s="41">
        <v>1</v>
      </c>
      <c r="G1351" s="45">
        <v>0</v>
      </c>
      <c r="H1351" s="45">
        <v>0</v>
      </c>
      <c r="I1351" s="45">
        <v>0</v>
      </c>
      <c r="J1351" s="45">
        <f t="shared" ref="J1351:J1373" si="239">SUM(E1351:I1351)</f>
        <v>1</v>
      </c>
      <c r="K1351" s="24"/>
      <c r="L1351" s="116"/>
      <c r="S1351" s="9" t="s">
        <v>1503</v>
      </c>
      <c r="T1351" s="9" t="s">
        <v>80</v>
      </c>
      <c r="U1351" s="9" t="s">
        <v>51</v>
      </c>
      <c r="V1351" s="9" t="s">
        <v>97</v>
      </c>
      <c r="W1351" s="9" t="s">
        <v>63</v>
      </c>
      <c r="X1351" s="9" t="s">
        <v>59</v>
      </c>
      <c r="Y1351" s="9" t="s">
        <v>55</v>
      </c>
      <c r="AL1351" s="6" t="s">
        <v>1616</v>
      </c>
      <c r="AM1351" s="62"/>
      <c r="AN1351" s="62"/>
      <c r="AO1351" s="62"/>
      <c r="AP1351" s="62"/>
      <c r="BV1351" s="6"/>
    </row>
    <row r="1352" spans="1:74" x14ac:dyDescent="0.25">
      <c r="A1352" s="205" t="s">
        <v>1647</v>
      </c>
      <c r="B1352" s="205" t="s">
        <v>250</v>
      </c>
      <c r="C1352" s="206">
        <v>1</v>
      </c>
      <c r="D1352" s="206">
        <v>1</v>
      </c>
      <c r="E1352" s="41">
        <v>0</v>
      </c>
      <c r="F1352" s="41">
        <v>1</v>
      </c>
      <c r="G1352" s="45">
        <v>0</v>
      </c>
      <c r="H1352" s="45">
        <v>0</v>
      </c>
      <c r="I1352" s="45">
        <v>0</v>
      </c>
      <c r="J1352" s="45">
        <f t="shared" si="239"/>
        <v>1</v>
      </c>
      <c r="K1352" s="24"/>
      <c r="L1352" s="116">
        <v>2</v>
      </c>
      <c r="S1352" s="9" t="s">
        <v>1640</v>
      </c>
      <c r="T1352" s="9">
        <v>0</v>
      </c>
      <c r="U1352" s="9">
        <v>2</v>
      </c>
      <c r="V1352" s="9">
        <v>0</v>
      </c>
      <c r="W1352" s="9">
        <v>0</v>
      </c>
      <c r="X1352" s="9">
        <v>0</v>
      </c>
      <c r="Y1352" s="9">
        <f t="shared" ref="Y1352:Y1360" si="240">SUM(T1352:X1352)</f>
        <v>2</v>
      </c>
      <c r="AL1352" s="6" t="s">
        <v>1533</v>
      </c>
      <c r="AM1352" s="62"/>
      <c r="AN1352" s="62"/>
      <c r="AO1352" s="62"/>
      <c r="AP1352" s="62"/>
      <c r="BV1352" s="6"/>
    </row>
    <row r="1353" spans="1:74" x14ac:dyDescent="0.25">
      <c r="A1353" s="207" t="s">
        <v>1648</v>
      </c>
      <c r="B1353" s="207" t="s">
        <v>571</v>
      </c>
      <c r="C1353" s="208">
        <v>2</v>
      </c>
      <c r="D1353" s="208">
        <v>2</v>
      </c>
      <c r="E1353" s="46">
        <v>0</v>
      </c>
      <c r="F1353" s="46">
        <v>2</v>
      </c>
      <c r="G1353" s="46">
        <v>0</v>
      </c>
      <c r="H1353" s="46">
        <v>0</v>
      </c>
      <c r="I1353" s="46">
        <v>0</v>
      </c>
      <c r="J1353" s="46">
        <f t="shared" si="239"/>
        <v>2</v>
      </c>
      <c r="K1353" s="177"/>
      <c r="L1353" s="178">
        <v>2</v>
      </c>
      <c r="S1353" s="9" t="s">
        <v>1641</v>
      </c>
      <c r="T1353" s="9">
        <v>0</v>
      </c>
      <c r="U1353" s="9">
        <v>2</v>
      </c>
      <c r="V1353" s="9">
        <v>0</v>
      </c>
      <c r="W1353" s="9">
        <v>0</v>
      </c>
      <c r="X1353" s="9">
        <v>0</v>
      </c>
      <c r="Y1353" s="9">
        <f t="shared" si="240"/>
        <v>2</v>
      </c>
      <c r="AM1353" s="62"/>
      <c r="AN1353" s="62"/>
      <c r="AO1353" s="62"/>
      <c r="AP1353" s="62"/>
      <c r="BV1353" s="6"/>
    </row>
    <row r="1354" spans="1:74" x14ac:dyDescent="0.25">
      <c r="A1354" s="207" t="s">
        <v>1648</v>
      </c>
      <c r="B1354" s="207" t="s">
        <v>688</v>
      </c>
      <c r="C1354" s="208">
        <v>1</v>
      </c>
      <c r="D1354" s="208">
        <v>0</v>
      </c>
      <c r="E1354" s="46">
        <v>0</v>
      </c>
      <c r="F1354" s="46">
        <v>0</v>
      </c>
      <c r="G1354" s="46">
        <v>0</v>
      </c>
      <c r="H1354" s="46">
        <v>0</v>
      </c>
      <c r="I1354" s="46">
        <v>0</v>
      </c>
      <c r="J1354" s="46">
        <f t="shared" si="239"/>
        <v>0</v>
      </c>
      <c r="K1354" s="177"/>
      <c r="L1354" s="178"/>
      <c r="S1354" s="9" t="s">
        <v>1642</v>
      </c>
      <c r="T1354" s="9">
        <v>0</v>
      </c>
      <c r="U1354" s="9">
        <v>2</v>
      </c>
      <c r="V1354" s="9">
        <v>0</v>
      </c>
      <c r="W1354" s="9">
        <v>0</v>
      </c>
      <c r="X1354" s="9">
        <v>0</v>
      </c>
      <c r="Y1354" s="9">
        <f t="shared" si="240"/>
        <v>2</v>
      </c>
      <c r="AL1354" s="6" t="s">
        <v>5</v>
      </c>
      <c r="AM1354" s="6" t="s">
        <v>1541</v>
      </c>
      <c r="AN1354" s="6" t="s">
        <v>1542</v>
      </c>
      <c r="AO1354" s="6" t="s">
        <v>1543</v>
      </c>
      <c r="AP1354" s="6" t="s">
        <v>1544</v>
      </c>
      <c r="AQ1354" s="6" t="s">
        <v>1545</v>
      </c>
      <c r="AR1354" s="6" t="s">
        <v>1546</v>
      </c>
      <c r="AS1354" s="6" t="s">
        <v>1547</v>
      </c>
      <c r="AT1354" s="65" t="s">
        <v>1548</v>
      </c>
      <c r="AU1354" s="65" t="s">
        <v>1549</v>
      </c>
      <c r="AV1354" s="6" t="s">
        <v>1550</v>
      </c>
      <c r="AW1354" s="6" t="s">
        <v>1551</v>
      </c>
      <c r="BV1354" s="6"/>
    </row>
    <row r="1355" spans="1:74" x14ac:dyDescent="0.25">
      <c r="A1355" s="205" t="s">
        <v>1649</v>
      </c>
      <c r="B1355" s="205" t="s">
        <v>571</v>
      </c>
      <c r="C1355" s="206">
        <v>2</v>
      </c>
      <c r="D1355" s="206">
        <v>2</v>
      </c>
      <c r="E1355" s="41">
        <v>0</v>
      </c>
      <c r="F1355" s="41">
        <v>2</v>
      </c>
      <c r="G1355" s="45">
        <v>0</v>
      </c>
      <c r="H1355" s="45">
        <v>0</v>
      </c>
      <c r="I1355" s="45">
        <v>0</v>
      </c>
      <c r="J1355" s="45">
        <f t="shared" si="239"/>
        <v>2</v>
      </c>
      <c r="K1355" s="24"/>
      <c r="L1355" s="116">
        <v>2</v>
      </c>
      <c r="S1355" s="9" t="s">
        <v>1477</v>
      </c>
      <c r="T1355" s="9">
        <v>0</v>
      </c>
      <c r="U1355" s="9">
        <v>2</v>
      </c>
      <c r="V1355" s="9">
        <v>0</v>
      </c>
      <c r="W1355" s="9">
        <v>1</v>
      </c>
      <c r="X1355" s="9">
        <v>0</v>
      </c>
      <c r="Y1355" s="9">
        <f t="shared" si="240"/>
        <v>3</v>
      </c>
      <c r="AL1355" s="6" t="s">
        <v>1579</v>
      </c>
      <c r="AM1355" s="62">
        <v>0</v>
      </c>
      <c r="AN1355" s="62">
        <v>0</v>
      </c>
      <c r="AO1355" s="62">
        <v>0</v>
      </c>
      <c r="AP1355" s="62">
        <v>0</v>
      </c>
      <c r="AQ1355" s="62">
        <v>0</v>
      </c>
      <c r="AR1355" s="62">
        <v>0</v>
      </c>
      <c r="AS1355" s="62">
        <v>0</v>
      </c>
      <c r="AT1355" s="61">
        <v>0</v>
      </c>
      <c r="AU1355" s="61">
        <v>0</v>
      </c>
      <c r="AV1355" s="62">
        <v>0</v>
      </c>
      <c r="AW1355" s="62">
        <v>0</v>
      </c>
      <c r="BV1355" s="6"/>
    </row>
    <row r="1356" spans="1:74" x14ac:dyDescent="0.25">
      <c r="A1356" s="220" t="s">
        <v>1649</v>
      </c>
      <c r="B1356" s="220" t="s">
        <v>688</v>
      </c>
      <c r="C1356" s="221">
        <v>1</v>
      </c>
      <c r="D1356" s="221">
        <v>0</v>
      </c>
      <c r="E1356" s="45">
        <v>0</v>
      </c>
      <c r="F1356" s="45">
        <v>0</v>
      </c>
      <c r="G1356" s="45">
        <v>0</v>
      </c>
      <c r="H1356" s="45">
        <v>0</v>
      </c>
      <c r="I1356" s="45">
        <v>0</v>
      </c>
      <c r="J1356" s="45">
        <f t="shared" si="239"/>
        <v>0</v>
      </c>
      <c r="K1356" s="24"/>
      <c r="L1356" s="116"/>
      <c r="S1356" s="9" t="s">
        <v>1478</v>
      </c>
      <c r="T1356" s="9">
        <v>2</v>
      </c>
      <c r="U1356" s="9">
        <v>11</v>
      </c>
      <c r="V1356" s="9">
        <v>1</v>
      </c>
      <c r="W1356" s="9">
        <v>26</v>
      </c>
      <c r="X1356" s="9">
        <v>0</v>
      </c>
      <c r="Y1356" s="9">
        <f t="shared" si="240"/>
        <v>40</v>
      </c>
      <c r="AL1356" s="6" t="s">
        <v>1580</v>
      </c>
      <c r="AM1356" s="62">
        <v>0</v>
      </c>
      <c r="AN1356" s="62">
        <v>0</v>
      </c>
      <c r="AO1356" s="62">
        <v>0</v>
      </c>
      <c r="AP1356" s="62">
        <v>0</v>
      </c>
      <c r="AQ1356" s="62">
        <v>0</v>
      </c>
      <c r="AR1356" s="62">
        <v>0</v>
      </c>
      <c r="AS1356" s="62">
        <v>0</v>
      </c>
      <c r="AT1356" s="61">
        <v>0</v>
      </c>
      <c r="AU1356" s="61">
        <v>0</v>
      </c>
      <c r="AV1356" s="62">
        <v>0</v>
      </c>
      <c r="AW1356" s="62">
        <v>0</v>
      </c>
      <c r="BV1356" s="6"/>
    </row>
    <row r="1357" spans="1:74" x14ac:dyDescent="0.25">
      <c r="A1357" s="207" t="s">
        <v>1645</v>
      </c>
      <c r="B1357" s="207" t="s">
        <v>571</v>
      </c>
      <c r="C1357" s="208">
        <v>2</v>
      </c>
      <c r="D1357" s="208">
        <v>2</v>
      </c>
      <c r="E1357" s="46">
        <v>0</v>
      </c>
      <c r="F1357" s="46">
        <v>2</v>
      </c>
      <c r="G1357" s="46">
        <v>0</v>
      </c>
      <c r="H1357" s="46">
        <v>0</v>
      </c>
      <c r="I1357" s="46">
        <v>0</v>
      </c>
      <c r="J1357" s="46">
        <f t="shared" si="239"/>
        <v>2</v>
      </c>
      <c r="K1357" s="177"/>
      <c r="L1357" s="178"/>
      <c r="S1357" s="9" t="s">
        <v>1479</v>
      </c>
      <c r="T1357" s="9">
        <v>3</v>
      </c>
      <c r="U1357" s="9">
        <v>27</v>
      </c>
      <c r="V1357" s="9">
        <v>4</v>
      </c>
      <c r="W1357" s="9">
        <v>42</v>
      </c>
      <c r="X1357" s="9">
        <v>568</v>
      </c>
      <c r="Y1357" s="9">
        <f t="shared" si="240"/>
        <v>644</v>
      </c>
      <c r="AL1357" s="6" t="s">
        <v>1581</v>
      </c>
      <c r="AM1357" s="62">
        <v>0</v>
      </c>
      <c r="AN1357" s="62">
        <v>0</v>
      </c>
      <c r="AO1357" s="62">
        <v>0</v>
      </c>
      <c r="AP1357" s="62">
        <v>0</v>
      </c>
      <c r="AQ1357" s="62">
        <v>0</v>
      </c>
      <c r="AR1357" s="62">
        <v>0</v>
      </c>
      <c r="AS1357" s="62">
        <v>0</v>
      </c>
      <c r="AT1357" s="61">
        <v>0</v>
      </c>
      <c r="AU1357" s="61">
        <v>0</v>
      </c>
      <c r="AV1357" s="62">
        <v>0</v>
      </c>
      <c r="AW1357" s="62">
        <v>0</v>
      </c>
      <c r="BV1357" s="6"/>
    </row>
    <row r="1358" spans="1:74" x14ac:dyDescent="0.25">
      <c r="A1358" s="207" t="s">
        <v>1645</v>
      </c>
      <c r="B1358" s="207" t="s">
        <v>688</v>
      </c>
      <c r="C1358" s="208">
        <v>1</v>
      </c>
      <c r="D1358" s="208">
        <v>0</v>
      </c>
      <c r="E1358" s="46">
        <v>0</v>
      </c>
      <c r="F1358" s="46">
        <v>0</v>
      </c>
      <c r="G1358" s="46">
        <v>0</v>
      </c>
      <c r="H1358" s="46">
        <v>0</v>
      </c>
      <c r="I1358" s="46">
        <v>0</v>
      </c>
      <c r="J1358" s="46">
        <f t="shared" si="239"/>
        <v>0</v>
      </c>
      <c r="K1358" s="177"/>
      <c r="L1358" s="178"/>
      <c r="S1358" s="9" t="s">
        <v>1480</v>
      </c>
      <c r="T1358" s="9">
        <v>37</v>
      </c>
      <c r="U1358" s="9">
        <v>82</v>
      </c>
      <c r="V1358" s="9">
        <v>56</v>
      </c>
      <c r="W1358" s="9">
        <v>127</v>
      </c>
      <c r="X1358" s="9">
        <v>10</v>
      </c>
      <c r="Y1358" s="9">
        <f t="shared" si="240"/>
        <v>312</v>
      </c>
      <c r="AL1358" s="6" t="s">
        <v>1582</v>
      </c>
      <c r="AM1358" s="62">
        <v>0</v>
      </c>
      <c r="AN1358" s="62">
        <v>0</v>
      </c>
      <c r="AO1358" s="62">
        <v>0</v>
      </c>
      <c r="AP1358" s="62">
        <v>0</v>
      </c>
      <c r="AQ1358" s="62">
        <v>0</v>
      </c>
      <c r="AR1358" s="62">
        <v>0</v>
      </c>
      <c r="AS1358" s="62">
        <v>0</v>
      </c>
      <c r="AT1358" s="61">
        <v>0</v>
      </c>
      <c r="AU1358" s="61">
        <v>0</v>
      </c>
      <c r="AV1358" s="62">
        <v>0</v>
      </c>
      <c r="AW1358" s="62">
        <v>0</v>
      </c>
      <c r="BV1358" s="6"/>
    </row>
    <row r="1359" spans="1:74" x14ac:dyDescent="0.25">
      <c r="A1359" s="207" t="s">
        <v>1645</v>
      </c>
      <c r="B1359" s="207" t="s">
        <v>250</v>
      </c>
      <c r="C1359" s="208">
        <v>1</v>
      </c>
      <c r="D1359" s="208">
        <v>1</v>
      </c>
      <c r="E1359" s="46">
        <v>0</v>
      </c>
      <c r="F1359" s="46">
        <v>0</v>
      </c>
      <c r="G1359" s="46">
        <v>0</v>
      </c>
      <c r="H1359" s="46">
        <v>1</v>
      </c>
      <c r="I1359" s="46">
        <v>0</v>
      </c>
      <c r="J1359" s="46">
        <f t="shared" si="239"/>
        <v>1</v>
      </c>
      <c r="K1359" s="177"/>
      <c r="L1359" s="178">
        <v>3</v>
      </c>
      <c r="S1359" s="9" t="s">
        <v>1481</v>
      </c>
      <c r="T1359" s="9">
        <v>0</v>
      </c>
      <c r="U1359" s="9">
        <v>6</v>
      </c>
      <c r="V1359" s="9">
        <v>0</v>
      </c>
      <c r="W1359" s="9">
        <v>2</v>
      </c>
      <c r="X1359" s="9">
        <v>0</v>
      </c>
      <c r="Y1359" s="9">
        <f t="shared" si="240"/>
        <v>8</v>
      </c>
      <c r="AM1359" s="62"/>
      <c r="AN1359" s="62"/>
      <c r="AO1359" s="62"/>
      <c r="AP1359" s="62"/>
      <c r="AQ1359" s="62"/>
      <c r="AR1359" s="62"/>
      <c r="AS1359" s="62"/>
      <c r="AT1359" s="216"/>
      <c r="AU1359" s="216"/>
      <c r="BV1359" s="6"/>
    </row>
    <row r="1360" spans="1:74" x14ac:dyDescent="0.25">
      <c r="A1360" s="205" t="s">
        <v>174</v>
      </c>
      <c r="B1360" s="205" t="s">
        <v>571</v>
      </c>
      <c r="C1360" s="206">
        <v>3</v>
      </c>
      <c r="D1360" s="206">
        <v>3</v>
      </c>
      <c r="E1360" s="41">
        <v>0</v>
      </c>
      <c r="F1360" s="41">
        <v>2</v>
      </c>
      <c r="G1360" s="45">
        <v>0</v>
      </c>
      <c r="H1360" s="45">
        <v>1</v>
      </c>
      <c r="I1360" s="45">
        <v>0</v>
      </c>
      <c r="J1360" s="45">
        <f t="shared" si="239"/>
        <v>3</v>
      </c>
      <c r="K1360" s="24"/>
      <c r="L1360" s="116"/>
      <c r="T1360" s="6">
        <f>SUM(T1352:T1359)</f>
        <v>42</v>
      </c>
      <c r="U1360" s="6">
        <f>SUM(U1352:U1359)</f>
        <v>134</v>
      </c>
      <c r="V1360" s="6">
        <f>SUM(V1352:V1359)</f>
        <v>61</v>
      </c>
      <c r="W1360" s="6">
        <f>SUM(W1352:W1359)</f>
        <v>198</v>
      </c>
      <c r="X1360" s="6">
        <f>SUM(X1352:X1359)</f>
        <v>578</v>
      </c>
      <c r="Y1360" s="9">
        <f t="shared" si="240"/>
        <v>1013</v>
      </c>
      <c r="AT1360" s="65"/>
      <c r="AU1360" s="65"/>
      <c r="BV1360" s="6"/>
    </row>
    <row r="1361" spans="1:74" x14ac:dyDescent="0.25">
      <c r="A1361" s="205" t="s">
        <v>174</v>
      </c>
      <c r="B1361" s="205" t="s">
        <v>688</v>
      </c>
      <c r="C1361" s="206">
        <v>3</v>
      </c>
      <c r="D1361" s="206">
        <v>1</v>
      </c>
      <c r="E1361" s="41">
        <v>0</v>
      </c>
      <c r="F1361" s="41">
        <v>0</v>
      </c>
      <c r="G1361" s="45">
        <v>0</v>
      </c>
      <c r="H1361" s="45">
        <v>1</v>
      </c>
      <c r="I1361" s="45">
        <v>0</v>
      </c>
      <c r="J1361" s="45">
        <f t="shared" si="239"/>
        <v>1</v>
      </c>
      <c r="K1361" s="24"/>
      <c r="L1361" s="116"/>
      <c r="AL1361" s="6" t="s">
        <v>5</v>
      </c>
      <c r="AM1361" s="6" t="s">
        <v>1585</v>
      </c>
      <c r="AN1361" s="6" t="s">
        <v>1542</v>
      </c>
      <c r="AO1361" s="6" t="s">
        <v>1543</v>
      </c>
      <c r="AP1361" s="6" t="s">
        <v>1544</v>
      </c>
      <c r="AQ1361" s="6" t="s">
        <v>1545</v>
      </c>
      <c r="AR1361" s="6" t="s">
        <v>1546</v>
      </c>
      <c r="AS1361" s="6" t="s">
        <v>1547</v>
      </c>
      <c r="AT1361" s="65" t="s">
        <v>1548</v>
      </c>
      <c r="AU1361" s="65" t="s">
        <v>1549</v>
      </c>
      <c r="AV1361" s="6" t="s">
        <v>1550</v>
      </c>
      <c r="AW1361" s="6" t="s">
        <v>1551</v>
      </c>
      <c r="BV1361" s="6"/>
    </row>
    <row r="1362" spans="1:74" x14ac:dyDescent="0.25">
      <c r="A1362" s="205" t="s">
        <v>174</v>
      </c>
      <c r="B1362" s="205" t="s">
        <v>690</v>
      </c>
      <c r="C1362" s="206">
        <v>1</v>
      </c>
      <c r="D1362" s="206">
        <v>1</v>
      </c>
      <c r="E1362" s="41">
        <v>0</v>
      </c>
      <c r="F1362" s="41">
        <v>1</v>
      </c>
      <c r="G1362" s="45">
        <v>0</v>
      </c>
      <c r="H1362" s="45">
        <v>0</v>
      </c>
      <c r="I1362" s="45">
        <v>0</v>
      </c>
      <c r="J1362" s="45">
        <f t="shared" si="239"/>
        <v>1</v>
      </c>
      <c r="K1362" s="24"/>
      <c r="L1362" s="116"/>
      <c r="S1362" s="9" t="s">
        <v>1505</v>
      </c>
      <c r="T1362" s="9" t="s">
        <v>80</v>
      </c>
      <c r="U1362" s="9" t="s">
        <v>51</v>
      </c>
      <c r="V1362" s="9" t="s">
        <v>97</v>
      </c>
      <c r="W1362" s="9" t="s">
        <v>63</v>
      </c>
      <c r="X1362" s="9" t="s">
        <v>59</v>
      </c>
      <c r="Y1362" s="9" t="s">
        <v>55</v>
      </c>
      <c r="AL1362" s="6" t="s">
        <v>1599</v>
      </c>
      <c r="AM1362" s="62">
        <v>3</v>
      </c>
      <c r="AN1362" s="62">
        <v>0</v>
      </c>
      <c r="AO1362" s="62">
        <v>1</v>
      </c>
      <c r="AP1362" s="62">
        <v>1</v>
      </c>
      <c r="AQ1362" s="62">
        <v>1</v>
      </c>
      <c r="AR1362" s="62">
        <v>0</v>
      </c>
      <c r="AS1362" s="62">
        <v>0</v>
      </c>
      <c r="AT1362" s="61">
        <v>0</v>
      </c>
      <c r="AU1362" s="61">
        <v>0</v>
      </c>
      <c r="AV1362" s="62">
        <v>1</v>
      </c>
      <c r="AW1362" s="62">
        <v>2</v>
      </c>
      <c r="BV1362" s="6"/>
    </row>
    <row r="1363" spans="1:74" x14ac:dyDescent="0.25">
      <c r="A1363" s="205" t="s">
        <v>174</v>
      </c>
      <c r="B1363" s="205" t="s">
        <v>250</v>
      </c>
      <c r="C1363" s="206">
        <v>35</v>
      </c>
      <c r="D1363" s="206">
        <v>35</v>
      </c>
      <c r="E1363" s="41">
        <v>2</v>
      </c>
      <c r="F1363" s="209">
        <v>8</v>
      </c>
      <c r="G1363" s="45">
        <v>1</v>
      </c>
      <c r="H1363" s="45">
        <v>24</v>
      </c>
      <c r="I1363" s="45">
        <v>0</v>
      </c>
      <c r="J1363" s="45">
        <f t="shared" si="239"/>
        <v>35</v>
      </c>
      <c r="K1363" s="24"/>
      <c r="L1363" s="116">
        <v>40</v>
      </c>
      <c r="S1363" s="9" t="s">
        <v>1640</v>
      </c>
      <c r="T1363" s="9">
        <v>0</v>
      </c>
      <c r="U1363" s="9">
        <v>0</v>
      </c>
      <c r="V1363" s="9">
        <v>0</v>
      </c>
      <c r="W1363" s="9">
        <v>0</v>
      </c>
      <c r="X1363" s="9">
        <v>0</v>
      </c>
      <c r="Y1363" s="9">
        <f t="shared" ref="Y1363:Y1371" si="241">SUM(T1363:X1363)</f>
        <v>0</v>
      </c>
      <c r="AL1363" s="6" t="s">
        <v>1600</v>
      </c>
      <c r="AM1363" s="62">
        <v>3</v>
      </c>
      <c r="AN1363" s="62">
        <v>3</v>
      </c>
      <c r="AO1363" s="62">
        <v>1</v>
      </c>
      <c r="AP1363" s="62">
        <v>1</v>
      </c>
      <c r="AQ1363" s="62">
        <v>1</v>
      </c>
      <c r="AR1363" s="62">
        <v>0</v>
      </c>
      <c r="AS1363" s="62">
        <v>0</v>
      </c>
      <c r="AT1363" s="61">
        <v>0</v>
      </c>
      <c r="AU1363" s="61">
        <v>1</v>
      </c>
      <c r="AV1363" s="62">
        <v>1</v>
      </c>
      <c r="AW1363" s="62">
        <v>0</v>
      </c>
      <c r="BP1363" s="6" t="s">
        <v>1669</v>
      </c>
      <c r="BQ1363" s="26" t="s">
        <v>1670</v>
      </c>
      <c r="BR1363" s="6" t="s">
        <v>1584</v>
      </c>
      <c r="BS1363" s="6" t="s">
        <v>1671</v>
      </c>
      <c r="BT1363" s="26" t="s">
        <v>1672</v>
      </c>
      <c r="BU1363" s="6" t="s">
        <v>1585</v>
      </c>
      <c r="BV1363" s="6"/>
    </row>
    <row r="1364" spans="1:74" x14ac:dyDescent="0.25">
      <c r="A1364" s="207" t="s">
        <v>177</v>
      </c>
      <c r="B1364" s="207" t="s">
        <v>571</v>
      </c>
      <c r="C1364" s="208">
        <v>34</v>
      </c>
      <c r="D1364" s="208">
        <v>33</v>
      </c>
      <c r="E1364" s="46">
        <v>2</v>
      </c>
      <c r="F1364" s="46">
        <v>9</v>
      </c>
      <c r="G1364" s="46">
        <v>1</v>
      </c>
      <c r="H1364" s="46">
        <v>21</v>
      </c>
      <c r="I1364" s="46">
        <v>0</v>
      </c>
      <c r="J1364" s="46">
        <f t="shared" si="239"/>
        <v>33</v>
      </c>
      <c r="K1364" s="177"/>
      <c r="L1364" s="178"/>
      <c r="S1364" s="9" t="s">
        <v>1641</v>
      </c>
      <c r="T1364" s="10">
        <v>0</v>
      </c>
      <c r="U1364" s="10">
        <v>2</v>
      </c>
      <c r="V1364" s="10">
        <v>0</v>
      </c>
      <c r="W1364" s="10">
        <v>0</v>
      </c>
      <c r="X1364" s="10">
        <v>0</v>
      </c>
      <c r="Y1364" s="9">
        <f t="shared" si="241"/>
        <v>2</v>
      </c>
      <c r="AL1364" s="6" t="s">
        <v>1601</v>
      </c>
      <c r="AM1364" s="62">
        <v>10</v>
      </c>
      <c r="AN1364" s="62">
        <v>3</v>
      </c>
      <c r="AO1364" s="62">
        <v>5</v>
      </c>
      <c r="AP1364" s="62">
        <v>3</v>
      </c>
      <c r="AQ1364" s="62">
        <v>2</v>
      </c>
      <c r="AR1364" s="62">
        <v>0</v>
      </c>
      <c r="AS1364" s="62">
        <v>0</v>
      </c>
      <c r="AT1364" s="61">
        <v>0</v>
      </c>
      <c r="AU1364" s="61">
        <v>1</v>
      </c>
      <c r="AV1364" s="62">
        <v>1</v>
      </c>
      <c r="AW1364" s="62">
        <v>0</v>
      </c>
      <c r="BP1364" s="6" t="s">
        <v>1673</v>
      </c>
      <c r="BQ1364" s="26" t="s">
        <v>1674</v>
      </c>
      <c r="BR1364" s="6" t="s">
        <v>1544</v>
      </c>
      <c r="BS1364" s="6" t="s">
        <v>1675</v>
      </c>
      <c r="BT1364" s="26" t="s">
        <v>1676</v>
      </c>
      <c r="BU1364" s="6" t="s">
        <v>1545</v>
      </c>
      <c r="BV1364" s="6"/>
    </row>
    <row r="1365" spans="1:74" x14ac:dyDescent="0.25">
      <c r="A1365" s="207" t="s">
        <v>177</v>
      </c>
      <c r="B1365" s="207" t="s">
        <v>688</v>
      </c>
      <c r="C1365" s="208">
        <v>94</v>
      </c>
      <c r="D1365" s="208">
        <v>93</v>
      </c>
      <c r="E1365" s="46">
        <v>0</v>
      </c>
      <c r="F1365" s="46">
        <v>0</v>
      </c>
      <c r="G1365" s="46">
        <v>0</v>
      </c>
      <c r="H1365" s="46">
        <v>0</v>
      </c>
      <c r="I1365" s="46">
        <v>93</v>
      </c>
      <c r="J1365" s="46">
        <f t="shared" si="239"/>
        <v>93</v>
      </c>
      <c r="K1365" s="177"/>
      <c r="L1365" s="178"/>
      <c r="S1365" s="9" t="s">
        <v>1642</v>
      </c>
      <c r="T1365" s="9">
        <v>0</v>
      </c>
      <c r="U1365" s="9">
        <v>2</v>
      </c>
      <c r="V1365" s="9">
        <v>0</v>
      </c>
      <c r="W1365" s="9">
        <v>0</v>
      </c>
      <c r="X1365" s="9">
        <v>0</v>
      </c>
      <c r="Y1365" s="9">
        <f t="shared" si="241"/>
        <v>2</v>
      </c>
      <c r="AL1365" s="6" t="s">
        <v>1603</v>
      </c>
      <c r="AM1365" s="62">
        <v>51</v>
      </c>
      <c r="AN1365" s="62">
        <v>46</v>
      </c>
      <c r="AO1365" s="62">
        <v>37</v>
      </c>
      <c r="AP1365" s="62">
        <v>28</v>
      </c>
      <c r="AQ1365" s="62">
        <v>23</v>
      </c>
      <c r="AR1365" s="62">
        <v>12</v>
      </c>
      <c r="AS1365" s="62">
        <v>18</v>
      </c>
      <c r="AT1365" s="61">
        <v>8</v>
      </c>
      <c r="AU1365" s="61">
        <v>10</v>
      </c>
      <c r="AV1365" s="62">
        <v>4</v>
      </c>
      <c r="AW1365" s="62">
        <v>1</v>
      </c>
      <c r="BP1365" s="6" t="s">
        <v>1677</v>
      </c>
      <c r="BQ1365" s="26" t="s">
        <v>1678</v>
      </c>
      <c r="BR1365" s="6" t="s">
        <v>1549</v>
      </c>
      <c r="BS1365" s="6" t="s">
        <v>1679</v>
      </c>
      <c r="BT1365" s="26" t="s">
        <v>1680</v>
      </c>
      <c r="BU1365" s="6" t="s">
        <v>1550</v>
      </c>
      <c r="BV1365" s="6"/>
    </row>
    <row r="1366" spans="1:74" x14ac:dyDescent="0.25">
      <c r="A1366" s="207" t="s">
        <v>177</v>
      </c>
      <c r="B1366" s="207" t="s">
        <v>250</v>
      </c>
      <c r="C1366" s="208">
        <v>520</v>
      </c>
      <c r="D1366" s="208">
        <v>518</v>
      </c>
      <c r="E1366" s="46">
        <v>1</v>
      </c>
      <c r="F1366" s="46">
        <v>18</v>
      </c>
      <c r="G1366" s="46">
        <v>3</v>
      </c>
      <c r="H1366" s="46">
        <v>21</v>
      </c>
      <c r="I1366" s="46">
        <v>475</v>
      </c>
      <c r="J1366" s="46">
        <f t="shared" si="239"/>
        <v>518</v>
      </c>
      <c r="K1366" s="177"/>
      <c r="L1366" s="178">
        <v>644</v>
      </c>
      <c r="S1366" s="9" t="s">
        <v>1477</v>
      </c>
      <c r="T1366" s="10">
        <v>0</v>
      </c>
      <c r="U1366" s="10">
        <v>2</v>
      </c>
      <c r="V1366" s="10">
        <v>0</v>
      </c>
      <c r="W1366" s="10">
        <v>0</v>
      </c>
      <c r="X1366" s="10">
        <v>0</v>
      </c>
      <c r="Y1366" s="9">
        <f t="shared" si="241"/>
        <v>2</v>
      </c>
      <c r="AL1366" s="6" t="s">
        <v>1620</v>
      </c>
      <c r="AM1366" s="62">
        <v>713</v>
      </c>
      <c r="AN1366" s="62">
        <v>352</v>
      </c>
      <c r="AO1366" s="62">
        <v>266</v>
      </c>
      <c r="AP1366" s="62">
        <v>249</v>
      </c>
      <c r="AQ1366" s="62">
        <v>156</v>
      </c>
      <c r="AR1366" s="62">
        <v>84</v>
      </c>
      <c r="AS1366" s="62">
        <v>62</v>
      </c>
      <c r="AT1366" s="61">
        <v>82</v>
      </c>
      <c r="AU1366" s="61">
        <v>42</v>
      </c>
      <c r="AV1366" s="62">
        <v>52</v>
      </c>
      <c r="AW1366" s="62">
        <v>37</v>
      </c>
      <c r="BP1366" s="6" t="s">
        <v>1488</v>
      </c>
      <c r="BQ1366" s="26" t="s">
        <v>1681</v>
      </c>
      <c r="BR1366" s="6" t="s">
        <v>1555</v>
      </c>
      <c r="BS1366" s="6" t="s">
        <v>1682</v>
      </c>
      <c r="BT1366" s="26" t="s">
        <v>1683</v>
      </c>
      <c r="BU1366" s="6" t="s">
        <v>1556</v>
      </c>
      <c r="BV1366" s="6"/>
    </row>
    <row r="1367" spans="1:74" x14ac:dyDescent="0.25">
      <c r="A1367" s="205" t="s">
        <v>180</v>
      </c>
      <c r="B1367" s="205" t="s">
        <v>571</v>
      </c>
      <c r="C1367" s="206">
        <v>70</v>
      </c>
      <c r="D1367" s="206">
        <v>69</v>
      </c>
      <c r="E1367" s="41">
        <v>3</v>
      </c>
      <c r="F1367" s="41">
        <v>22</v>
      </c>
      <c r="G1367" s="45">
        <v>4</v>
      </c>
      <c r="H1367" s="45">
        <v>40</v>
      </c>
      <c r="I1367" s="45">
        <v>0</v>
      </c>
      <c r="J1367" s="45">
        <f t="shared" si="239"/>
        <v>69</v>
      </c>
      <c r="K1367" s="24"/>
      <c r="L1367" s="116"/>
      <c r="S1367" s="9" t="s">
        <v>1478</v>
      </c>
      <c r="T1367" s="9">
        <v>0</v>
      </c>
      <c r="U1367" s="9">
        <v>2</v>
      </c>
      <c r="V1367" s="9">
        <v>0</v>
      </c>
      <c r="W1367" s="9">
        <v>1</v>
      </c>
      <c r="X1367" s="9">
        <v>0</v>
      </c>
      <c r="Y1367" s="9">
        <f t="shared" si="241"/>
        <v>3</v>
      </c>
      <c r="AL1367" s="6" t="s">
        <v>1583</v>
      </c>
      <c r="AM1367" s="62">
        <v>364</v>
      </c>
      <c r="AN1367" s="62">
        <v>349</v>
      </c>
      <c r="AO1367" s="62">
        <v>510</v>
      </c>
      <c r="AP1367" s="62">
        <v>535</v>
      </c>
      <c r="AQ1367" s="62">
        <v>579</v>
      </c>
      <c r="AR1367" s="62">
        <v>91</v>
      </c>
      <c r="AS1367" s="62">
        <v>181</v>
      </c>
      <c r="AT1367" s="61">
        <v>166</v>
      </c>
      <c r="AU1367" s="61">
        <v>123</v>
      </c>
      <c r="AV1367" s="62">
        <v>6</v>
      </c>
      <c r="AW1367" s="62">
        <v>0</v>
      </c>
      <c r="BV1367" s="6"/>
    </row>
    <row r="1368" spans="1:74" x14ac:dyDescent="0.25">
      <c r="A1368" s="205" t="s">
        <v>180</v>
      </c>
      <c r="B1368" s="205" t="s">
        <v>688</v>
      </c>
      <c r="C1368" s="206">
        <v>72</v>
      </c>
      <c r="D1368" s="206">
        <v>44</v>
      </c>
      <c r="E1368" s="41">
        <v>0</v>
      </c>
      <c r="F1368" s="41">
        <v>3</v>
      </c>
      <c r="G1368" s="45">
        <v>0</v>
      </c>
      <c r="H1368" s="45">
        <v>41</v>
      </c>
      <c r="I1368" s="45">
        <v>0</v>
      </c>
      <c r="J1368" s="45">
        <f t="shared" si="239"/>
        <v>44</v>
      </c>
      <c r="K1368" s="24"/>
      <c r="L1368" s="116"/>
      <c r="S1368" s="9" t="s">
        <v>1479</v>
      </c>
      <c r="T1368" s="9">
        <v>2</v>
      </c>
      <c r="U1368" s="9">
        <v>9</v>
      </c>
      <c r="V1368" s="9">
        <v>1</v>
      </c>
      <c r="W1368" s="9">
        <v>21</v>
      </c>
      <c r="X1368" s="9">
        <v>0</v>
      </c>
      <c r="Y1368" s="9">
        <f t="shared" si="241"/>
        <v>33</v>
      </c>
      <c r="AL1368" s="6" t="s">
        <v>1621</v>
      </c>
      <c r="AM1368" s="62">
        <v>1</v>
      </c>
      <c r="AN1368" s="62">
        <v>28</v>
      </c>
      <c r="AO1368" s="62">
        <v>72</v>
      </c>
      <c r="AP1368" s="62">
        <v>273</v>
      </c>
      <c r="AQ1368" s="62">
        <v>355</v>
      </c>
      <c r="AR1368" s="62">
        <v>161</v>
      </c>
      <c r="AS1368" s="62">
        <v>145</v>
      </c>
      <c r="AT1368" s="61">
        <v>92</v>
      </c>
      <c r="AU1368" s="61">
        <v>72</v>
      </c>
      <c r="AV1368" s="62">
        <v>60</v>
      </c>
      <c r="AW1368" s="62">
        <v>43</v>
      </c>
      <c r="BV1368" s="6"/>
    </row>
    <row r="1369" spans="1:74" x14ac:dyDescent="0.25">
      <c r="A1369" s="205" t="s">
        <v>180</v>
      </c>
      <c r="B1369" s="205" t="s">
        <v>690</v>
      </c>
      <c r="C1369" s="206">
        <v>2</v>
      </c>
      <c r="D1369" s="206">
        <v>2</v>
      </c>
      <c r="E1369" s="41">
        <v>0</v>
      </c>
      <c r="F1369" s="41">
        <v>2</v>
      </c>
      <c r="G1369" s="45">
        <v>0</v>
      </c>
      <c r="H1369" s="45">
        <v>0</v>
      </c>
      <c r="I1369" s="45">
        <v>0</v>
      </c>
      <c r="J1369" s="45">
        <f t="shared" si="239"/>
        <v>2</v>
      </c>
      <c r="K1369" s="24"/>
      <c r="L1369" s="116"/>
      <c r="S1369" s="9" t="s">
        <v>1480</v>
      </c>
      <c r="T1369" s="10">
        <v>3</v>
      </c>
      <c r="U1369" s="10">
        <v>22</v>
      </c>
      <c r="V1369" s="10">
        <v>4</v>
      </c>
      <c r="W1369" s="10">
        <v>40</v>
      </c>
      <c r="X1369" s="10">
        <v>0</v>
      </c>
      <c r="Y1369" s="9">
        <f t="shared" si="241"/>
        <v>69</v>
      </c>
      <c r="AL1369" s="6" t="s">
        <v>1586</v>
      </c>
      <c r="AM1369" s="62">
        <v>0</v>
      </c>
      <c r="AN1369" s="62">
        <v>0</v>
      </c>
      <c r="AO1369" s="62">
        <v>0</v>
      </c>
      <c r="AP1369" s="62">
        <v>0</v>
      </c>
      <c r="AQ1369" s="62">
        <v>0</v>
      </c>
      <c r="AR1369" s="62">
        <v>415</v>
      </c>
      <c r="AS1369" s="62">
        <v>435</v>
      </c>
      <c r="AT1369" s="61">
        <v>345</v>
      </c>
      <c r="AU1369" s="61">
        <v>433</v>
      </c>
      <c r="AV1369" s="62">
        <v>457</v>
      </c>
      <c r="AW1369" s="62">
        <v>568</v>
      </c>
      <c r="BV1369" s="6"/>
    </row>
    <row r="1370" spans="1:74" x14ac:dyDescent="0.25">
      <c r="A1370" s="205" t="s">
        <v>180</v>
      </c>
      <c r="B1370" s="205" t="s">
        <v>250</v>
      </c>
      <c r="C1370" s="206">
        <v>200</v>
      </c>
      <c r="D1370" s="206">
        <v>198</v>
      </c>
      <c r="E1370" s="41">
        <v>34</v>
      </c>
      <c r="F1370" s="41">
        <v>55</v>
      </c>
      <c r="G1370" s="45">
        <v>52</v>
      </c>
      <c r="H1370" s="45">
        <v>46</v>
      </c>
      <c r="I1370" s="45">
        <v>10</v>
      </c>
      <c r="J1370" s="45">
        <f t="shared" si="239"/>
        <v>197</v>
      </c>
      <c r="K1370" s="24"/>
      <c r="L1370" s="116">
        <v>312</v>
      </c>
      <c r="S1370" s="9" t="s">
        <v>1481</v>
      </c>
      <c r="T1370" s="10">
        <v>0</v>
      </c>
      <c r="U1370" s="10">
        <v>1</v>
      </c>
      <c r="V1370" s="10">
        <v>0</v>
      </c>
      <c r="W1370" s="10">
        <v>0</v>
      </c>
      <c r="X1370" s="10">
        <v>0</v>
      </c>
      <c r="Y1370" s="9">
        <f t="shared" si="241"/>
        <v>1</v>
      </c>
      <c r="AL1370" s="6" t="s">
        <v>1622</v>
      </c>
      <c r="AM1370" s="62">
        <v>0</v>
      </c>
      <c r="AN1370" s="62">
        <v>0</v>
      </c>
      <c r="AO1370" s="62">
        <v>0</v>
      </c>
      <c r="AP1370" s="62">
        <v>0</v>
      </c>
      <c r="AQ1370" s="62">
        <v>2</v>
      </c>
      <c r="AR1370" s="62">
        <v>15</v>
      </c>
      <c r="AS1370" s="62">
        <v>39</v>
      </c>
      <c r="AT1370" s="61">
        <v>174</v>
      </c>
      <c r="AU1370" s="61">
        <v>257</v>
      </c>
      <c r="AV1370" s="62">
        <v>409</v>
      </c>
      <c r="AW1370" s="62">
        <v>233</v>
      </c>
      <c r="BV1370" s="6"/>
    </row>
    <row r="1371" spans="1:74" x14ac:dyDescent="0.25">
      <c r="A1371" s="207" t="s">
        <v>183</v>
      </c>
      <c r="B1371" s="207" t="s">
        <v>571</v>
      </c>
      <c r="C1371" s="208">
        <v>1</v>
      </c>
      <c r="D1371" s="208">
        <v>1</v>
      </c>
      <c r="E1371" s="46">
        <v>0</v>
      </c>
      <c r="F1371" s="46">
        <v>1</v>
      </c>
      <c r="G1371" s="46">
        <v>0</v>
      </c>
      <c r="H1371" s="46">
        <v>0</v>
      </c>
      <c r="I1371" s="46">
        <v>0</v>
      </c>
      <c r="J1371" s="46">
        <f t="shared" si="239"/>
        <v>1</v>
      </c>
      <c r="K1371" s="177"/>
      <c r="L1371" s="178"/>
      <c r="S1371" s="73"/>
      <c r="T1371" s="16">
        <f>SUM(T1363:T1370)</f>
        <v>5</v>
      </c>
      <c r="U1371" s="16">
        <f>SUM(U1363:U1370)</f>
        <v>40</v>
      </c>
      <c r="V1371" s="16">
        <f>SUM(V1363:V1370)</f>
        <v>5</v>
      </c>
      <c r="W1371" s="16">
        <f>SUM(W1363:W1370)</f>
        <v>62</v>
      </c>
      <c r="X1371" s="16">
        <f>SUM(X1363:X1370)</f>
        <v>0</v>
      </c>
      <c r="Y1371" s="9">
        <f t="shared" si="241"/>
        <v>112</v>
      </c>
      <c r="AL1371" s="6" t="s">
        <v>1587</v>
      </c>
      <c r="AM1371" s="62">
        <v>0</v>
      </c>
      <c r="AN1371" s="62">
        <v>0</v>
      </c>
      <c r="AO1371" s="62">
        <v>0</v>
      </c>
      <c r="AP1371" s="62">
        <v>0</v>
      </c>
      <c r="AQ1371" s="62">
        <v>0</v>
      </c>
      <c r="AR1371" s="62">
        <v>0</v>
      </c>
      <c r="AS1371" s="62">
        <v>0</v>
      </c>
      <c r="AT1371" s="62">
        <v>0</v>
      </c>
      <c r="AU1371" s="62">
        <v>0</v>
      </c>
      <c r="AV1371" s="62">
        <v>2</v>
      </c>
      <c r="AW1371" s="62">
        <v>10</v>
      </c>
      <c r="BV1371" s="6"/>
    </row>
    <row r="1372" spans="1:74" x14ac:dyDescent="0.25">
      <c r="A1372" s="210" t="s">
        <v>183</v>
      </c>
      <c r="B1372" s="210" t="s">
        <v>688</v>
      </c>
      <c r="C1372" s="208">
        <v>1</v>
      </c>
      <c r="D1372" s="211">
        <v>1</v>
      </c>
      <c r="E1372" s="213">
        <v>0</v>
      </c>
      <c r="F1372" s="213">
        <v>1</v>
      </c>
      <c r="G1372" s="46">
        <v>0</v>
      </c>
      <c r="H1372" s="213">
        <v>0</v>
      </c>
      <c r="I1372" s="46">
        <v>0</v>
      </c>
      <c r="J1372" s="46">
        <f t="shared" si="239"/>
        <v>1</v>
      </c>
      <c r="K1372" s="177"/>
      <c r="L1372" s="178"/>
      <c r="S1372" s="73"/>
      <c r="T1372" s="16"/>
      <c r="U1372" s="16"/>
      <c r="V1372" s="16"/>
      <c r="W1372" s="16"/>
      <c r="X1372" s="16"/>
      <c r="Y1372" s="16"/>
      <c r="AL1372" s="6" t="s">
        <v>1631</v>
      </c>
      <c r="AM1372" s="62">
        <v>0</v>
      </c>
      <c r="AN1372" s="62">
        <v>0</v>
      </c>
      <c r="AO1372" s="62">
        <v>0</v>
      </c>
      <c r="AP1372" s="62">
        <v>0</v>
      </c>
      <c r="AQ1372" s="62">
        <v>0</v>
      </c>
      <c r="AR1372" s="62">
        <v>0</v>
      </c>
      <c r="AS1372" s="62">
        <v>0</v>
      </c>
      <c r="AT1372" s="62">
        <v>0</v>
      </c>
      <c r="AU1372" s="62">
        <v>0</v>
      </c>
      <c r="AV1372" s="62">
        <v>1</v>
      </c>
      <c r="AW1372" s="62">
        <v>7</v>
      </c>
      <c r="BV1372" s="6"/>
    </row>
    <row r="1373" spans="1:74" x14ac:dyDescent="0.25">
      <c r="A1373" s="212" t="s">
        <v>183</v>
      </c>
      <c r="B1373" s="212" t="s">
        <v>250</v>
      </c>
      <c r="C1373" s="208">
        <v>6</v>
      </c>
      <c r="D1373" s="133">
        <v>6</v>
      </c>
      <c r="E1373" s="46">
        <v>0</v>
      </c>
      <c r="F1373" s="46">
        <v>4</v>
      </c>
      <c r="G1373" s="46">
        <v>0</v>
      </c>
      <c r="H1373" s="46">
        <v>2</v>
      </c>
      <c r="I1373" s="46">
        <v>0</v>
      </c>
      <c r="J1373" s="46">
        <f t="shared" si="239"/>
        <v>6</v>
      </c>
      <c r="K1373" s="177"/>
      <c r="L1373" s="178">
        <v>8</v>
      </c>
      <c r="S1373" s="9" t="s">
        <v>1507</v>
      </c>
      <c r="T1373" s="9" t="s">
        <v>80</v>
      </c>
      <c r="U1373" s="9" t="s">
        <v>51</v>
      </c>
      <c r="V1373" s="9" t="s">
        <v>97</v>
      </c>
      <c r="W1373" s="9" t="s">
        <v>63</v>
      </c>
      <c r="X1373" s="9" t="s">
        <v>59</v>
      </c>
      <c r="Y1373" s="9" t="s">
        <v>1508</v>
      </c>
      <c r="BV1373" s="6"/>
    </row>
    <row r="1374" spans="1:74" x14ac:dyDescent="0.25">
      <c r="A1374" s="218" t="s">
        <v>1504</v>
      </c>
      <c r="B1374" s="180"/>
      <c r="C1374" s="41">
        <f t="shared" ref="C1374:J1374" si="242">SUM(C1351:C1373)</f>
        <v>1055</v>
      </c>
      <c r="D1374" s="41">
        <f t="shared" si="242"/>
        <v>1014</v>
      </c>
      <c r="E1374" s="41">
        <f t="shared" si="242"/>
        <v>42</v>
      </c>
      <c r="F1374" s="41">
        <f t="shared" si="242"/>
        <v>134</v>
      </c>
      <c r="G1374" s="41">
        <f t="shared" si="242"/>
        <v>61</v>
      </c>
      <c r="H1374" s="41">
        <f t="shared" si="242"/>
        <v>198</v>
      </c>
      <c r="I1374" s="41">
        <f t="shared" si="242"/>
        <v>578</v>
      </c>
      <c r="J1374" s="219">
        <f t="shared" si="242"/>
        <v>1013</v>
      </c>
      <c r="K1374" s="116"/>
      <c r="L1374" s="116">
        <f>SUM(L1351:L1373)</f>
        <v>1013</v>
      </c>
      <c r="S1374" s="9" t="s">
        <v>1640</v>
      </c>
      <c r="T1374" s="10">
        <v>0</v>
      </c>
      <c r="U1374" s="10">
        <v>2</v>
      </c>
      <c r="V1374" s="10">
        <v>0</v>
      </c>
      <c r="W1374" s="10">
        <v>0</v>
      </c>
      <c r="X1374" s="10">
        <v>0</v>
      </c>
      <c r="Y1374" s="10">
        <f t="shared" ref="Y1374:Y1382" si="243">SUM(T1374:W1374)</f>
        <v>2</v>
      </c>
      <c r="BV1374" s="6"/>
    </row>
    <row r="1375" spans="1:74" x14ac:dyDescent="0.25">
      <c r="S1375" s="9" t="s">
        <v>1641</v>
      </c>
      <c r="T1375" s="10">
        <v>0</v>
      </c>
      <c r="U1375" s="10">
        <v>0</v>
      </c>
      <c r="V1375" s="10">
        <v>0</v>
      </c>
      <c r="W1375" s="10">
        <v>0</v>
      </c>
      <c r="X1375" s="10">
        <v>0</v>
      </c>
      <c r="Y1375" s="10">
        <f t="shared" si="243"/>
        <v>0</v>
      </c>
      <c r="BV1375" s="6"/>
    </row>
    <row r="1376" spans="1:74" x14ac:dyDescent="0.25">
      <c r="S1376" s="9" t="s">
        <v>1642</v>
      </c>
      <c r="T1376" s="10">
        <v>0</v>
      </c>
      <c r="U1376" s="10">
        <v>0</v>
      </c>
      <c r="V1376" s="10">
        <v>0</v>
      </c>
      <c r="W1376" s="10">
        <v>0</v>
      </c>
      <c r="X1376" s="10">
        <v>0</v>
      </c>
      <c r="Y1376" s="10">
        <f t="shared" si="243"/>
        <v>0</v>
      </c>
      <c r="BV1376" s="6"/>
    </row>
    <row r="1377" spans="1:74" x14ac:dyDescent="0.25">
      <c r="S1377" s="9" t="s">
        <v>1477</v>
      </c>
      <c r="T1377" s="10">
        <v>0</v>
      </c>
      <c r="U1377" s="10">
        <v>0</v>
      </c>
      <c r="V1377" s="10">
        <v>0</v>
      </c>
      <c r="W1377" s="10">
        <v>1</v>
      </c>
      <c r="X1377" s="10">
        <v>0</v>
      </c>
      <c r="Y1377" s="10">
        <f t="shared" si="243"/>
        <v>1</v>
      </c>
      <c r="BV1377" s="6"/>
    </row>
    <row r="1378" spans="1:74" x14ac:dyDescent="0.25">
      <c r="S1378" s="9" t="s">
        <v>1478</v>
      </c>
      <c r="T1378" s="10">
        <v>2</v>
      </c>
      <c r="U1378" s="10">
        <v>9</v>
      </c>
      <c r="V1378" s="10">
        <v>1</v>
      </c>
      <c r="W1378" s="10">
        <v>25</v>
      </c>
      <c r="X1378" s="10">
        <v>0</v>
      </c>
      <c r="Y1378" s="10">
        <f t="shared" si="243"/>
        <v>37</v>
      </c>
      <c r="BV1378" s="6"/>
    </row>
    <row r="1379" spans="1:74" x14ac:dyDescent="0.25">
      <c r="S1379" s="9" t="s">
        <v>1479</v>
      </c>
      <c r="T1379" s="10">
        <v>1</v>
      </c>
      <c r="U1379" s="10">
        <v>18</v>
      </c>
      <c r="V1379" s="10">
        <v>3</v>
      </c>
      <c r="W1379" s="10">
        <v>21</v>
      </c>
      <c r="X1379" s="10">
        <v>568</v>
      </c>
      <c r="Y1379" s="10">
        <f t="shared" si="243"/>
        <v>43</v>
      </c>
      <c r="BV1379" s="6"/>
    </row>
    <row r="1380" spans="1:74" x14ac:dyDescent="0.25">
      <c r="S1380" s="9" t="s">
        <v>1480</v>
      </c>
      <c r="T1380" s="10">
        <v>34</v>
      </c>
      <c r="U1380" s="10">
        <v>60</v>
      </c>
      <c r="V1380" s="10">
        <v>52</v>
      </c>
      <c r="W1380" s="10">
        <v>87</v>
      </c>
      <c r="X1380" s="10">
        <v>10</v>
      </c>
      <c r="Y1380" s="10">
        <f t="shared" si="243"/>
        <v>233</v>
      </c>
      <c r="BV1380" s="6"/>
    </row>
    <row r="1381" spans="1:74" x14ac:dyDescent="0.25">
      <c r="S1381" s="9" t="s">
        <v>1481</v>
      </c>
      <c r="T1381" s="10">
        <v>0</v>
      </c>
      <c r="U1381" s="10">
        <v>5</v>
      </c>
      <c r="V1381" s="10">
        <v>0</v>
      </c>
      <c r="W1381" s="10">
        <v>2</v>
      </c>
      <c r="X1381" s="10">
        <v>0</v>
      </c>
      <c r="Y1381" s="10">
        <f t="shared" si="243"/>
        <v>7</v>
      </c>
      <c r="BV1381" s="6"/>
    </row>
    <row r="1382" spans="1:74" x14ac:dyDescent="0.25">
      <c r="S1382" s="73"/>
      <c r="T1382" s="16">
        <f>SUM(T1374:T1381)</f>
        <v>37</v>
      </c>
      <c r="U1382" s="16">
        <f>SUM(U1374:U1381)</f>
        <v>94</v>
      </c>
      <c r="V1382" s="16">
        <f>SUM(V1374:V1381)</f>
        <v>56</v>
      </c>
      <c r="W1382" s="16">
        <f>SUM(W1374:W1381)</f>
        <v>136</v>
      </c>
      <c r="X1382" s="16">
        <f>SUM(X1374:X1381)</f>
        <v>578</v>
      </c>
      <c r="Y1382" s="10">
        <f t="shared" si="243"/>
        <v>323</v>
      </c>
      <c r="BR1382" s="6"/>
      <c r="BV1382" s="6"/>
    </row>
    <row r="1386" spans="1:74" ht="39.6" x14ac:dyDescent="0.25">
      <c r="A1386" s="204" t="s">
        <v>1550</v>
      </c>
      <c r="B1386" s="204" t="s">
        <v>1492</v>
      </c>
      <c r="C1386" s="204" t="s">
        <v>1468</v>
      </c>
      <c r="D1386" s="204" t="s">
        <v>1493</v>
      </c>
      <c r="E1386" s="204" t="s">
        <v>1494</v>
      </c>
      <c r="F1386" s="204" t="s">
        <v>1495</v>
      </c>
      <c r="G1386" s="204" t="s">
        <v>1496</v>
      </c>
      <c r="H1386" s="204" t="s">
        <v>1497</v>
      </c>
      <c r="I1386" s="204" t="s">
        <v>1498</v>
      </c>
      <c r="J1386" s="14" t="s">
        <v>1504</v>
      </c>
      <c r="L1386" s="13" t="s">
        <v>1684</v>
      </c>
      <c r="S1386" s="6" t="s">
        <v>1550</v>
      </c>
      <c r="AL1386" s="13" t="s">
        <v>1530</v>
      </c>
      <c r="AM1386" s="61" t="s">
        <v>1550</v>
      </c>
      <c r="AN1386" s="62"/>
      <c r="AO1386" s="62"/>
      <c r="AP1386" s="62"/>
      <c r="BR1386" s="6"/>
      <c r="BV1386" s="6"/>
    </row>
    <row r="1387" spans="1:74" x14ac:dyDescent="0.25">
      <c r="A1387" s="222" t="s">
        <v>1647</v>
      </c>
      <c r="B1387" s="223" t="s">
        <v>688</v>
      </c>
      <c r="C1387" s="138">
        <v>2</v>
      </c>
      <c r="D1387" s="224">
        <v>1</v>
      </c>
      <c r="E1387" s="138">
        <v>0</v>
      </c>
      <c r="F1387" s="138">
        <v>1</v>
      </c>
      <c r="G1387" s="138">
        <v>0</v>
      </c>
      <c r="H1387" s="138">
        <v>0</v>
      </c>
      <c r="I1387" s="138">
        <v>0</v>
      </c>
      <c r="J1387" s="17">
        <f t="shared" ref="J1387:J1404" si="244">SUM(E1387:I1387)</f>
        <v>1</v>
      </c>
      <c r="L1387" s="225">
        <v>1</v>
      </c>
      <c r="S1387" s="9" t="s">
        <v>1503</v>
      </c>
      <c r="T1387" s="9" t="s">
        <v>80</v>
      </c>
      <c r="U1387" s="9" t="s">
        <v>51</v>
      </c>
      <c r="V1387" s="9" t="s">
        <v>97</v>
      </c>
      <c r="W1387" s="9" t="s">
        <v>63</v>
      </c>
      <c r="X1387" s="9" t="s">
        <v>59</v>
      </c>
      <c r="Y1387" s="9" t="s">
        <v>55</v>
      </c>
      <c r="AL1387" s="6" t="s">
        <v>1616</v>
      </c>
      <c r="AM1387" s="62"/>
      <c r="AN1387" s="62"/>
      <c r="AO1387" s="62"/>
      <c r="AP1387" s="62"/>
      <c r="BR1387" s="6"/>
      <c r="BV1387" s="6"/>
    </row>
    <row r="1388" spans="1:74" x14ac:dyDescent="0.25">
      <c r="A1388" s="222" t="s">
        <v>1648</v>
      </c>
      <c r="B1388" s="223" t="s">
        <v>688</v>
      </c>
      <c r="C1388" s="138">
        <v>2</v>
      </c>
      <c r="D1388" s="224">
        <v>1</v>
      </c>
      <c r="E1388" s="138">
        <v>0</v>
      </c>
      <c r="F1388" s="138">
        <v>1</v>
      </c>
      <c r="G1388" s="138">
        <v>0</v>
      </c>
      <c r="H1388" s="138">
        <v>0</v>
      </c>
      <c r="I1388" s="138">
        <v>0</v>
      </c>
      <c r="J1388" s="15">
        <f t="shared" si="244"/>
        <v>1</v>
      </c>
      <c r="K1388" s="25"/>
      <c r="L1388" s="225">
        <v>1</v>
      </c>
      <c r="S1388" s="9" t="s">
        <v>1640</v>
      </c>
      <c r="T1388" s="9">
        <v>0</v>
      </c>
      <c r="U1388" s="9">
        <v>1</v>
      </c>
      <c r="V1388" s="9">
        <v>0</v>
      </c>
      <c r="W1388" s="9">
        <v>0</v>
      </c>
      <c r="X1388" s="9">
        <v>0</v>
      </c>
      <c r="Y1388" s="9">
        <f t="shared" ref="Y1388:Y1396" si="245">SUM(T1388:X1388)</f>
        <v>1</v>
      </c>
      <c r="Z1388" s="226"/>
      <c r="AL1388" s="6" t="s">
        <v>1533</v>
      </c>
      <c r="AM1388" s="62"/>
      <c r="AN1388" s="62"/>
      <c r="AO1388" s="62"/>
      <c r="AP1388" s="62"/>
      <c r="BR1388" s="6"/>
      <c r="BV1388" s="6"/>
    </row>
    <row r="1389" spans="1:74" x14ac:dyDescent="0.25">
      <c r="A1389" s="227" t="s">
        <v>1649</v>
      </c>
      <c r="B1389" s="228" t="s">
        <v>688</v>
      </c>
      <c r="C1389" s="89">
        <v>2</v>
      </c>
      <c r="D1389" s="229">
        <v>1</v>
      </c>
      <c r="E1389" s="89">
        <v>0</v>
      </c>
      <c r="F1389" s="89">
        <v>1</v>
      </c>
      <c r="G1389" s="89">
        <v>0</v>
      </c>
      <c r="H1389" s="89">
        <v>0</v>
      </c>
      <c r="I1389" s="89">
        <v>0</v>
      </c>
      <c r="J1389" s="230">
        <f t="shared" si="244"/>
        <v>1</v>
      </c>
      <c r="K1389" s="122"/>
      <c r="L1389" s="231">
        <v>1</v>
      </c>
      <c r="S1389" s="9" t="s">
        <v>1641</v>
      </c>
      <c r="T1389" s="9">
        <v>0</v>
      </c>
      <c r="U1389" s="9">
        <v>1</v>
      </c>
      <c r="V1389" s="9">
        <v>0</v>
      </c>
      <c r="W1389" s="9">
        <v>0</v>
      </c>
      <c r="X1389" s="9">
        <v>0</v>
      </c>
      <c r="Y1389" s="9">
        <f t="shared" si="245"/>
        <v>1</v>
      </c>
      <c r="Z1389" s="226"/>
      <c r="AM1389" s="62"/>
      <c r="AN1389" s="62"/>
      <c r="AO1389" s="62"/>
      <c r="AP1389" s="62"/>
      <c r="BR1389" s="6"/>
      <c r="BV1389" s="6"/>
    </row>
    <row r="1390" spans="1:74" x14ac:dyDescent="0.25">
      <c r="A1390" s="222" t="s">
        <v>1645</v>
      </c>
      <c r="B1390" s="223" t="s">
        <v>688</v>
      </c>
      <c r="C1390" s="138">
        <v>2</v>
      </c>
      <c r="D1390" s="224">
        <v>1</v>
      </c>
      <c r="E1390" s="138">
        <v>0</v>
      </c>
      <c r="F1390" s="138">
        <v>1</v>
      </c>
      <c r="G1390" s="138">
        <v>0</v>
      </c>
      <c r="H1390" s="138">
        <v>0</v>
      </c>
      <c r="I1390" s="138">
        <v>0</v>
      </c>
      <c r="J1390" s="15">
        <f t="shared" si="244"/>
        <v>1</v>
      </c>
      <c r="K1390" s="25"/>
      <c r="L1390" s="225">
        <v>4</v>
      </c>
      <c r="S1390" s="9" t="s">
        <v>1642</v>
      </c>
      <c r="T1390" s="9">
        <v>0</v>
      </c>
      <c r="U1390" s="9">
        <v>1</v>
      </c>
      <c r="V1390" s="9">
        <v>0</v>
      </c>
      <c r="W1390" s="9">
        <v>0</v>
      </c>
      <c r="X1390" s="9">
        <v>0</v>
      </c>
      <c r="Y1390" s="9">
        <f t="shared" si="245"/>
        <v>1</v>
      </c>
      <c r="Z1390" s="226"/>
      <c r="AL1390" s="6" t="s">
        <v>5</v>
      </c>
      <c r="AM1390" s="6" t="s">
        <v>1541</v>
      </c>
      <c r="AN1390" s="6" t="s">
        <v>1542</v>
      </c>
      <c r="AO1390" s="6" t="s">
        <v>1543</v>
      </c>
      <c r="AP1390" s="6" t="s">
        <v>1544</v>
      </c>
      <c r="AQ1390" s="6" t="s">
        <v>1545</v>
      </c>
      <c r="AR1390" s="6" t="s">
        <v>1546</v>
      </c>
      <c r="AS1390" s="6" t="s">
        <v>1547</v>
      </c>
      <c r="AT1390" s="65" t="s">
        <v>1548</v>
      </c>
      <c r="AU1390" s="65" t="s">
        <v>1549</v>
      </c>
      <c r="AV1390" s="6" t="s">
        <v>1550</v>
      </c>
      <c r="BR1390" s="6"/>
      <c r="BV1390" s="6"/>
    </row>
    <row r="1391" spans="1:74" x14ac:dyDescent="0.25">
      <c r="A1391" s="222" t="s">
        <v>1645</v>
      </c>
      <c r="B1391" s="223" t="s">
        <v>250</v>
      </c>
      <c r="C1391" s="138">
        <v>3</v>
      </c>
      <c r="D1391" s="224">
        <v>3</v>
      </c>
      <c r="E1391" s="138">
        <v>0</v>
      </c>
      <c r="F1391" s="138">
        <v>3</v>
      </c>
      <c r="G1391" s="138">
        <v>0</v>
      </c>
      <c r="H1391" s="138">
        <v>0</v>
      </c>
      <c r="I1391" s="138">
        <v>0</v>
      </c>
      <c r="J1391" s="15">
        <f t="shared" si="244"/>
        <v>3</v>
      </c>
      <c r="K1391" s="25"/>
      <c r="L1391" s="232"/>
      <c r="S1391" s="9" t="s">
        <v>1477</v>
      </c>
      <c r="T1391" s="9">
        <v>0</v>
      </c>
      <c r="U1391" s="9">
        <v>4</v>
      </c>
      <c r="V1391" s="9">
        <v>0</v>
      </c>
      <c r="W1391" s="9">
        <v>0</v>
      </c>
      <c r="X1391" s="9">
        <v>0</v>
      </c>
      <c r="Y1391" s="9">
        <f t="shared" si="245"/>
        <v>4</v>
      </c>
      <c r="Z1391" s="16"/>
      <c r="AL1391" s="6" t="s">
        <v>1579</v>
      </c>
      <c r="AM1391" s="62">
        <v>0</v>
      </c>
      <c r="AN1391" s="62">
        <v>0</v>
      </c>
      <c r="AO1391" s="62">
        <v>0</v>
      </c>
      <c r="AP1391" s="62">
        <v>0</v>
      </c>
      <c r="AQ1391" s="62">
        <v>0</v>
      </c>
      <c r="AR1391" s="62">
        <v>0</v>
      </c>
      <c r="AS1391" s="62">
        <v>0</v>
      </c>
      <c r="AT1391" s="61">
        <v>0</v>
      </c>
      <c r="AU1391" s="61">
        <v>0</v>
      </c>
      <c r="AV1391" s="62">
        <v>0</v>
      </c>
      <c r="BR1391" s="6"/>
      <c r="BV1391" s="6"/>
    </row>
    <row r="1392" spans="1:74" x14ac:dyDescent="0.25">
      <c r="A1392" s="227" t="s">
        <v>174</v>
      </c>
      <c r="B1392" s="228" t="s">
        <v>571</v>
      </c>
      <c r="C1392" s="89">
        <v>4</v>
      </c>
      <c r="D1392" s="229">
        <v>4</v>
      </c>
      <c r="E1392" s="89">
        <v>0</v>
      </c>
      <c r="F1392" s="89">
        <v>3</v>
      </c>
      <c r="G1392" s="89">
        <v>0</v>
      </c>
      <c r="H1392" s="89">
        <v>1</v>
      </c>
      <c r="I1392" s="89">
        <v>0</v>
      </c>
      <c r="J1392" s="230">
        <f t="shared" si="244"/>
        <v>4</v>
      </c>
      <c r="K1392" s="122"/>
      <c r="L1392" s="231">
        <v>62</v>
      </c>
      <c r="S1392" s="9" t="s">
        <v>1478</v>
      </c>
      <c r="T1392" s="9">
        <v>0</v>
      </c>
      <c r="U1392" s="9">
        <v>27</v>
      </c>
      <c r="V1392" s="9">
        <v>8</v>
      </c>
      <c r="W1392" s="9">
        <v>21</v>
      </c>
      <c r="X1392" s="9">
        <v>6</v>
      </c>
      <c r="Y1392" s="9">
        <f t="shared" si="245"/>
        <v>62</v>
      </c>
      <c r="Z1392" s="16"/>
      <c r="AL1392" s="6" t="s">
        <v>1580</v>
      </c>
      <c r="AM1392" s="62">
        <v>0</v>
      </c>
      <c r="AN1392" s="62">
        <v>0</v>
      </c>
      <c r="AO1392" s="62">
        <v>0</v>
      </c>
      <c r="AP1392" s="62">
        <v>0</v>
      </c>
      <c r="AQ1392" s="62">
        <v>0</v>
      </c>
      <c r="AR1392" s="62">
        <v>0</v>
      </c>
      <c r="AS1392" s="62">
        <v>0</v>
      </c>
      <c r="AT1392" s="61">
        <v>0</v>
      </c>
      <c r="AU1392" s="61">
        <v>0</v>
      </c>
      <c r="AV1392" s="62">
        <v>0</v>
      </c>
      <c r="BR1392" s="6"/>
      <c r="BV1392" s="6"/>
    </row>
    <row r="1393" spans="1:74" x14ac:dyDescent="0.25">
      <c r="A1393" s="227" t="s">
        <v>174</v>
      </c>
      <c r="B1393" s="228" t="s">
        <v>688</v>
      </c>
      <c r="C1393" s="89">
        <v>4</v>
      </c>
      <c r="D1393" s="229">
        <v>3</v>
      </c>
      <c r="E1393" s="89">
        <v>0</v>
      </c>
      <c r="F1393" s="89">
        <v>2</v>
      </c>
      <c r="G1393" s="89">
        <v>0</v>
      </c>
      <c r="H1393" s="89">
        <v>1</v>
      </c>
      <c r="I1393" s="89">
        <v>0</v>
      </c>
      <c r="J1393" s="230">
        <f t="shared" si="244"/>
        <v>3</v>
      </c>
      <c r="K1393" s="122"/>
      <c r="L1393" s="231"/>
      <c r="S1393" s="9" t="s">
        <v>1479</v>
      </c>
      <c r="T1393" s="9">
        <v>1</v>
      </c>
      <c r="U1393" s="9">
        <v>40</v>
      </c>
      <c r="V1393" s="9">
        <v>12</v>
      </c>
      <c r="W1393" s="9">
        <v>49</v>
      </c>
      <c r="X1393" s="9">
        <v>457</v>
      </c>
      <c r="Y1393" s="9">
        <f t="shared" si="245"/>
        <v>559</v>
      </c>
      <c r="AL1393" s="6" t="s">
        <v>1581</v>
      </c>
      <c r="AM1393" s="62">
        <v>0</v>
      </c>
      <c r="AN1393" s="62">
        <v>0</v>
      </c>
      <c r="AO1393" s="62">
        <v>0</v>
      </c>
      <c r="AP1393" s="62">
        <v>0</v>
      </c>
      <c r="AQ1393" s="62">
        <v>0</v>
      </c>
      <c r="AR1393" s="62">
        <v>0</v>
      </c>
      <c r="AS1393" s="62">
        <v>0</v>
      </c>
      <c r="AT1393" s="61">
        <v>0</v>
      </c>
      <c r="AU1393" s="61">
        <v>0</v>
      </c>
      <c r="AV1393" s="62">
        <v>0</v>
      </c>
      <c r="BR1393" s="6"/>
      <c r="BV1393" s="6"/>
    </row>
    <row r="1394" spans="1:74" x14ac:dyDescent="0.25">
      <c r="A1394" s="227" t="s">
        <v>174</v>
      </c>
      <c r="B1394" s="228" t="s">
        <v>250</v>
      </c>
      <c r="C1394" s="233">
        <v>55</v>
      </c>
      <c r="D1394" s="229">
        <v>55</v>
      </c>
      <c r="E1394" s="89">
        <v>0</v>
      </c>
      <c r="F1394" s="89">
        <v>22</v>
      </c>
      <c r="G1394" s="89">
        <v>8</v>
      </c>
      <c r="H1394" s="89">
        <v>19</v>
      </c>
      <c r="I1394" s="89">
        <v>6</v>
      </c>
      <c r="J1394" s="230">
        <f t="shared" si="244"/>
        <v>55</v>
      </c>
      <c r="K1394" s="122"/>
      <c r="L1394" s="231"/>
      <c r="S1394" s="9" t="s">
        <v>1480</v>
      </c>
      <c r="T1394" s="9">
        <v>69</v>
      </c>
      <c r="U1394" s="9">
        <v>151</v>
      </c>
      <c r="V1394" s="9">
        <v>136</v>
      </c>
      <c r="W1394" s="9">
        <v>141</v>
      </c>
      <c r="X1394" s="9">
        <v>2</v>
      </c>
      <c r="Y1394" s="9">
        <f t="shared" si="245"/>
        <v>499</v>
      </c>
      <c r="AL1394" s="6" t="s">
        <v>1582</v>
      </c>
      <c r="AM1394" s="62">
        <v>0</v>
      </c>
      <c r="AN1394" s="62">
        <v>0</v>
      </c>
      <c r="AO1394" s="62">
        <v>0</v>
      </c>
      <c r="AP1394" s="62">
        <v>0</v>
      </c>
      <c r="AQ1394" s="62">
        <v>0</v>
      </c>
      <c r="AR1394" s="62">
        <v>0</v>
      </c>
      <c r="AS1394" s="62">
        <v>0</v>
      </c>
      <c r="AT1394" s="61">
        <v>0</v>
      </c>
      <c r="AU1394" s="61">
        <v>0</v>
      </c>
      <c r="AV1394" s="62">
        <v>0</v>
      </c>
      <c r="BR1394" s="6"/>
      <c r="BV1394" s="6"/>
    </row>
    <row r="1395" spans="1:74" x14ac:dyDescent="0.25">
      <c r="A1395" s="222" t="s">
        <v>177</v>
      </c>
      <c r="B1395" s="223" t="s">
        <v>571</v>
      </c>
      <c r="C1395" s="138">
        <v>42</v>
      </c>
      <c r="D1395" s="224">
        <v>42</v>
      </c>
      <c r="E1395" s="138">
        <v>0</v>
      </c>
      <c r="F1395" s="138">
        <v>17</v>
      </c>
      <c r="G1395" s="138">
        <v>8</v>
      </c>
      <c r="H1395" s="138">
        <v>17</v>
      </c>
      <c r="I1395" s="138">
        <v>0</v>
      </c>
      <c r="J1395" s="17">
        <f t="shared" si="244"/>
        <v>42</v>
      </c>
      <c r="L1395" s="225">
        <v>559</v>
      </c>
      <c r="S1395" s="9" t="s">
        <v>1481</v>
      </c>
      <c r="T1395" s="9">
        <v>0</v>
      </c>
      <c r="U1395" s="9">
        <v>1</v>
      </c>
      <c r="V1395" s="9">
        <v>0</v>
      </c>
      <c r="W1395" s="9">
        <v>0</v>
      </c>
      <c r="X1395" s="9">
        <v>0</v>
      </c>
      <c r="Y1395" s="9">
        <f t="shared" si="245"/>
        <v>1</v>
      </c>
      <c r="AM1395" s="62"/>
      <c r="AN1395" s="62"/>
      <c r="AO1395" s="62"/>
      <c r="AP1395" s="62"/>
      <c r="AQ1395" s="62"/>
      <c r="AR1395" s="62"/>
      <c r="AS1395" s="62"/>
      <c r="AT1395" s="216"/>
      <c r="AU1395" s="216"/>
      <c r="BR1395" s="6"/>
      <c r="BV1395" s="6"/>
    </row>
    <row r="1396" spans="1:74" x14ac:dyDescent="0.25">
      <c r="A1396" s="222" t="s">
        <v>177</v>
      </c>
      <c r="B1396" s="223" t="s">
        <v>688</v>
      </c>
      <c r="C1396" s="138">
        <v>49</v>
      </c>
      <c r="D1396" s="224">
        <v>48</v>
      </c>
      <c r="E1396" s="138">
        <v>0</v>
      </c>
      <c r="F1396" s="138">
        <v>3</v>
      </c>
      <c r="G1396" s="138">
        <v>0</v>
      </c>
      <c r="H1396" s="138">
        <v>3</v>
      </c>
      <c r="I1396" s="138">
        <v>42</v>
      </c>
      <c r="J1396" s="17">
        <f t="shared" si="244"/>
        <v>48</v>
      </c>
      <c r="L1396" s="44"/>
      <c r="T1396" s="6">
        <f>SUM(T1388:T1395)</f>
        <v>70</v>
      </c>
      <c r="U1396" s="6">
        <f>SUM(U1388:U1395)</f>
        <v>226</v>
      </c>
      <c r="V1396" s="6">
        <f>SUM(V1388:V1395)</f>
        <v>156</v>
      </c>
      <c r="W1396" s="6">
        <f>SUM(W1388:W1395)</f>
        <v>211</v>
      </c>
      <c r="X1396" s="6">
        <f>SUM(X1388:X1395)</f>
        <v>465</v>
      </c>
      <c r="Y1396" s="9">
        <f t="shared" si="245"/>
        <v>1128</v>
      </c>
      <c r="AT1396" s="65"/>
      <c r="AU1396" s="65"/>
      <c r="BR1396" s="6"/>
      <c r="BV1396" s="6"/>
    </row>
    <row r="1397" spans="1:74" x14ac:dyDescent="0.25">
      <c r="A1397" s="222" t="s">
        <v>177</v>
      </c>
      <c r="B1397" s="223" t="s">
        <v>690</v>
      </c>
      <c r="C1397" s="138">
        <v>2</v>
      </c>
      <c r="D1397" s="224">
        <v>0</v>
      </c>
      <c r="E1397" s="138">
        <v>0</v>
      </c>
      <c r="F1397" s="138">
        <v>0</v>
      </c>
      <c r="G1397" s="138">
        <v>0</v>
      </c>
      <c r="H1397" s="138">
        <v>0</v>
      </c>
      <c r="I1397" s="138">
        <v>0</v>
      </c>
      <c r="J1397" s="17">
        <f t="shared" si="244"/>
        <v>0</v>
      </c>
      <c r="L1397" s="225"/>
      <c r="AL1397" s="6" t="s">
        <v>5</v>
      </c>
      <c r="AM1397" s="6" t="s">
        <v>1585</v>
      </c>
      <c r="AN1397" s="6" t="s">
        <v>1542</v>
      </c>
      <c r="AO1397" s="6" t="s">
        <v>1543</v>
      </c>
      <c r="AP1397" s="6" t="s">
        <v>1544</v>
      </c>
      <c r="AQ1397" s="6" t="s">
        <v>1545</v>
      </c>
      <c r="AR1397" s="6" t="s">
        <v>1546</v>
      </c>
      <c r="AS1397" s="6" t="s">
        <v>1547</v>
      </c>
      <c r="AT1397" s="65" t="s">
        <v>1548</v>
      </c>
      <c r="AU1397" s="65" t="s">
        <v>1549</v>
      </c>
      <c r="AV1397" s="6" t="s">
        <v>1550</v>
      </c>
      <c r="BR1397" s="6"/>
      <c r="BV1397" s="6"/>
    </row>
    <row r="1398" spans="1:74" x14ac:dyDescent="0.25">
      <c r="A1398" s="222" t="s">
        <v>177</v>
      </c>
      <c r="B1398" s="223" t="s">
        <v>250</v>
      </c>
      <c r="C1398" s="138">
        <v>519</v>
      </c>
      <c r="D1398" s="224">
        <v>469</v>
      </c>
      <c r="E1398" s="138">
        <v>1</v>
      </c>
      <c r="F1398" s="138">
        <v>20</v>
      </c>
      <c r="G1398" s="138">
        <v>4</v>
      </c>
      <c r="H1398" s="138">
        <v>29</v>
      </c>
      <c r="I1398" s="138">
        <v>415</v>
      </c>
      <c r="J1398" s="17">
        <f t="shared" si="244"/>
        <v>469</v>
      </c>
      <c r="K1398" s="25"/>
      <c r="L1398" s="232"/>
      <c r="S1398" s="9" t="s">
        <v>1505</v>
      </c>
      <c r="T1398" s="9" t="s">
        <v>80</v>
      </c>
      <c r="U1398" s="9" t="s">
        <v>51</v>
      </c>
      <c r="V1398" s="9" t="s">
        <v>97</v>
      </c>
      <c r="W1398" s="9" t="s">
        <v>63</v>
      </c>
      <c r="X1398" s="9" t="s">
        <v>59</v>
      </c>
      <c r="Y1398" s="9" t="s">
        <v>55</v>
      </c>
      <c r="AL1398" s="6" t="s">
        <v>1599</v>
      </c>
      <c r="AM1398" s="62">
        <v>3</v>
      </c>
      <c r="AN1398" s="62">
        <v>0</v>
      </c>
      <c r="AO1398" s="62">
        <v>1</v>
      </c>
      <c r="AP1398" s="62">
        <v>1</v>
      </c>
      <c r="AQ1398" s="62">
        <v>1</v>
      </c>
      <c r="AR1398" s="62">
        <v>0</v>
      </c>
      <c r="AS1398" s="62">
        <v>0</v>
      </c>
      <c r="AT1398" s="61">
        <v>0</v>
      </c>
      <c r="AU1398" s="61">
        <v>0</v>
      </c>
      <c r="AV1398" s="62">
        <v>1</v>
      </c>
      <c r="BR1398" s="6"/>
      <c r="BV1398" s="6"/>
    </row>
    <row r="1399" spans="1:74" x14ac:dyDescent="0.25">
      <c r="A1399" s="227" t="s">
        <v>180</v>
      </c>
      <c r="B1399" s="228" t="s">
        <v>571</v>
      </c>
      <c r="C1399" s="89">
        <v>93</v>
      </c>
      <c r="D1399" s="229">
        <v>88</v>
      </c>
      <c r="E1399" s="89">
        <v>1</v>
      </c>
      <c r="F1399" s="89">
        <v>33</v>
      </c>
      <c r="G1399" s="89">
        <v>10</v>
      </c>
      <c r="H1399" s="89">
        <v>44</v>
      </c>
      <c r="I1399" s="89">
        <v>0</v>
      </c>
      <c r="J1399" s="230">
        <f t="shared" si="244"/>
        <v>88</v>
      </c>
      <c r="K1399" s="122"/>
      <c r="L1399" s="231">
        <f>SUM(D1399:D1403)</f>
        <v>501</v>
      </c>
      <c r="S1399" s="9" t="s">
        <v>1640</v>
      </c>
      <c r="T1399" s="9">
        <v>0</v>
      </c>
      <c r="U1399" s="9">
        <v>0</v>
      </c>
      <c r="V1399" s="9">
        <v>0</v>
      </c>
      <c r="W1399" s="9">
        <v>0</v>
      </c>
      <c r="X1399" s="9">
        <v>0</v>
      </c>
      <c r="Y1399" s="9">
        <f t="shared" ref="Y1399:Y1407" si="246">SUM(T1399:X1399)</f>
        <v>0</v>
      </c>
      <c r="Z1399" s="226"/>
      <c r="AL1399" s="6" t="s">
        <v>1600</v>
      </c>
      <c r="AM1399" s="62">
        <v>3</v>
      </c>
      <c r="AN1399" s="62">
        <v>3</v>
      </c>
      <c r="AO1399" s="62">
        <v>1</v>
      </c>
      <c r="AP1399" s="62">
        <v>1</v>
      </c>
      <c r="AQ1399" s="62">
        <v>1</v>
      </c>
      <c r="AR1399" s="62">
        <v>0</v>
      </c>
      <c r="AS1399" s="62">
        <v>0</v>
      </c>
      <c r="AT1399" s="61">
        <v>0</v>
      </c>
      <c r="AU1399" s="61">
        <v>1</v>
      </c>
      <c r="AV1399" s="62">
        <v>1</v>
      </c>
      <c r="BR1399" s="6"/>
      <c r="BV1399" s="6"/>
    </row>
    <row r="1400" spans="1:74" x14ac:dyDescent="0.25">
      <c r="A1400" s="227" t="s">
        <v>180</v>
      </c>
      <c r="B1400" s="228" t="s">
        <v>688</v>
      </c>
      <c r="C1400" s="89">
        <v>111</v>
      </c>
      <c r="D1400" s="229">
        <v>88</v>
      </c>
      <c r="E1400" s="89">
        <v>4</v>
      </c>
      <c r="F1400" s="89">
        <v>8</v>
      </c>
      <c r="G1400" s="89">
        <v>15</v>
      </c>
      <c r="H1400" s="89">
        <v>61</v>
      </c>
      <c r="I1400" s="89">
        <v>0</v>
      </c>
      <c r="J1400" s="230">
        <f t="shared" si="244"/>
        <v>88</v>
      </c>
      <c r="K1400" s="122"/>
      <c r="L1400" s="231"/>
      <c r="S1400" s="9" t="s">
        <v>1641</v>
      </c>
      <c r="T1400" s="10">
        <v>0</v>
      </c>
      <c r="U1400" s="10">
        <v>0</v>
      </c>
      <c r="V1400" s="10">
        <v>0</v>
      </c>
      <c r="W1400" s="10">
        <v>0</v>
      </c>
      <c r="X1400" s="10">
        <v>0</v>
      </c>
      <c r="Y1400" s="9">
        <f t="shared" si="246"/>
        <v>0</v>
      </c>
      <c r="Z1400" s="226"/>
      <c r="AL1400" s="6" t="s">
        <v>1601</v>
      </c>
      <c r="AM1400" s="62">
        <v>10</v>
      </c>
      <c r="AN1400" s="62">
        <v>3</v>
      </c>
      <c r="AO1400" s="62">
        <v>5</v>
      </c>
      <c r="AP1400" s="62">
        <v>3</v>
      </c>
      <c r="AQ1400" s="62">
        <v>2</v>
      </c>
      <c r="AR1400" s="62">
        <v>0</v>
      </c>
      <c r="AS1400" s="62">
        <v>0</v>
      </c>
      <c r="AT1400" s="61">
        <v>0</v>
      </c>
      <c r="AU1400" s="61">
        <v>1</v>
      </c>
      <c r="AV1400" s="62">
        <v>1</v>
      </c>
      <c r="BR1400" s="6"/>
      <c r="BV1400" s="6"/>
    </row>
    <row r="1401" spans="1:74" x14ac:dyDescent="0.25">
      <c r="A1401" s="227" t="s">
        <v>180</v>
      </c>
      <c r="B1401" s="228" t="s">
        <v>690</v>
      </c>
      <c r="C1401" s="89">
        <v>7</v>
      </c>
      <c r="D1401" s="229">
        <v>6</v>
      </c>
      <c r="E1401" s="89">
        <v>0</v>
      </c>
      <c r="F1401" s="89">
        <v>6</v>
      </c>
      <c r="G1401" s="89">
        <v>0</v>
      </c>
      <c r="H1401" s="89">
        <v>0</v>
      </c>
      <c r="I1401" s="89">
        <v>0</v>
      </c>
      <c r="J1401" s="230">
        <f t="shared" si="244"/>
        <v>6</v>
      </c>
      <c r="K1401" s="122"/>
      <c r="L1401" s="231"/>
      <c r="S1401" s="9" t="s">
        <v>1642</v>
      </c>
      <c r="T1401" s="9">
        <v>0</v>
      </c>
      <c r="U1401" s="9">
        <v>0</v>
      </c>
      <c r="V1401" s="9">
        <v>0</v>
      </c>
      <c r="W1401" s="9">
        <v>0</v>
      </c>
      <c r="X1401" s="9">
        <v>0</v>
      </c>
      <c r="Y1401" s="9">
        <f t="shared" si="246"/>
        <v>0</v>
      </c>
      <c r="Z1401" s="226"/>
      <c r="AL1401" s="6" t="s">
        <v>1603</v>
      </c>
      <c r="AM1401" s="62">
        <v>51</v>
      </c>
      <c r="AN1401" s="62">
        <v>46</v>
      </c>
      <c r="AO1401" s="62">
        <v>37</v>
      </c>
      <c r="AP1401" s="62">
        <v>28</v>
      </c>
      <c r="AQ1401" s="62">
        <v>23</v>
      </c>
      <c r="AR1401" s="62">
        <v>12</v>
      </c>
      <c r="AS1401" s="62">
        <v>18</v>
      </c>
      <c r="AT1401" s="61">
        <v>8</v>
      </c>
      <c r="AU1401" s="61">
        <v>10</v>
      </c>
      <c r="AV1401" s="62">
        <v>4</v>
      </c>
      <c r="BR1401" s="6"/>
      <c r="BV1401" s="6"/>
    </row>
    <row r="1402" spans="1:74" x14ac:dyDescent="0.25">
      <c r="A1402" s="227" t="s">
        <v>180</v>
      </c>
      <c r="B1402" s="228" t="s">
        <v>248</v>
      </c>
      <c r="C1402" s="89">
        <v>9</v>
      </c>
      <c r="D1402" s="229">
        <v>9</v>
      </c>
      <c r="E1402" s="89">
        <v>1</v>
      </c>
      <c r="F1402" s="89">
        <v>5</v>
      </c>
      <c r="G1402" s="89">
        <v>2</v>
      </c>
      <c r="H1402" s="89">
        <v>1</v>
      </c>
      <c r="I1402" s="89">
        <v>0</v>
      </c>
      <c r="J1402" s="230">
        <f t="shared" si="244"/>
        <v>9</v>
      </c>
      <c r="K1402" s="122"/>
      <c r="L1402" s="231"/>
      <c r="S1402" s="9" t="s">
        <v>1477</v>
      </c>
      <c r="T1402" s="10">
        <v>0</v>
      </c>
      <c r="U1402" s="10">
        <v>0</v>
      </c>
      <c r="V1402" s="10">
        <v>0</v>
      </c>
      <c r="W1402" s="10">
        <v>0</v>
      </c>
      <c r="X1402" s="10">
        <v>0</v>
      </c>
      <c r="Y1402" s="9">
        <f t="shared" si="246"/>
        <v>0</v>
      </c>
      <c r="Z1402" s="226"/>
      <c r="AL1402" s="6" t="s">
        <v>1620</v>
      </c>
      <c r="AM1402" s="62">
        <v>713</v>
      </c>
      <c r="AN1402" s="62">
        <v>352</v>
      </c>
      <c r="AO1402" s="62">
        <v>266</v>
      </c>
      <c r="AP1402" s="62">
        <v>249</v>
      </c>
      <c r="AQ1402" s="62">
        <v>156</v>
      </c>
      <c r="AR1402" s="62">
        <v>84</v>
      </c>
      <c r="AS1402" s="62">
        <v>62</v>
      </c>
      <c r="AT1402" s="61">
        <v>82</v>
      </c>
      <c r="AU1402" s="61">
        <v>42</v>
      </c>
      <c r="AV1402" s="62">
        <v>52</v>
      </c>
      <c r="BR1402" s="6"/>
      <c r="BV1402" s="6"/>
    </row>
    <row r="1403" spans="1:74" x14ac:dyDescent="0.25">
      <c r="A1403" s="227" t="s">
        <v>180</v>
      </c>
      <c r="B1403" s="228" t="s">
        <v>250</v>
      </c>
      <c r="C1403" s="89">
        <v>322</v>
      </c>
      <c r="D1403" s="229">
        <v>310</v>
      </c>
      <c r="E1403" s="89">
        <v>63</v>
      </c>
      <c r="F1403" s="89">
        <v>99</v>
      </c>
      <c r="G1403" s="89">
        <v>109</v>
      </c>
      <c r="H1403" s="89">
        <v>35</v>
      </c>
      <c r="I1403" s="89">
        <v>2</v>
      </c>
      <c r="J1403" s="230">
        <f t="shared" si="244"/>
        <v>308</v>
      </c>
      <c r="L1403" s="44"/>
      <c r="S1403" s="9" t="s">
        <v>1478</v>
      </c>
      <c r="T1403" s="9">
        <v>0</v>
      </c>
      <c r="U1403" s="9">
        <v>3</v>
      </c>
      <c r="V1403" s="9">
        <v>0</v>
      </c>
      <c r="W1403" s="9">
        <v>1</v>
      </c>
      <c r="X1403" s="9">
        <v>0</v>
      </c>
      <c r="Y1403" s="9">
        <f t="shared" si="246"/>
        <v>4</v>
      </c>
      <c r="Z1403" s="226"/>
      <c r="AL1403" s="6" t="s">
        <v>1583</v>
      </c>
      <c r="AM1403" s="62">
        <v>364</v>
      </c>
      <c r="AN1403" s="62">
        <v>349</v>
      </c>
      <c r="AO1403" s="62">
        <v>510</v>
      </c>
      <c r="AP1403" s="62">
        <v>535</v>
      </c>
      <c r="AQ1403" s="62">
        <v>579</v>
      </c>
      <c r="AR1403" s="62">
        <v>91</v>
      </c>
      <c r="AS1403" s="62">
        <v>181</v>
      </c>
      <c r="AT1403" s="61">
        <v>166</v>
      </c>
      <c r="AU1403" s="61">
        <v>123</v>
      </c>
      <c r="AV1403" s="62">
        <v>6</v>
      </c>
      <c r="BR1403" s="6"/>
      <c r="BV1403" s="6"/>
    </row>
    <row r="1404" spans="1:74" x14ac:dyDescent="0.25">
      <c r="A1404" s="222" t="s">
        <v>183</v>
      </c>
      <c r="B1404" s="223" t="s">
        <v>688</v>
      </c>
      <c r="C1404" s="138">
        <v>1</v>
      </c>
      <c r="D1404" s="234">
        <v>1</v>
      </c>
      <c r="E1404" s="138">
        <v>0</v>
      </c>
      <c r="F1404" s="138">
        <v>1</v>
      </c>
      <c r="G1404" s="138">
        <v>0</v>
      </c>
      <c r="H1404" s="138">
        <v>0</v>
      </c>
      <c r="I1404" s="138">
        <v>0</v>
      </c>
      <c r="J1404" s="15">
        <f t="shared" si="244"/>
        <v>1</v>
      </c>
      <c r="L1404" s="225">
        <v>1</v>
      </c>
      <c r="S1404" s="9" t="s">
        <v>1479</v>
      </c>
      <c r="T1404" s="9">
        <v>0</v>
      </c>
      <c r="U1404" s="9">
        <v>17</v>
      </c>
      <c r="V1404" s="9">
        <v>8</v>
      </c>
      <c r="W1404" s="9">
        <v>17</v>
      </c>
      <c r="X1404" s="9">
        <v>0</v>
      </c>
      <c r="Y1404" s="9">
        <f t="shared" si="246"/>
        <v>42</v>
      </c>
      <c r="Z1404" s="16"/>
      <c r="AL1404" s="6" t="s">
        <v>1621</v>
      </c>
      <c r="AM1404" s="62">
        <v>1</v>
      </c>
      <c r="AN1404" s="62">
        <v>28</v>
      </c>
      <c r="AO1404" s="62">
        <v>72</v>
      </c>
      <c r="AP1404" s="62">
        <v>273</v>
      </c>
      <c r="AQ1404" s="62">
        <v>355</v>
      </c>
      <c r="AR1404" s="62">
        <v>161</v>
      </c>
      <c r="AS1404" s="62">
        <v>145</v>
      </c>
      <c r="AT1404" s="61">
        <v>92</v>
      </c>
      <c r="AU1404" s="61">
        <v>72</v>
      </c>
      <c r="AV1404" s="62">
        <v>60</v>
      </c>
      <c r="BR1404" s="6"/>
      <c r="BV1404" s="6"/>
    </row>
    <row r="1405" spans="1:74" x14ac:dyDescent="0.25">
      <c r="A1405" s="9" t="s">
        <v>1504</v>
      </c>
      <c r="B1405" s="9"/>
      <c r="C1405" s="8">
        <f t="shared" ref="C1405:J1405" si="247" xml:space="preserve"> SUM(C1387:C1404)</f>
        <v>1229</v>
      </c>
      <c r="D1405" s="9">
        <f t="shared" si="247"/>
        <v>1130</v>
      </c>
      <c r="E1405" s="9">
        <f t="shared" si="247"/>
        <v>70</v>
      </c>
      <c r="F1405" s="9">
        <f t="shared" si="247"/>
        <v>226</v>
      </c>
      <c r="G1405" s="9">
        <f t="shared" si="247"/>
        <v>156</v>
      </c>
      <c r="H1405" s="9">
        <f t="shared" si="247"/>
        <v>211</v>
      </c>
      <c r="I1405" s="9">
        <f t="shared" si="247"/>
        <v>465</v>
      </c>
      <c r="J1405" s="9">
        <f t="shared" si="247"/>
        <v>1128</v>
      </c>
      <c r="L1405" s="6">
        <f>SUM(L1387:L1404)</f>
        <v>1130</v>
      </c>
      <c r="S1405" s="9" t="s">
        <v>1480</v>
      </c>
      <c r="T1405" s="10">
        <v>1</v>
      </c>
      <c r="U1405" s="10">
        <v>33</v>
      </c>
      <c r="V1405" s="10">
        <v>10</v>
      </c>
      <c r="W1405" s="10">
        <v>44</v>
      </c>
      <c r="X1405" s="10">
        <v>0</v>
      </c>
      <c r="Y1405" s="9">
        <f t="shared" si="246"/>
        <v>88</v>
      </c>
      <c r="Z1405" s="226"/>
      <c r="AL1405" s="6" t="s">
        <v>1586</v>
      </c>
      <c r="AM1405" s="62">
        <v>0</v>
      </c>
      <c r="AN1405" s="62">
        <v>0</v>
      </c>
      <c r="AO1405" s="62">
        <v>0</v>
      </c>
      <c r="AP1405" s="62">
        <v>0</v>
      </c>
      <c r="AQ1405" s="62">
        <v>0</v>
      </c>
      <c r="AR1405" s="62">
        <v>415</v>
      </c>
      <c r="AS1405" s="62">
        <v>435</v>
      </c>
      <c r="AT1405" s="61">
        <v>345</v>
      </c>
      <c r="AU1405" s="61">
        <v>433</v>
      </c>
      <c r="AV1405" s="62">
        <v>457</v>
      </c>
      <c r="BR1405" s="6"/>
      <c r="BV1405" s="6"/>
    </row>
    <row r="1406" spans="1:74" x14ac:dyDescent="0.25">
      <c r="S1406" s="9" t="s">
        <v>1481</v>
      </c>
      <c r="T1406" s="10">
        <v>0</v>
      </c>
      <c r="U1406" s="10">
        <v>0</v>
      </c>
      <c r="V1406" s="10">
        <v>0</v>
      </c>
      <c r="W1406" s="10">
        <v>0</v>
      </c>
      <c r="X1406" s="10">
        <v>0</v>
      </c>
      <c r="Y1406" s="9">
        <f t="shared" si="246"/>
        <v>0</v>
      </c>
      <c r="Z1406" s="226"/>
      <c r="AL1406" s="6" t="s">
        <v>1622</v>
      </c>
      <c r="AM1406" s="62">
        <v>0</v>
      </c>
      <c r="AN1406" s="62">
        <v>0</v>
      </c>
      <c r="AO1406" s="62">
        <v>0</v>
      </c>
      <c r="AP1406" s="62">
        <v>0</v>
      </c>
      <c r="AQ1406" s="62">
        <v>2</v>
      </c>
      <c r="AR1406" s="62">
        <v>15</v>
      </c>
      <c r="AS1406" s="62">
        <v>39</v>
      </c>
      <c r="AT1406" s="61">
        <v>174</v>
      </c>
      <c r="AU1406" s="61">
        <v>257</v>
      </c>
      <c r="AV1406" s="62">
        <v>409</v>
      </c>
      <c r="BR1406" s="6"/>
      <c r="BV1406" s="6"/>
    </row>
    <row r="1407" spans="1:74" x14ac:dyDescent="0.25">
      <c r="S1407" s="73"/>
      <c r="T1407" s="16">
        <f>SUM(T1399:T1406)</f>
        <v>1</v>
      </c>
      <c r="U1407" s="16">
        <f>SUM(U1399:U1406)</f>
        <v>53</v>
      </c>
      <c r="V1407" s="16">
        <f>SUM(V1399:V1406)</f>
        <v>18</v>
      </c>
      <c r="W1407" s="16">
        <f>SUM(W1399:W1406)</f>
        <v>62</v>
      </c>
      <c r="X1407" s="16">
        <f>SUM(X1399:X1406)</f>
        <v>0</v>
      </c>
      <c r="Y1407" s="9">
        <f t="shared" si="246"/>
        <v>134</v>
      </c>
      <c r="Z1407" s="16"/>
      <c r="AL1407" s="6" t="s">
        <v>1587</v>
      </c>
      <c r="AM1407" s="62">
        <v>0</v>
      </c>
      <c r="AN1407" s="62">
        <v>0</v>
      </c>
      <c r="AO1407" s="62">
        <v>0</v>
      </c>
      <c r="AP1407" s="62">
        <v>0</v>
      </c>
      <c r="AQ1407" s="62">
        <v>0</v>
      </c>
      <c r="AR1407" s="62">
        <v>0</v>
      </c>
      <c r="AS1407" s="62">
        <v>0</v>
      </c>
      <c r="AT1407" s="62">
        <v>0</v>
      </c>
      <c r="AU1407" s="62">
        <v>0</v>
      </c>
      <c r="AV1407" s="62">
        <v>2</v>
      </c>
      <c r="BR1407" s="6"/>
      <c r="BV1407" s="6"/>
    </row>
    <row r="1408" spans="1:74" x14ac:dyDescent="0.25">
      <c r="S1408" s="73"/>
      <c r="T1408" s="16"/>
      <c r="U1408" s="16"/>
      <c r="V1408" s="16"/>
      <c r="W1408" s="16"/>
      <c r="X1408" s="16"/>
      <c r="Y1408" s="16"/>
      <c r="Z1408" s="16"/>
      <c r="AL1408" s="6" t="s">
        <v>1631</v>
      </c>
      <c r="AM1408" s="62">
        <v>0</v>
      </c>
      <c r="AN1408" s="62">
        <v>0</v>
      </c>
      <c r="AO1408" s="62">
        <v>0</v>
      </c>
      <c r="AP1408" s="62">
        <v>0</v>
      </c>
      <c r="AQ1408" s="62">
        <v>0</v>
      </c>
      <c r="AR1408" s="62">
        <v>0</v>
      </c>
      <c r="AS1408" s="62">
        <v>0</v>
      </c>
      <c r="AT1408" s="62">
        <v>0</v>
      </c>
      <c r="AU1408" s="62">
        <v>0</v>
      </c>
      <c r="AV1408" s="62">
        <v>1</v>
      </c>
      <c r="BR1408" s="6"/>
      <c r="BV1408" s="6"/>
    </row>
    <row r="1409" spans="1:74" x14ac:dyDescent="0.25">
      <c r="S1409" s="9" t="s">
        <v>1507</v>
      </c>
      <c r="T1409" s="9" t="s">
        <v>80</v>
      </c>
      <c r="U1409" s="9" t="s">
        <v>51</v>
      </c>
      <c r="V1409" s="9" t="s">
        <v>97</v>
      </c>
      <c r="W1409" s="9" t="s">
        <v>63</v>
      </c>
      <c r="X1409" s="9" t="s">
        <v>59</v>
      </c>
      <c r="Y1409" s="9" t="s">
        <v>1508</v>
      </c>
      <c r="Z1409" s="226"/>
      <c r="AM1409" s="62"/>
      <c r="AN1409" s="62"/>
      <c r="AO1409" s="62"/>
      <c r="AP1409" s="62"/>
      <c r="AQ1409" s="62"/>
      <c r="AR1409" s="62"/>
      <c r="AS1409" s="62"/>
      <c r="AT1409" s="62"/>
      <c r="BR1409" s="6"/>
      <c r="BV1409" s="6"/>
    </row>
    <row r="1410" spans="1:74" x14ac:dyDescent="0.25">
      <c r="S1410" s="9" t="s">
        <v>1640</v>
      </c>
      <c r="T1410" s="10">
        <v>0</v>
      </c>
      <c r="U1410" s="10">
        <v>1</v>
      </c>
      <c r="V1410" s="10">
        <v>0</v>
      </c>
      <c r="W1410" s="10">
        <v>0</v>
      </c>
      <c r="X1410" s="10">
        <v>0</v>
      </c>
      <c r="Y1410" s="10">
        <f>SUM(T1410:X1410)</f>
        <v>1</v>
      </c>
      <c r="Z1410" s="226"/>
      <c r="AM1410" s="62"/>
      <c r="AN1410" s="62"/>
      <c r="AO1410" s="62"/>
      <c r="AP1410" s="62"/>
      <c r="AQ1410" s="62"/>
      <c r="AR1410" s="62"/>
      <c r="AS1410" s="62"/>
      <c r="AT1410" s="62"/>
      <c r="BR1410" s="6"/>
      <c r="BV1410" s="6"/>
    </row>
    <row r="1411" spans="1:74" x14ac:dyDescent="0.25">
      <c r="S1411" s="9" t="s">
        <v>1641</v>
      </c>
      <c r="T1411" s="10">
        <v>0</v>
      </c>
      <c r="U1411" s="10">
        <v>1</v>
      </c>
      <c r="V1411" s="10">
        <v>0</v>
      </c>
      <c r="W1411" s="10">
        <v>0</v>
      </c>
      <c r="X1411" s="10">
        <v>0</v>
      </c>
      <c r="Y1411" s="10">
        <f>SUM(T1411:X1411)</f>
        <v>1</v>
      </c>
      <c r="Z1411" s="226"/>
      <c r="AM1411" s="62"/>
      <c r="AN1411" s="62"/>
      <c r="AO1411" s="62"/>
      <c r="AP1411" s="62"/>
      <c r="AQ1411" s="62"/>
      <c r="AR1411" s="62"/>
      <c r="AS1411" s="62"/>
      <c r="AT1411" s="62"/>
      <c r="BR1411" s="6"/>
      <c r="BV1411" s="6"/>
    </row>
    <row r="1412" spans="1:74" x14ac:dyDescent="0.25">
      <c r="S1412" s="9" t="s">
        <v>1642</v>
      </c>
      <c r="T1412" s="9">
        <v>0</v>
      </c>
      <c r="U1412" s="9">
        <v>1</v>
      </c>
      <c r="V1412" s="9">
        <v>0</v>
      </c>
      <c r="W1412" s="9">
        <v>0</v>
      </c>
      <c r="X1412" s="9">
        <v>0</v>
      </c>
      <c r="Y1412" s="10">
        <f>SUM(T1412:X1412)</f>
        <v>1</v>
      </c>
      <c r="Z1412" s="226"/>
      <c r="AM1412" s="62"/>
      <c r="AN1412" s="62"/>
      <c r="AO1412" s="62"/>
      <c r="AP1412" s="62"/>
      <c r="AQ1412" s="62"/>
      <c r="AR1412" s="62"/>
      <c r="AS1412" s="62"/>
      <c r="AT1412" s="62"/>
      <c r="BR1412" s="6"/>
      <c r="BV1412" s="6"/>
    </row>
    <row r="1413" spans="1:74" x14ac:dyDescent="0.25">
      <c r="S1413" s="9" t="s">
        <v>1477</v>
      </c>
      <c r="T1413" s="10">
        <v>0</v>
      </c>
      <c r="U1413" s="10">
        <v>4</v>
      </c>
      <c r="V1413" s="10">
        <v>0</v>
      </c>
      <c r="W1413" s="10">
        <v>0</v>
      </c>
      <c r="X1413" s="10">
        <v>0</v>
      </c>
      <c r="Y1413" s="10">
        <f>SUM(T1413:X1413)</f>
        <v>4</v>
      </c>
      <c r="Z1413" s="226"/>
      <c r="AM1413" s="62"/>
      <c r="AN1413" s="62"/>
      <c r="AO1413" s="62"/>
      <c r="AP1413" s="62"/>
      <c r="AQ1413" s="62"/>
      <c r="AR1413" s="62"/>
      <c r="AS1413" s="62"/>
      <c r="AT1413" s="62"/>
      <c r="BR1413" s="6"/>
      <c r="BV1413" s="6"/>
    </row>
    <row r="1414" spans="1:74" x14ac:dyDescent="0.25">
      <c r="S1414" s="9" t="s">
        <v>1478</v>
      </c>
      <c r="T1414" s="10">
        <v>0</v>
      </c>
      <c r="U1414" s="10">
        <v>24</v>
      </c>
      <c r="V1414" s="10">
        <v>8</v>
      </c>
      <c r="W1414" s="10">
        <v>20</v>
      </c>
      <c r="X1414" s="10">
        <v>6</v>
      </c>
      <c r="Y1414" s="10">
        <f>SUM(T1414:W1414)</f>
        <v>52</v>
      </c>
      <c r="Z1414" s="226"/>
      <c r="AM1414" s="62"/>
      <c r="AN1414" s="62"/>
      <c r="AO1414" s="62"/>
      <c r="AP1414" s="62"/>
      <c r="AQ1414" s="62"/>
      <c r="AR1414" s="62"/>
      <c r="AS1414" s="62"/>
      <c r="AT1414" s="62"/>
      <c r="BR1414" s="6"/>
      <c r="BV1414" s="6"/>
    </row>
    <row r="1415" spans="1:74" x14ac:dyDescent="0.25">
      <c r="S1415" s="9" t="s">
        <v>1479</v>
      </c>
      <c r="T1415" s="10">
        <v>1</v>
      </c>
      <c r="U1415" s="10">
        <v>23</v>
      </c>
      <c r="V1415" s="10">
        <v>4</v>
      </c>
      <c r="W1415" s="10">
        <v>32</v>
      </c>
      <c r="X1415" s="10">
        <v>457</v>
      </c>
      <c r="Y1415" s="10">
        <f>SUM(T1415:W1415)</f>
        <v>60</v>
      </c>
      <c r="Z1415" s="226"/>
      <c r="AM1415" s="62"/>
      <c r="AN1415" s="62"/>
      <c r="AO1415" s="62"/>
      <c r="AP1415" s="62"/>
      <c r="AQ1415" s="62"/>
      <c r="AR1415" s="62"/>
      <c r="AS1415" s="62"/>
      <c r="AT1415" s="62"/>
      <c r="BR1415" s="6"/>
      <c r="BV1415" s="6"/>
    </row>
    <row r="1416" spans="1:74" x14ac:dyDescent="0.25">
      <c r="S1416" s="9" t="s">
        <v>1480</v>
      </c>
      <c r="T1416" s="10">
        <v>68</v>
      </c>
      <c r="U1416" s="10">
        <v>118</v>
      </c>
      <c r="V1416" s="10">
        <v>126</v>
      </c>
      <c r="W1416" s="10">
        <v>97</v>
      </c>
      <c r="X1416" s="10">
        <v>2</v>
      </c>
      <c r="Y1416" s="10">
        <f>SUM(T1416:W1416)</f>
        <v>409</v>
      </c>
      <c r="Z1416" s="226"/>
      <c r="AM1416" s="62"/>
      <c r="AN1416" s="62"/>
      <c r="AO1416" s="62"/>
      <c r="AP1416" s="62"/>
      <c r="AQ1416" s="62"/>
      <c r="AR1416" s="62"/>
      <c r="AS1416" s="62"/>
      <c r="AT1416" s="62"/>
      <c r="BR1416" s="6"/>
      <c r="BV1416" s="6"/>
    </row>
    <row r="1417" spans="1:74" x14ac:dyDescent="0.25">
      <c r="S1417" s="9" t="s">
        <v>1481</v>
      </c>
      <c r="T1417" s="10">
        <v>0</v>
      </c>
      <c r="U1417" s="10">
        <v>1</v>
      </c>
      <c r="V1417" s="10">
        <v>0</v>
      </c>
      <c r="W1417" s="10">
        <v>0</v>
      </c>
      <c r="X1417" s="10">
        <v>0</v>
      </c>
      <c r="Y1417" s="10">
        <f>SUM(T1417:X1417)</f>
        <v>1</v>
      </c>
      <c r="Z1417" s="226"/>
      <c r="AM1417" s="62"/>
      <c r="AN1417" s="62"/>
      <c r="AO1417" s="62"/>
      <c r="AP1417" s="62"/>
      <c r="AQ1417" s="62"/>
      <c r="AR1417" s="62"/>
      <c r="AS1417" s="62"/>
      <c r="AT1417" s="62"/>
      <c r="BR1417" s="6"/>
      <c r="BV1417" s="6"/>
    </row>
    <row r="1418" spans="1:74" x14ac:dyDescent="0.25">
      <c r="S1418" s="73"/>
      <c r="T1418" s="16">
        <f>SUM(T1410:T1417)</f>
        <v>69</v>
      </c>
      <c r="U1418" s="16">
        <f>SUM(U1410:U1417)</f>
        <v>173</v>
      </c>
      <c r="V1418" s="16">
        <f>SUM(V1410:V1417)</f>
        <v>138</v>
      </c>
      <c r="W1418" s="16">
        <f>SUM(W1410:W1417)</f>
        <v>149</v>
      </c>
      <c r="X1418" s="16">
        <f>SUM(X1410:X1417)</f>
        <v>465</v>
      </c>
      <c r="Y1418" s="10">
        <f>SUM(T1418:W1418)</f>
        <v>529</v>
      </c>
      <c r="Z1418" s="16"/>
      <c r="AM1418" s="62"/>
      <c r="AN1418" s="62"/>
      <c r="AO1418" s="62"/>
      <c r="AP1418" s="62"/>
      <c r="AQ1418" s="62"/>
      <c r="AR1418" s="62"/>
      <c r="AS1418" s="62"/>
      <c r="AT1418" s="62"/>
      <c r="BR1418" s="6"/>
      <c r="BV1418" s="6"/>
    </row>
    <row r="1419" spans="1:74" x14ac:dyDescent="0.25">
      <c r="S1419" s="73"/>
      <c r="T1419" s="16"/>
      <c r="U1419" s="16"/>
      <c r="V1419" s="16"/>
      <c r="W1419" s="16"/>
      <c r="X1419" s="16"/>
      <c r="Y1419" s="16"/>
      <c r="Z1419" s="16"/>
      <c r="AM1419" s="62"/>
      <c r="AN1419" s="62"/>
      <c r="AO1419" s="62"/>
      <c r="AP1419" s="62"/>
      <c r="AQ1419" s="62"/>
      <c r="AR1419" s="62"/>
      <c r="AS1419" s="62"/>
      <c r="AT1419" s="62"/>
      <c r="BR1419" s="6"/>
      <c r="BV1419" s="6"/>
    </row>
    <row r="1420" spans="1:74" x14ac:dyDescent="0.25">
      <c r="S1420" s="73"/>
      <c r="T1420" s="16"/>
      <c r="U1420" s="16"/>
      <c r="V1420" s="16"/>
      <c r="W1420" s="16"/>
      <c r="X1420" s="16"/>
      <c r="Y1420" s="16"/>
      <c r="Z1420" s="16"/>
      <c r="AM1420" s="62"/>
      <c r="AN1420" s="62"/>
      <c r="AO1420" s="62"/>
      <c r="AP1420" s="62"/>
      <c r="AQ1420" s="62"/>
      <c r="AR1420" s="62"/>
      <c r="AS1420" s="62"/>
      <c r="AT1420" s="62"/>
      <c r="BR1420" s="6"/>
      <c r="BV1420" s="6"/>
    </row>
    <row r="1421" spans="1:74" ht="15.6" x14ac:dyDescent="0.3">
      <c r="A1421" s="235"/>
      <c r="B1421" s="235"/>
      <c r="C1421" s="235"/>
      <c r="D1421" s="235"/>
      <c r="E1421" s="235"/>
      <c r="F1421" s="235"/>
      <c r="G1421" s="235"/>
      <c r="H1421" s="235"/>
      <c r="I1421" s="235"/>
      <c r="J1421" s="235"/>
      <c r="K1421" s="235"/>
      <c r="L1421" s="235"/>
      <c r="M1421" s="235"/>
      <c r="N1421" s="235"/>
      <c r="O1421" s="235"/>
      <c r="P1421" s="235"/>
      <c r="Q1421" s="235"/>
      <c r="R1421" s="235"/>
      <c r="S1421" s="235"/>
      <c r="T1421" s="235"/>
      <c r="U1421" s="235"/>
      <c r="V1421" s="235"/>
      <c r="W1421" s="235"/>
      <c r="X1421" s="235"/>
      <c r="Y1421" s="235"/>
      <c r="Z1421" s="235"/>
      <c r="AA1421" s="235"/>
      <c r="AB1421" s="235"/>
      <c r="AC1421" s="235"/>
      <c r="AD1421" s="235"/>
      <c r="AE1421" s="235"/>
      <c r="AF1421" s="235"/>
      <c r="AG1421" s="235"/>
      <c r="AH1421" s="235"/>
      <c r="AI1421" s="235"/>
      <c r="AJ1421" s="235"/>
      <c r="AK1421" s="235"/>
      <c r="AL1421" s="235"/>
      <c r="AM1421" s="235"/>
      <c r="AN1421" s="235"/>
      <c r="AO1421" s="235"/>
      <c r="AP1421" s="235"/>
      <c r="AQ1421" s="235"/>
      <c r="AR1421" s="235"/>
      <c r="AS1421" s="235"/>
      <c r="AT1421" s="235"/>
      <c r="AU1421" s="235"/>
      <c r="AV1421" s="235"/>
      <c r="AW1421" s="235"/>
      <c r="AX1421" s="235"/>
      <c r="AY1421" s="235"/>
      <c r="AZ1421" s="235"/>
      <c r="BA1421" s="235"/>
      <c r="BB1421" s="235"/>
      <c r="BC1421" s="235"/>
      <c r="BD1421" s="235"/>
      <c r="BE1421" s="235"/>
      <c r="BF1421" s="235"/>
      <c r="BG1421" s="235"/>
      <c r="BH1421" s="235"/>
      <c r="BR1421" s="6"/>
      <c r="BV1421" s="6"/>
    </row>
    <row r="1422" spans="1:74" ht="34.200000000000003" x14ac:dyDescent="0.3">
      <c r="A1422" s="236" t="s">
        <v>1549</v>
      </c>
      <c r="B1422" s="236" t="s">
        <v>1492</v>
      </c>
      <c r="C1422" s="236" t="s">
        <v>1468</v>
      </c>
      <c r="D1422" s="236" t="s">
        <v>1493</v>
      </c>
      <c r="E1422" s="236" t="s">
        <v>1494</v>
      </c>
      <c r="F1422" s="236" t="s">
        <v>1495</v>
      </c>
      <c r="G1422" s="236" t="s">
        <v>1496</v>
      </c>
      <c r="H1422" s="236" t="s">
        <v>1497</v>
      </c>
      <c r="I1422" s="236" t="s">
        <v>1498</v>
      </c>
      <c r="J1422" s="237" t="s">
        <v>1504</v>
      </c>
      <c r="K1422" s="238"/>
      <c r="L1422" s="65" t="s">
        <v>1685</v>
      </c>
      <c r="M1422" s="235"/>
      <c r="N1422" s="235"/>
      <c r="O1422" s="235"/>
      <c r="P1422" s="235"/>
      <c r="Q1422" s="235"/>
      <c r="R1422" s="235"/>
      <c r="S1422" s="238" t="s">
        <v>1549</v>
      </c>
      <c r="T1422" s="238"/>
      <c r="U1422" s="238"/>
      <c r="V1422" s="238"/>
      <c r="W1422" s="238"/>
      <c r="X1422" s="238"/>
      <c r="Y1422" s="238"/>
      <c r="Z1422" s="238"/>
      <c r="AA1422" s="235"/>
      <c r="AB1422" s="235"/>
      <c r="AC1422" s="235"/>
      <c r="AD1422" s="235"/>
      <c r="AE1422" s="235"/>
      <c r="AF1422" s="235"/>
      <c r="AG1422" s="235"/>
      <c r="AH1422" s="235"/>
      <c r="AI1422" s="235"/>
      <c r="AJ1422" s="235"/>
      <c r="AK1422" s="235"/>
      <c r="AL1422" s="65" t="s">
        <v>1530</v>
      </c>
      <c r="AM1422" s="61" t="s">
        <v>1549</v>
      </c>
      <c r="AN1422" s="61"/>
      <c r="AO1422" s="61"/>
      <c r="AP1422" s="61"/>
      <c r="AQ1422" s="238"/>
      <c r="AR1422" s="238"/>
      <c r="AS1422" s="238"/>
      <c r="AT1422" s="238"/>
      <c r="AU1422" s="235"/>
      <c r="AV1422" s="235"/>
      <c r="AW1422" s="235"/>
      <c r="AX1422" s="235"/>
      <c r="AY1422" s="235"/>
      <c r="AZ1422" s="235"/>
      <c r="BA1422" s="235"/>
      <c r="BB1422" s="235"/>
      <c r="BC1422" s="235"/>
      <c r="BD1422" s="235"/>
      <c r="BE1422" s="235"/>
      <c r="BF1422" s="235"/>
      <c r="BG1422" s="235"/>
      <c r="BH1422" s="235"/>
      <c r="BR1422" s="6"/>
      <c r="BV1422" s="6"/>
    </row>
    <row r="1423" spans="1:74" ht="15.6" x14ac:dyDescent="0.3">
      <c r="A1423" s="239" t="s">
        <v>1645</v>
      </c>
      <c r="B1423" s="239" t="s">
        <v>250</v>
      </c>
      <c r="C1423" s="240"/>
      <c r="D1423" s="240">
        <v>9</v>
      </c>
      <c r="E1423" s="138"/>
      <c r="F1423" s="240">
        <v>5</v>
      </c>
      <c r="G1423" s="138"/>
      <c r="H1423" s="240">
        <v>4</v>
      </c>
      <c r="I1423" s="138"/>
      <c r="J1423" s="241">
        <f t="shared" ref="J1423:J1438" si="248">SUM(E1423:I1423)</f>
        <v>9</v>
      </c>
      <c r="K1423" s="238"/>
      <c r="L1423" s="242">
        <f>SUM(J1423)</f>
        <v>9</v>
      </c>
      <c r="M1423" s="235"/>
      <c r="N1423" s="235"/>
      <c r="O1423" s="235"/>
      <c r="P1423" s="235"/>
      <c r="Q1423" s="235"/>
      <c r="R1423" s="235"/>
      <c r="S1423" s="239" t="s">
        <v>1503</v>
      </c>
      <c r="T1423" s="239" t="s">
        <v>80</v>
      </c>
      <c r="U1423" s="239" t="s">
        <v>51</v>
      </c>
      <c r="V1423" s="239" t="s">
        <v>97</v>
      </c>
      <c r="W1423" s="239" t="s">
        <v>63</v>
      </c>
      <c r="X1423" s="239" t="s">
        <v>59</v>
      </c>
      <c r="Y1423" s="239" t="s">
        <v>55</v>
      </c>
      <c r="Z1423" s="238"/>
      <c r="AA1423" s="235"/>
      <c r="AB1423" s="235"/>
      <c r="AC1423" s="235"/>
      <c r="AD1423" s="235"/>
      <c r="AE1423" s="235"/>
      <c r="AF1423" s="235"/>
      <c r="AG1423" s="235"/>
      <c r="AH1423" s="235"/>
      <c r="AI1423" s="235"/>
      <c r="AJ1423" s="235"/>
      <c r="AK1423" s="235"/>
      <c r="AL1423" s="238" t="s">
        <v>1616</v>
      </c>
      <c r="AM1423" s="61"/>
      <c r="AN1423" s="61"/>
      <c r="AO1423" s="61"/>
      <c r="AP1423" s="61"/>
      <c r="AQ1423" s="238"/>
      <c r="AR1423" s="238"/>
      <c r="AS1423" s="238"/>
      <c r="AT1423" s="238"/>
      <c r="AU1423" s="235"/>
      <c r="AV1423" s="235"/>
      <c r="AW1423" s="235"/>
      <c r="AX1423" s="235"/>
      <c r="AY1423" s="235"/>
      <c r="AZ1423" s="235"/>
      <c r="BA1423" s="235"/>
      <c r="BB1423" s="235"/>
      <c r="BC1423" s="235"/>
      <c r="BD1423" s="235"/>
      <c r="BE1423" s="235"/>
      <c r="BF1423" s="235"/>
      <c r="BG1423" s="235"/>
      <c r="BH1423" s="235"/>
      <c r="BR1423" s="6"/>
      <c r="BV1423" s="6"/>
    </row>
    <row r="1424" spans="1:74" ht="15.6" x14ac:dyDescent="0.3">
      <c r="A1424" s="243" t="s">
        <v>174</v>
      </c>
      <c r="B1424" s="243" t="s">
        <v>571</v>
      </c>
      <c r="C1424" s="244"/>
      <c r="D1424" s="244">
        <v>8</v>
      </c>
      <c r="E1424" s="89"/>
      <c r="F1424" s="244">
        <v>5</v>
      </c>
      <c r="G1424" s="89"/>
      <c r="H1424" s="244">
        <v>3</v>
      </c>
      <c r="I1424" s="89"/>
      <c r="J1424" s="245">
        <f t="shared" si="248"/>
        <v>8</v>
      </c>
      <c r="K1424" s="246"/>
      <c r="L1424" s="246"/>
      <c r="M1424" s="235"/>
      <c r="N1424" s="235"/>
      <c r="O1424" s="235"/>
      <c r="P1424" s="235"/>
      <c r="Q1424" s="235"/>
      <c r="R1424" s="235"/>
      <c r="S1424" s="239" t="s">
        <v>1477</v>
      </c>
      <c r="T1424" s="239">
        <f>E1423</f>
        <v>0</v>
      </c>
      <c r="U1424" s="239">
        <f>F1423+1</f>
        <v>6</v>
      </c>
      <c r="V1424" s="239">
        <f>G1423</f>
        <v>0</v>
      </c>
      <c r="W1424" s="239">
        <f>H1423</f>
        <v>4</v>
      </c>
      <c r="X1424" s="239">
        <f>I1423</f>
        <v>0</v>
      </c>
      <c r="Y1424" s="239">
        <f>SUM(T1424:X1424)</f>
        <v>10</v>
      </c>
      <c r="Z1424" s="247"/>
      <c r="AA1424" s="235"/>
      <c r="AB1424" s="235"/>
      <c r="AC1424" s="235"/>
      <c r="AD1424" s="235"/>
      <c r="AE1424" s="235"/>
      <c r="AF1424" s="235"/>
      <c r="AG1424" s="235"/>
      <c r="AH1424" s="235"/>
      <c r="AI1424" s="235"/>
      <c r="AJ1424" s="235"/>
      <c r="AK1424" s="235"/>
      <c r="AL1424" s="238" t="s">
        <v>1533</v>
      </c>
      <c r="AM1424" s="61"/>
      <c r="AN1424" s="61"/>
      <c r="AO1424" s="61"/>
      <c r="AP1424" s="61"/>
      <c r="AQ1424" s="238"/>
      <c r="AR1424" s="238"/>
      <c r="AS1424" s="238"/>
      <c r="AT1424" s="238"/>
      <c r="AU1424" s="235"/>
      <c r="AV1424" s="235"/>
      <c r="AW1424" s="235"/>
      <c r="AX1424" s="235"/>
      <c r="AY1424" s="235"/>
      <c r="AZ1424" s="235"/>
      <c r="BA1424" s="235"/>
      <c r="BB1424" s="235"/>
      <c r="BC1424" s="235"/>
      <c r="BD1424" s="235"/>
      <c r="BE1424" s="235"/>
      <c r="BF1424" s="235"/>
      <c r="BG1424" s="235"/>
      <c r="BH1424" s="235"/>
      <c r="BR1424" s="6"/>
      <c r="BV1424" s="6"/>
    </row>
    <row r="1425" spans="1:74" ht="15.6" x14ac:dyDescent="0.3">
      <c r="A1425" s="243" t="s">
        <v>174</v>
      </c>
      <c r="B1425" s="243" t="s">
        <v>688</v>
      </c>
      <c r="C1425" s="244"/>
      <c r="D1425" s="244">
        <v>57</v>
      </c>
      <c r="E1425" s="89"/>
      <c r="F1425" s="244">
        <v>1</v>
      </c>
      <c r="G1425" s="89"/>
      <c r="H1425" s="89"/>
      <c r="I1425" s="244">
        <v>56</v>
      </c>
      <c r="J1425" s="245">
        <f t="shared" si="248"/>
        <v>57</v>
      </c>
      <c r="K1425" s="246"/>
      <c r="L1425" s="246"/>
      <c r="M1425" s="235"/>
      <c r="N1425" s="235"/>
      <c r="O1425" s="235"/>
      <c r="P1425" s="235"/>
      <c r="Q1425" s="235"/>
      <c r="R1425" s="235"/>
      <c r="S1425" s="239" t="s">
        <v>1478</v>
      </c>
      <c r="T1425" s="239">
        <f>SUM(E1424:E1428)</f>
        <v>0</v>
      </c>
      <c r="U1425" s="239">
        <f>SUM(F1424:F1428)</f>
        <v>21</v>
      </c>
      <c r="V1425" s="239">
        <f>SUM(G1424:G1428)</f>
        <v>0</v>
      </c>
      <c r="W1425" s="239">
        <f>SUM(H1424:H1428)</f>
        <v>29</v>
      </c>
      <c r="X1425" s="239">
        <f>SUM(I1424:I1428)</f>
        <v>123</v>
      </c>
      <c r="Y1425" s="239">
        <f>SUM(T1425:X1425)</f>
        <v>173</v>
      </c>
      <c r="Z1425" s="247"/>
      <c r="AA1425" s="235"/>
      <c r="AB1425" s="235"/>
      <c r="AC1425" s="235"/>
      <c r="AD1425" s="235"/>
      <c r="AE1425" s="235"/>
      <c r="AF1425" s="235"/>
      <c r="AG1425" s="235"/>
      <c r="AH1425" s="235"/>
      <c r="AI1425" s="235"/>
      <c r="AJ1425" s="235"/>
      <c r="AK1425" s="235"/>
      <c r="AL1425" s="238"/>
      <c r="AM1425" s="61"/>
      <c r="AN1425" s="61"/>
      <c r="AO1425" s="61"/>
      <c r="AP1425" s="61"/>
      <c r="AQ1425" s="238"/>
      <c r="AR1425" s="238"/>
      <c r="AS1425" s="238"/>
      <c r="AT1425" s="238"/>
      <c r="AU1425" s="235"/>
      <c r="AV1425" s="235"/>
      <c r="AW1425" s="235"/>
      <c r="AX1425" s="235"/>
      <c r="AY1425" s="235"/>
      <c r="AZ1425" s="235"/>
      <c r="BA1425" s="235"/>
      <c r="BB1425" s="235"/>
      <c r="BC1425" s="235"/>
      <c r="BD1425" s="235"/>
      <c r="BE1425" s="235"/>
      <c r="BF1425" s="235"/>
      <c r="BG1425" s="235"/>
      <c r="BH1425" s="235"/>
      <c r="BR1425" s="6"/>
      <c r="BV1425" s="6"/>
    </row>
    <row r="1426" spans="1:74" ht="15.6" x14ac:dyDescent="0.3">
      <c r="A1426" s="243" t="s">
        <v>174</v>
      </c>
      <c r="B1426" s="243" t="s">
        <v>690</v>
      </c>
      <c r="C1426" s="233"/>
      <c r="D1426" s="233"/>
      <c r="E1426" s="89"/>
      <c r="F1426" s="89"/>
      <c r="G1426" s="89"/>
      <c r="H1426" s="89"/>
      <c r="I1426" s="89"/>
      <c r="J1426" s="245">
        <f t="shared" si="248"/>
        <v>0</v>
      </c>
      <c r="K1426" s="246"/>
      <c r="L1426" s="246"/>
      <c r="M1426" s="235"/>
      <c r="N1426" s="235"/>
      <c r="O1426" s="235"/>
      <c r="P1426" s="235"/>
      <c r="Q1426" s="235"/>
      <c r="R1426" s="235"/>
      <c r="S1426" s="239" t="s">
        <v>1479</v>
      </c>
      <c r="T1426" s="239">
        <f>SUM(E1429:E1433)</f>
        <v>2</v>
      </c>
      <c r="U1426" s="239">
        <f>SUM(F1429:F1433)</f>
        <v>46</v>
      </c>
      <c r="V1426" s="239">
        <f>SUM(G1429:G1433)</f>
        <v>11</v>
      </c>
      <c r="W1426" s="239">
        <f>SUM(H1429:H1433)</f>
        <v>59</v>
      </c>
      <c r="X1426" s="239">
        <f>SUM(I1429:I1433)</f>
        <v>433</v>
      </c>
      <c r="Y1426" s="239">
        <f>SUM(T1426:X1426)</f>
        <v>551</v>
      </c>
      <c r="Z1426" s="247"/>
      <c r="AA1426" s="235"/>
      <c r="AB1426" s="235"/>
      <c r="AC1426" s="235"/>
      <c r="AD1426" s="235"/>
      <c r="AE1426" s="235"/>
      <c r="AF1426" s="235"/>
      <c r="AG1426" s="235"/>
      <c r="AH1426" s="235"/>
      <c r="AI1426" s="235"/>
      <c r="AJ1426" s="235"/>
      <c r="AK1426" s="235"/>
      <c r="AL1426" s="65" t="s">
        <v>5</v>
      </c>
      <c r="AM1426" s="65" t="s">
        <v>1542</v>
      </c>
      <c r="AN1426" s="65" t="s">
        <v>1543</v>
      </c>
      <c r="AO1426" s="65" t="s">
        <v>1544</v>
      </c>
      <c r="AP1426" s="65" t="s">
        <v>1545</v>
      </c>
      <c r="AQ1426" s="65" t="s">
        <v>1546</v>
      </c>
      <c r="AR1426" s="65" t="s">
        <v>1547</v>
      </c>
      <c r="AS1426" s="65" t="s">
        <v>1548</v>
      </c>
      <c r="AT1426" s="65" t="s">
        <v>1549</v>
      </c>
      <c r="AU1426" s="235"/>
      <c r="AV1426" s="235"/>
      <c r="AW1426" s="235"/>
      <c r="AX1426" s="235"/>
      <c r="AY1426" s="235"/>
      <c r="AZ1426" s="235"/>
      <c r="BA1426" s="235"/>
      <c r="BB1426" s="235"/>
      <c r="BC1426" s="235"/>
      <c r="BD1426" s="235"/>
      <c r="BE1426" s="235"/>
      <c r="BF1426" s="235"/>
      <c r="BG1426" s="235"/>
      <c r="BH1426" s="235"/>
      <c r="BR1426" s="6"/>
      <c r="BV1426" s="6"/>
    </row>
    <row r="1427" spans="1:74" ht="15.6" x14ac:dyDescent="0.3">
      <c r="A1427" s="243" t="s">
        <v>174</v>
      </c>
      <c r="B1427" s="243" t="s">
        <v>248</v>
      </c>
      <c r="C1427" s="233"/>
      <c r="D1427" s="233"/>
      <c r="E1427" s="89"/>
      <c r="F1427" s="89"/>
      <c r="G1427" s="89"/>
      <c r="H1427" s="89"/>
      <c r="I1427" s="89"/>
      <c r="J1427" s="245">
        <f t="shared" si="248"/>
        <v>0</v>
      </c>
      <c r="K1427" s="246"/>
      <c r="L1427" s="246"/>
      <c r="M1427" s="235"/>
      <c r="N1427" s="235"/>
      <c r="O1427" s="235"/>
      <c r="P1427" s="235"/>
      <c r="Q1427" s="235"/>
      <c r="R1427" s="235"/>
      <c r="S1427" s="239" t="s">
        <v>1480</v>
      </c>
      <c r="T1427" s="239">
        <f>SUM(E1434:E1438)</f>
        <v>12</v>
      </c>
      <c r="U1427" s="239">
        <f>SUM(F1434:F1438)</f>
        <v>176</v>
      </c>
      <c r="V1427" s="239">
        <f>SUM(G1434:G1438)</f>
        <v>80</v>
      </c>
      <c r="W1427" s="239">
        <f>SUM(H1434:H1438)</f>
        <v>98</v>
      </c>
      <c r="X1427" s="239">
        <f>SUM(I1434:I1438)</f>
        <v>0</v>
      </c>
      <c r="Y1427" s="239">
        <f>SUM(T1427:X1427)</f>
        <v>366</v>
      </c>
      <c r="Z1427" s="247"/>
      <c r="AA1427" s="235"/>
      <c r="AB1427" s="235"/>
      <c r="AC1427" s="235"/>
      <c r="AD1427" s="235"/>
      <c r="AE1427" s="235"/>
      <c r="AF1427" s="235"/>
      <c r="AG1427" s="235"/>
      <c r="AH1427" s="235"/>
      <c r="AI1427" s="235"/>
      <c r="AJ1427" s="235"/>
      <c r="AK1427" s="235"/>
      <c r="AL1427" s="65" t="s">
        <v>1579</v>
      </c>
      <c r="AM1427" s="61">
        <v>0</v>
      </c>
      <c r="AN1427" s="61">
        <v>0</v>
      </c>
      <c r="AO1427" s="61">
        <v>0</v>
      </c>
      <c r="AP1427" s="61">
        <v>0</v>
      </c>
      <c r="AQ1427" s="61">
        <v>0</v>
      </c>
      <c r="AR1427" s="61">
        <v>0</v>
      </c>
      <c r="AS1427" s="61">
        <v>0</v>
      </c>
      <c r="AT1427" s="61">
        <v>0</v>
      </c>
      <c r="AU1427" s="235"/>
      <c r="AV1427" s="235"/>
      <c r="AW1427" s="235"/>
      <c r="AX1427" s="235"/>
      <c r="AY1427" s="235"/>
      <c r="AZ1427" s="235"/>
      <c r="BA1427" s="235"/>
      <c r="BB1427" s="235"/>
      <c r="BC1427" s="235"/>
      <c r="BD1427" s="235"/>
      <c r="BE1427" s="235"/>
      <c r="BF1427" s="235"/>
      <c r="BG1427" s="235"/>
      <c r="BH1427" s="235"/>
      <c r="BR1427" s="6"/>
      <c r="BV1427" s="6"/>
    </row>
    <row r="1428" spans="1:74" ht="15.6" x14ac:dyDescent="0.3">
      <c r="A1428" s="243" t="s">
        <v>174</v>
      </c>
      <c r="B1428" s="243" t="s">
        <v>250</v>
      </c>
      <c r="C1428" s="244"/>
      <c r="D1428" s="244">
        <v>108</v>
      </c>
      <c r="E1428" s="89"/>
      <c r="F1428" s="244">
        <v>15</v>
      </c>
      <c r="G1428" s="89"/>
      <c r="H1428" s="244">
        <v>26</v>
      </c>
      <c r="I1428" s="244">
        <v>67</v>
      </c>
      <c r="J1428" s="245">
        <f t="shared" si="248"/>
        <v>108</v>
      </c>
      <c r="K1428" s="246"/>
      <c r="L1428" s="246">
        <f>SUM(J1424:J1428)</f>
        <v>173</v>
      </c>
      <c r="M1428" s="235"/>
      <c r="N1428" s="235"/>
      <c r="O1428" s="235"/>
      <c r="P1428" s="235"/>
      <c r="Q1428" s="235"/>
      <c r="R1428" s="235"/>
      <c r="S1428" s="238"/>
      <c r="T1428" s="238">
        <f t="shared" ref="T1428:Y1428" si="249">SUM(T1424:T1427)</f>
        <v>14</v>
      </c>
      <c r="U1428" s="238">
        <f t="shared" si="249"/>
        <v>249</v>
      </c>
      <c r="V1428" s="238">
        <f t="shared" si="249"/>
        <v>91</v>
      </c>
      <c r="W1428" s="238">
        <f t="shared" si="249"/>
        <v>190</v>
      </c>
      <c r="X1428" s="238">
        <f t="shared" si="249"/>
        <v>556</v>
      </c>
      <c r="Y1428" s="238">
        <f t="shared" si="249"/>
        <v>1100</v>
      </c>
      <c r="Z1428" s="247"/>
      <c r="AA1428" s="235"/>
      <c r="AB1428" s="235"/>
      <c r="AC1428" s="235"/>
      <c r="AD1428" s="235"/>
      <c r="AE1428" s="235"/>
      <c r="AF1428" s="235"/>
      <c r="AG1428" s="235"/>
      <c r="AH1428" s="235"/>
      <c r="AI1428" s="235"/>
      <c r="AJ1428" s="235"/>
      <c r="AK1428" s="235"/>
      <c r="AL1428" s="65" t="s">
        <v>1580</v>
      </c>
      <c r="AM1428" s="61">
        <v>0</v>
      </c>
      <c r="AN1428" s="61">
        <v>0</v>
      </c>
      <c r="AO1428" s="61">
        <v>0</v>
      </c>
      <c r="AP1428" s="61">
        <v>0</v>
      </c>
      <c r="AQ1428" s="61">
        <v>0</v>
      </c>
      <c r="AR1428" s="61">
        <v>0</v>
      </c>
      <c r="AS1428" s="61">
        <v>0</v>
      </c>
      <c r="AT1428" s="61">
        <v>0</v>
      </c>
      <c r="AU1428" s="235"/>
      <c r="AV1428" s="235"/>
      <c r="AW1428" s="235"/>
      <c r="AX1428" s="235"/>
      <c r="AY1428" s="235"/>
      <c r="AZ1428" s="235"/>
      <c r="BA1428" s="235"/>
      <c r="BB1428" s="235"/>
      <c r="BC1428" s="235"/>
      <c r="BD1428" s="235"/>
      <c r="BE1428" s="235"/>
      <c r="BF1428" s="235"/>
      <c r="BG1428" s="235"/>
      <c r="BH1428" s="235"/>
      <c r="BR1428" s="6"/>
      <c r="BV1428" s="6"/>
    </row>
    <row r="1429" spans="1:74" ht="15.6" x14ac:dyDescent="0.3">
      <c r="A1429" s="239" t="s">
        <v>177</v>
      </c>
      <c r="B1429" s="239" t="s">
        <v>571</v>
      </c>
      <c r="C1429" s="240"/>
      <c r="D1429" s="240">
        <v>46</v>
      </c>
      <c r="E1429" s="138"/>
      <c r="F1429" s="240">
        <v>18</v>
      </c>
      <c r="G1429" s="138"/>
      <c r="H1429" s="240">
        <v>28</v>
      </c>
      <c r="I1429" s="138"/>
      <c r="J1429" s="241">
        <f t="shared" si="248"/>
        <v>46</v>
      </c>
      <c r="K1429" s="238"/>
      <c r="L1429" s="238"/>
      <c r="M1429" s="235"/>
      <c r="N1429" s="235"/>
      <c r="O1429" s="235"/>
      <c r="P1429" s="235"/>
      <c r="Q1429" s="235"/>
      <c r="R1429" s="235"/>
      <c r="S1429" s="239" t="s">
        <v>1505</v>
      </c>
      <c r="T1429" s="239" t="s">
        <v>80</v>
      </c>
      <c r="U1429" s="239" t="s">
        <v>51</v>
      </c>
      <c r="V1429" s="239" t="s">
        <v>97</v>
      </c>
      <c r="W1429" s="239" t="s">
        <v>63</v>
      </c>
      <c r="X1429" s="239" t="s">
        <v>59</v>
      </c>
      <c r="Y1429" s="239" t="s">
        <v>55</v>
      </c>
      <c r="Z1429" s="238"/>
      <c r="AA1429" s="235"/>
      <c r="AB1429" s="235"/>
      <c r="AC1429" s="235"/>
      <c r="AD1429" s="235"/>
      <c r="AE1429" s="235"/>
      <c r="AF1429" s="235"/>
      <c r="AG1429" s="235"/>
      <c r="AH1429" s="235"/>
      <c r="AI1429" s="235"/>
      <c r="AJ1429" s="235"/>
      <c r="AK1429" s="235"/>
      <c r="AL1429" s="65" t="s">
        <v>1581</v>
      </c>
      <c r="AM1429" s="61">
        <v>0</v>
      </c>
      <c r="AN1429" s="61">
        <v>0</v>
      </c>
      <c r="AO1429" s="61">
        <v>0</v>
      </c>
      <c r="AP1429" s="61">
        <v>0</v>
      </c>
      <c r="AQ1429" s="61">
        <v>0</v>
      </c>
      <c r="AR1429" s="61">
        <v>0</v>
      </c>
      <c r="AS1429" s="61">
        <v>0</v>
      </c>
      <c r="AT1429" s="61">
        <v>0</v>
      </c>
      <c r="AU1429" s="235"/>
      <c r="AV1429" s="235"/>
      <c r="AW1429" s="235"/>
      <c r="AX1429" s="235"/>
      <c r="AY1429" s="235"/>
      <c r="AZ1429" s="235"/>
      <c r="BA1429" s="235"/>
      <c r="BB1429" s="235"/>
      <c r="BC1429" s="235"/>
      <c r="BD1429" s="235"/>
      <c r="BE1429" s="235"/>
      <c r="BF1429" s="235"/>
      <c r="BG1429" s="235"/>
      <c r="BH1429" s="235"/>
      <c r="BR1429" s="6"/>
      <c r="BV1429" s="6"/>
    </row>
    <row r="1430" spans="1:74" ht="15.6" x14ac:dyDescent="0.3">
      <c r="A1430" s="239" t="s">
        <v>177</v>
      </c>
      <c r="B1430" s="239" t="s">
        <v>688</v>
      </c>
      <c r="C1430" s="240"/>
      <c r="D1430" s="240">
        <v>5</v>
      </c>
      <c r="E1430" s="138"/>
      <c r="F1430" s="240">
        <v>1</v>
      </c>
      <c r="G1430" s="138"/>
      <c r="H1430" s="240">
        <v>4</v>
      </c>
      <c r="I1430" s="138"/>
      <c r="J1430" s="241">
        <f t="shared" si="248"/>
        <v>5</v>
      </c>
      <c r="K1430" s="238"/>
      <c r="L1430" s="238"/>
      <c r="M1430" s="235"/>
      <c r="N1430" s="235"/>
      <c r="O1430" s="235"/>
      <c r="P1430" s="235"/>
      <c r="Q1430" s="235"/>
      <c r="R1430" s="235"/>
      <c r="S1430" s="239" t="s">
        <v>1477</v>
      </c>
      <c r="T1430" s="239">
        <v>0</v>
      </c>
      <c r="U1430" s="239">
        <v>0</v>
      </c>
      <c r="V1430" s="239">
        <v>0</v>
      </c>
      <c r="W1430" s="239">
        <v>0</v>
      </c>
      <c r="X1430" s="239">
        <v>0</v>
      </c>
      <c r="Y1430" s="239">
        <f>SUM(T1430:X1430)</f>
        <v>0</v>
      </c>
      <c r="Z1430" s="247"/>
      <c r="AA1430" s="235"/>
      <c r="AB1430" s="235"/>
      <c r="AC1430" s="235"/>
      <c r="AD1430" s="235"/>
      <c r="AE1430" s="235"/>
      <c r="AF1430" s="235"/>
      <c r="AG1430" s="235"/>
      <c r="AH1430" s="235"/>
      <c r="AI1430" s="235"/>
      <c r="AJ1430" s="235"/>
      <c r="AK1430" s="235"/>
      <c r="AL1430" s="65" t="s">
        <v>1582</v>
      </c>
      <c r="AM1430" s="61">
        <v>0</v>
      </c>
      <c r="AN1430" s="61">
        <v>0</v>
      </c>
      <c r="AO1430" s="61">
        <v>0</v>
      </c>
      <c r="AP1430" s="61">
        <v>0</v>
      </c>
      <c r="AQ1430" s="61">
        <v>0</v>
      </c>
      <c r="AR1430" s="61">
        <v>0</v>
      </c>
      <c r="AS1430" s="61">
        <v>0</v>
      </c>
      <c r="AT1430" s="61">
        <v>0</v>
      </c>
      <c r="AU1430" s="235"/>
      <c r="AV1430" s="235"/>
      <c r="AW1430" s="235"/>
      <c r="AX1430" s="235"/>
      <c r="AY1430" s="235"/>
      <c r="AZ1430" s="235"/>
      <c r="BA1430" s="235"/>
      <c r="BB1430" s="235"/>
      <c r="BC1430" s="235"/>
      <c r="BD1430" s="235"/>
      <c r="BE1430" s="235"/>
      <c r="BF1430" s="235"/>
      <c r="BG1430" s="235"/>
      <c r="BH1430" s="235"/>
      <c r="BR1430" s="6"/>
      <c r="BV1430" s="6"/>
    </row>
    <row r="1431" spans="1:74" ht="15.6" x14ac:dyDescent="0.3">
      <c r="A1431" s="239" t="s">
        <v>177</v>
      </c>
      <c r="B1431" s="239" t="s">
        <v>690</v>
      </c>
      <c r="C1431" s="248"/>
      <c r="D1431" s="248"/>
      <c r="E1431" s="138"/>
      <c r="F1431" s="138"/>
      <c r="G1431" s="138"/>
      <c r="H1431" s="138"/>
      <c r="I1431" s="138"/>
      <c r="J1431" s="241">
        <f t="shared" si="248"/>
        <v>0</v>
      </c>
      <c r="K1431" s="238"/>
      <c r="L1431" s="238"/>
      <c r="M1431" s="235"/>
      <c r="N1431" s="235"/>
      <c r="O1431" s="235"/>
      <c r="P1431" s="235"/>
      <c r="Q1431" s="235"/>
      <c r="R1431" s="235"/>
      <c r="S1431" s="239" t="s">
        <v>1478</v>
      </c>
      <c r="T1431" s="249">
        <f>E1424</f>
        <v>0</v>
      </c>
      <c r="U1431" s="249">
        <f>F1424</f>
        <v>5</v>
      </c>
      <c r="V1431" s="249">
        <f>G1424</f>
        <v>0</v>
      </c>
      <c r="W1431" s="249">
        <f>H1424</f>
        <v>3</v>
      </c>
      <c r="X1431" s="249">
        <f>I1424</f>
        <v>0</v>
      </c>
      <c r="Y1431" s="239">
        <f>SUM(T1431:X1431)</f>
        <v>8</v>
      </c>
      <c r="Z1431" s="247"/>
      <c r="AA1431" s="235"/>
      <c r="AB1431" s="235"/>
      <c r="AC1431" s="235"/>
      <c r="AD1431" s="235"/>
      <c r="AE1431" s="235"/>
      <c r="AF1431" s="235"/>
      <c r="AG1431" s="235"/>
      <c r="AH1431" s="235"/>
      <c r="AI1431" s="235"/>
      <c r="AJ1431" s="235"/>
      <c r="AK1431" s="235"/>
      <c r="AL1431" s="65" t="s">
        <v>1686</v>
      </c>
      <c r="AM1431" s="61">
        <v>0</v>
      </c>
      <c r="AN1431" s="61">
        <v>0</v>
      </c>
      <c r="AO1431" s="61">
        <v>0</v>
      </c>
      <c r="AP1431" s="61">
        <v>0</v>
      </c>
      <c r="AQ1431" s="61">
        <v>415</v>
      </c>
      <c r="AR1431" s="61">
        <v>435</v>
      </c>
      <c r="AS1431" s="216">
        <v>345</v>
      </c>
      <c r="AT1431" s="216">
        <v>433</v>
      </c>
      <c r="AU1431" s="235"/>
      <c r="AV1431" s="235"/>
      <c r="AW1431" s="235"/>
      <c r="AX1431" s="235"/>
      <c r="AY1431" s="235"/>
      <c r="AZ1431" s="235"/>
      <c r="BA1431" s="235"/>
      <c r="BB1431" s="235"/>
      <c r="BC1431" s="235"/>
      <c r="BD1431" s="235"/>
      <c r="BE1431" s="235"/>
      <c r="BF1431" s="235"/>
      <c r="BG1431" s="235"/>
      <c r="BH1431" s="235"/>
      <c r="BR1431" s="6"/>
      <c r="BV1431" s="6"/>
    </row>
    <row r="1432" spans="1:74" ht="15.6" x14ac:dyDescent="0.3">
      <c r="A1432" s="239" t="s">
        <v>177</v>
      </c>
      <c r="B1432" s="239" t="s">
        <v>248</v>
      </c>
      <c r="C1432" s="240"/>
      <c r="D1432" s="240">
        <v>1</v>
      </c>
      <c r="E1432" s="138"/>
      <c r="F1432" s="240">
        <v>1</v>
      </c>
      <c r="G1432" s="138"/>
      <c r="H1432" s="138"/>
      <c r="I1432" s="138"/>
      <c r="J1432" s="241">
        <f t="shared" si="248"/>
        <v>1</v>
      </c>
      <c r="K1432" s="238"/>
      <c r="L1432" s="238"/>
      <c r="M1432" s="235"/>
      <c r="N1432" s="235"/>
      <c r="O1432" s="235"/>
      <c r="P1432" s="235"/>
      <c r="Q1432" s="235"/>
      <c r="R1432" s="235"/>
      <c r="S1432" s="239" t="s">
        <v>1479</v>
      </c>
      <c r="T1432" s="239">
        <f>E1429</f>
        <v>0</v>
      </c>
      <c r="U1432" s="239">
        <f>F1429</f>
        <v>18</v>
      </c>
      <c r="V1432" s="239">
        <f>G1429</f>
        <v>0</v>
      </c>
      <c r="W1432" s="239">
        <f>H1429</f>
        <v>28</v>
      </c>
      <c r="X1432" s="239">
        <f>I1429</f>
        <v>0</v>
      </c>
      <c r="Y1432" s="239">
        <f>SUM(T1432:X1432)</f>
        <v>46</v>
      </c>
      <c r="Z1432" s="247"/>
      <c r="AA1432" s="235"/>
      <c r="AB1432" s="235"/>
      <c r="AC1432" s="235"/>
      <c r="AD1432" s="235"/>
      <c r="AE1432" s="235"/>
      <c r="AF1432" s="235"/>
      <c r="AG1432" s="235"/>
      <c r="AH1432" s="235"/>
      <c r="AI1432" s="235"/>
      <c r="AJ1432" s="235"/>
      <c r="AK1432" s="235"/>
      <c r="AL1432" s="65"/>
      <c r="AM1432" s="65"/>
      <c r="AN1432" s="65"/>
      <c r="AO1432" s="65"/>
      <c r="AP1432" s="65"/>
      <c r="AQ1432" s="65"/>
      <c r="AR1432" s="65"/>
      <c r="AS1432" s="65"/>
      <c r="AT1432" s="65"/>
      <c r="AU1432" s="235"/>
      <c r="AV1432" s="235"/>
      <c r="AW1432" s="235"/>
      <c r="AX1432" s="235"/>
      <c r="AY1432" s="235"/>
      <c r="AZ1432" s="235"/>
      <c r="BA1432" s="235"/>
      <c r="BB1432" s="235"/>
      <c r="BC1432" s="235"/>
      <c r="BD1432" s="235"/>
      <c r="BE1432" s="235"/>
      <c r="BF1432" s="235"/>
      <c r="BG1432" s="235"/>
      <c r="BH1432" s="235"/>
      <c r="BR1432" s="6"/>
      <c r="BV1432" s="6"/>
    </row>
    <row r="1433" spans="1:74" ht="15.6" x14ac:dyDescent="0.3">
      <c r="A1433" s="239" t="s">
        <v>177</v>
      </c>
      <c r="B1433" s="239" t="s">
        <v>250</v>
      </c>
      <c r="C1433" s="240"/>
      <c r="D1433" s="240">
        <v>499</v>
      </c>
      <c r="E1433" s="240">
        <v>2</v>
      </c>
      <c r="F1433" s="240">
        <v>26</v>
      </c>
      <c r="G1433" s="240">
        <v>11</v>
      </c>
      <c r="H1433" s="240">
        <v>27</v>
      </c>
      <c r="I1433" s="240">
        <v>433</v>
      </c>
      <c r="J1433" s="241">
        <f t="shared" si="248"/>
        <v>499</v>
      </c>
      <c r="K1433" s="238"/>
      <c r="L1433" s="225">
        <f>SUM(J1429:J1433)</f>
        <v>551</v>
      </c>
      <c r="M1433" s="235"/>
      <c r="N1433" s="235"/>
      <c r="O1433" s="235"/>
      <c r="P1433" s="235"/>
      <c r="Q1433" s="235"/>
      <c r="R1433" s="235"/>
      <c r="S1433" s="239" t="s">
        <v>1480</v>
      </c>
      <c r="T1433" s="249">
        <f>E1434</f>
        <v>2</v>
      </c>
      <c r="U1433" s="249">
        <f>F1434</f>
        <v>43</v>
      </c>
      <c r="V1433" s="249">
        <f>G1434</f>
        <v>11</v>
      </c>
      <c r="W1433" s="249">
        <f>H1434</f>
        <v>53</v>
      </c>
      <c r="X1433" s="249">
        <f>I1434</f>
        <v>0</v>
      </c>
      <c r="Y1433" s="239">
        <f>SUM(T1433:X1433)</f>
        <v>109</v>
      </c>
      <c r="Z1433" s="247"/>
      <c r="AA1433" s="235"/>
      <c r="AB1433" s="235"/>
      <c r="AC1433" s="235"/>
      <c r="AD1433" s="235"/>
      <c r="AE1433" s="235"/>
      <c r="AF1433" s="235"/>
      <c r="AG1433" s="235"/>
      <c r="AH1433" s="235"/>
      <c r="AI1433" s="235"/>
      <c r="AJ1433" s="235"/>
      <c r="AK1433" s="235"/>
      <c r="AL1433" s="65" t="s">
        <v>5</v>
      </c>
      <c r="AM1433" s="65" t="s">
        <v>1542</v>
      </c>
      <c r="AN1433" s="65" t="s">
        <v>1543</v>
      </c>
      <c r="AO1433" s="65" t="s">
        <v>1544</v>
      </c>
      <c r="AP1433" s="65" t="s">
        <v>1545</v>
      </c>
      <c r="AQ1433" s="65" t="s">
        <v>1546</v>
      </c>
      <c r="AR1433" s="65" t="s">
        <v>1547</v>
      </c>
      <c r="AS1433" s="65" t="s">
        <v>1548</v>
      </c>
      <c r="AT1433" s="65" t="s">
        <v>1549</v>
      </c>
      <c r="AU1433" s="235"/>
      <c r="AV1433" s="235"/>
      <c r="AW1433" s="235"/>
      <c r="AX1433" s="235"/>
      <c r="AY1433" s="235"/>
      <c r="AZ1433" s="235"/>
      <c r="BA1433" s="235"/>
      <c r="BB1433" s="235"/>
      <c r="BC1433" s="235"/>
      <c r="BD1433" s="235"/>
      <c r="BE1433" s="235"/>
      <c r="BF1433" s="235"/>
      <c r="BG1433" s="235"/>
      <c r="BH1433" s="235"/>
      <c r="BR1433" s="6"/>
      <c r="BV1433" s="6"/>
    </row>
    <row r="1434" spans="1:74" ht="15.6" x14ac:dyDescent="0.3">
      <c r="A1434" s="243" t="s">
        <v>180</v>
      </c>
      <c r="B1434" s="243" t="s">
        <v>571</v>
      </c>
      <c r="C1434" s="244"/>
      <c r="D1434" s="244">
        <v>109</v>
      </c>
      <c r="E1434" s="244">
        <v>2</v>
      </c>
      <c r="F1434" s="244">
        <v>43</v>
      </c>
      <c r="G1434" s="244">
        <v>11</v>
      </c>
      <c r="H1434" s="244">
        <v>53</v>
      </c>
      <c r="I1434" s="89"/>
      <c r="J1434" s="245">
        <f t="shared" si="248"/>
        <v>109</v>
      </c>
      <c r="K1434" s="246"/>
      <c r="L1434" s="246"/>
      <c r="M1434" s="235"/>
      <c r="N1434" s="235"/>
      <c r="O1434" s="235"/>
      <c r="P1434" s="235"/>
      <c r="Q1434" s="235"/>
      <c r="R1434" s="235"/>
      <c r="S1434" s="238"/>
      <c r="T1434" s="238">
        <f t="shared" ref="T1434:Y1434" si="250">SUM(T1430:T1433)</f>
        <v>2</v>
      </c>
      <c r="U1434" s="238">
        <f t="shared" si="250"/>
        <v>66</v>
      </c>
      <c r="V1434" s="238">
        <f t="shared" si="250"/>
        <v>11</v>
      </c>
      <c r="W1434" s="238">
        <f t="shared" si="250"/>
        <v>84</v>
      </c>
      <c r="X1434" s="238">
        <f t="shared" si="250"/>
        <v>0</v>
      </c>
      <c r="Y1434" s="238">
        <f t="shared" si="250"/>
        <v>163</v>
      </c>
      <c r="Z1434" s="247"/>
      <c r="AA1434" s="235"/>
      <c r="AB1434" s="235"/>
      <c r="AC1434" s="235"/>
      <c r="AD1434" s="235"/>
      <c r="AE1434" s="235"/>
      <c r="AF1434" s="235"/>
      <c r="AG1434" s="235"/>
      <c r="AH1434" s="235"/>
      <c r="AI1434" s="235"/>
      <c r="AJ1434" s="235"/>
      <c r="AK1434" s="235"/>
      <c r="AL1434" s="65" t="s">
        <v>1599</v>
      </c>
      <c r="AM1434" s="61">
        <v>0</v>
      </c>
      <c r="AN1434" s="61">
        <v>1</v>
      </c>
      <c r="AO1434" s="61">
        <v>1</v>
      </c>
      <c r="AP1434" s="61">
        <v>1</v>
      </c>
      <c r="AQ1434" s="61">
        <v>0</v>
      </c>
      <c r="AR1434" s="61">
        <v>0</v>
      </c>
      <c r="AS1434" s="61">
        <v>0</v>
      </c>
      <c r="AT1434" s="61">
        <v>0</v>
      </c>
      <c r="AU1434" s="235"/>
      <c r="AV1434" s="235"/>
      <c r="AW1434" s="235"/>
      <c r="AX1434" s="235"/>
      <c r="AY1434" s="235"/>
      <c r="AZ1434" s="235"/>
      <c r="BA1434" s="235"/>
      <c r="BB1434" s="235"/>
      <c r="BC1434" s="235"/>
      <c r="BD1434" s="235"/>
      <c r="BE1434" s="235"/>
      <c r="BF1434" s="235"/>
      <c r="BG1434" s="235"/>
      <c r="BH1434" s="235"/>
      <c r="BR1434" s="6"/>
      <c r="BV1434" s="6"/>
    </row>
    <row r="1435" spans="1:74" ht="15.6" x14ac:dyDescent="0.3">
      <c r="A1435" s="243" t="s">
        <v>180</v>
      </c>
      <c r="B1435" s="243" t="s">
        <v>688</v>
      </c>
      <c r="C1435" s="244"/>
      <c r="D1435" s="244">
        <v>75</v>
      </c>
      <c r="E1435" s="244">
        <v>1</v>
      </c>
      <c r="F1435" s="244">
        <v>35</v>
      </c>
      <c r="G1435" s="244">
        <v>22</v>
      </c>
      <c r="H1435" s="244">
        <v>17</v>
      </c>
      <c r="I1435" s="89"/>
      <c r="J1435" s="245">
        <f t="shared" si="248"/>
        <v>75</v>
      </c>
      <c r="K1435" s="246"/>
      <c r="L1435" s="246"/>
      <c r="M1435" s="235"/>
      <c r="N1435" s="235"/>
      <c r="O1435" s="235"/>
      <c r="P1435" s="235"/>
      <c r="Q1435" s="235"/>
      <c r="R1435" s="235"/>
      <c r="S1435" s="239" t="s">
        <v>1507</v>
      </c>
      <c r="T1435" s="239" t="s">
        <v>80</v>
      </c>
      <c r="U1435" s="239" t="s">
        <v>51</v>
      </c>
      <c r="V1435" s="239" t="s">
        <v>97</v>
      </c>
      <c r="W1435" s="239" t="s">
        <v>63</v>
      </c>
      <c r="X1435" s="239" t="s">
        <v>59</v>
      </c>
      <c r="Y1435" s="239" t="s">
        <v>1508</v>
      </c>
      <c r="Z1435" s="250"/>
      <c r="AA1435" s="235"/>
      <c r="AB1435" s="235"/>
      <c r="AC1435" s="235"/>
      <c r="AD1435" s="235"/>
      <c r="AE1435" s="235"/>
      <c r="AF1435" s="235"/>
      <c r="AG1435" s="235"/>
      <c r="AH1435" s="235"/>
      <c r="AI1435" s="235"/>
      <c r="AJ1435" s="235"/>
      <c r="AK1435" s="235"/>
      <c r="AL1435" s="65" t="s">
        <v>1600</v>
      </c>
      <c r="AM1435" s="61">
        <v>3</v>
      </c>
      <c r="AN1435" s="61">
        <v>1</v>
      </c>
      <c r="AO1435" s="61">
        <v>1</v>
      </c>
      <c r="AP1435" s="61">
        <v>1</v>
      </c>
      <c r="AQ1435" s="61">
        <v>0</v>
      </c>
      <c r="AR1435" s="61">
        <v>0</v>
      </c>
      <c r="AS1435" s="61">
        <v>0</v>
      </c>
      <c r="AT1435" s="61">
        <v>1</v>
      </c>
      <c r="AU1435" s="235"/>
      <c r="AV1435" s="235"/>
      <c r="AW1435" s="235"/>
      <c r="AX1435" s="235"/>
      <c r="AY1435" s="235"/>
      <c r="AZ1435" s="235"/>
      <c r="BA1435" s="235"/>
      <c r="BB1435" s="235"/>
      <c r="BC1435" s="235"/>
      <c r="BD1435" s="235"/>
      <c r="BE1435" s="235"/>
      <c r="BF1435" s="235"/>
      <c r="BG1435" s="235"/>
      <c r="BH1435" s="235"/>
      <c r="BR1435" s="6"/>
      <c r="BV1435" s="6"/>
    </row>
    <row r="1436" spans="1:74" ht="15.6" x14ac:dyDescent="0.3">
      <c r="A1436" s="243" t="s">
        <v>180</v>
      </c>
      <c r="B1436" s="243" t="s">
        <v>690</v>
      </c>
      <c r="C1436" s="244"/>
      <c r="D1436" s="244">
        <v>9</v>
      </c>
      <c r="E1436" s="244">
        <v>2</v>
      </c>
      <c r="F1436" s="244">
        <v>5</v>
      </c>
      <c r="G1436" s="244">
        <v>1</v>
      </c>
      <c r="H1436" s="244">
        <v>1</v>
      </c>
      <c r="I1436" s="89"/>
      <c r="J1436" s="245">
        <f t="shared" si="248"/>
        <v>9</v>
      </c>
      <c r="K1436" s="246"/>
      <c r="L1436" s="246"/>
      <c r="M1436" s="235"/>
      <c r="N1436" s="235"/>
      <c r="O1436" s="235"/>
      <c r="P1436" s="235"/>
      <c r="Q1436" s="235"/>
      <c r="R1436" s="235"/>
      <c r="S1436" s="239" t="s">
        <v>1477</v>
      </c>
      <c r="T1436" s="249">
        <f t="shared" ref="T1436:X1439" si="251" xml:space="preserve"> T1424-T1430</f>
        <v>0</v>
      </c>
      <c r="U1436" s="249">
        <f t="shared" si="251"/>
        <v>6</v>
      </c>
      <c r="V1436" s="249">
        <f t="shared" si="251"/>
        <v>0</v>
      </c>
      <c r="W1436" s="249">
        <f t="shared" si="251"/>
        <v>4</v>
      </c>
      <c r="X1436" s="249">
        <f t="shared" si="251"/>
        <v>0</v>
      </c>
      <c r="Y1436" s="249">
        <f>SUM(T1436:W1436)</f>
        <v>10</v>
      </c>
      <c r="Z1436" s="247">
        <f>SUM(T1436:X1436)</f>
        <v>10</v>
      </c>
      <c r="AA1436" s="235"/>
      <c r="AB1436" s="235"/>
      <c r="AC1436" s="235"/>
      <c r="AD1436" s="235"/>
      <c r="AE1436" s="235"/>
      <c r="AF1436" s="235"/>
      <c r="AG1436" s="235"/>
      <c r="AH1436" s="235"/>
      <c r="AI1436" s="235"/>
      <c r="AJ1436" s="235"/>
      <c r="AK1436" s="235"/>
      <c r="AL1436" s="65" t="s">
        <v>1601</v>
      </c>
      <c r="AM1436" s="61">
        <v>3</v>
      </c>
      <c r="AN1436" s="61">
        <v>5</v>
      </c>
      <c r="AO1436" s="61">
        <v>3</v>
      </c>
      <c r="AP1436" s="61">
        <v>2</v>
      </c>
      <c r="AQ1436" s="61">
        <v>0</v>
      </c>
      <c r="AR1436" s="61">
        <v>0</v>
      </c>
      <c r="AS1436" s="61">
        <v>0</v>
      </c>
      <c r="AT1436" s="61">
        <v>1</v>
      </c>
      <c r="AU1436" s="235"/>
      <c r="AV1436" s="235"/>
      <c r="AW1436" s="235"/>
      <c r="AX1436" s="235"/>
      <c r="AY1436" s="235"/>
      <c r="AZ1436" s="235"/>
      <c r="BA1436" s="235"/>
      <c r="BB1436" s="235"/>
      <c r="BC1436" s="235"/>
      <c r="BD1436" s="235"/>
      <c r="BE1436" s="235"/>
      <c r="BF1436" s="235"/>
      <c r="BG1436" s="235"/>
      <c r="BH1436" s="235"/>
      <c r="BR1436" s="6"/>
      <c r="BV1436" s="6"/>
    </row>
    <row r="1437" spans="1:74" ht="15.6" x14ac:dyDescent="0.3">
      <c r="A1437" s="243" t="s">
        <v>180</v>
      </c>
      <c r="B1437" s="243" t="s">
        <v>248</v>
      </c>
      <c r="C1437" s="244"/>
      <c r="D1437" s="244">
        <v>5</v>
      </c>
      <c r="E1437" s="233"/>
      <c r="F1437" s="244">
        <v>4</v>
      </c>
      <c r="G1437" s="244">
        <v>1</v>
      </c>
      <c r="H1437" s="89"/>
      <c r="I1437" s="89"/>
      <c r="J1437" s="245">
        <f t="shared" si="248"/>
        <v>5</v>
      </c>
      <c r="K1437" s="246"/>
      <c r="L1437" s="246"/>
      <c r="M1437" s="235"/>
      <c r="N1437" s="235"/>
      <c r="O1437" s="235"/>
      <c r="P1437" s="235"/>
      <c r="Q1437" s="235"/>
      <c r="R1437" s="235"/>
      <c r="S1437" s="239" t="s">
        <v>1478</v>
      </c>
      <c r="T1437" s="249">
        <f t="shared" si="251"/>
        <v>0</v>
      </c>
      <c r="U1437" s="249">
        <f t="shared" si="251"/>
        <v>16</v>
      </c>
      <c r="V1437" s="249">
        <f t="shared" si="251"/>
        <v>0</v>
      </c>
      <c r="W1437" s="249">
        <f t="shared" si="251"/>
        <v>26</v>
      </c>
      <c r="X1437" s="249">
        <f t="shared" si="251"/>
        <v>123</v>
      </c>
      <c r="Y1437" s="249">
        <f>SUM(T1437:W1437)</f>
        <v>42</v>
      </c>
      <c r="Z1437" s="247">
        <f>SUM(T1437:X1437)</f>
        <v>165</v>
      </c>
      <c r="AA1437" s="235"/>
      <c r="AB1437" s="235"/>
      <c r="AC1437" s="235"/>
      <c r="AD1437" s="235"/>
      <c r="AE1437" s="235"/>
      <c r="AF1437" s="235"/>
      <c r="AG1437" s="235"/>
      <c r="AH1437" s="235"/>
      <c r="AI1437" s="235"/>
      <c r="AJ1437" s="235"/>
      <c r="AK1437" s="235"/>
      <c r="AL1437" s="65" t="s">
        <v>1603</v>
      </c>
      <c r="AM1437" s="61">
        <v>46</v>
      </c>
      <c r="AN1437" s="61">
        <v>37</v>
      </c>
      <c r="AO1437" s="61">
        <v>28</v>
      </c>
      <c r="AP1437" s="61">
        <v>23</v>
      </c>
      <c r="AQ1437" s="61">
        <v>12</v>
      </c>
      <c r="AR1437" s="61">
        <v>18</v>
      </c>
      <c r="AS1437" s="61">
        <v>8</v>
      </c>
      <c r="AT1437" s="61">
        <v>10</v>
      </c>
      <c r="AU1437" s="235"/>
      <c r="AV1437" s="235"/>
      <c r="AW1437" s="235"/>
      <c r="AX1437" s="235"/>
      <c r="AY1437" s="235"/>
      <c r="AZ1437" s="235"/>
      <c r="BA1437" s="235"/>
      <c r="BB1437" s="235"/>
      <c r="BC1437" s="235"/>
      <c r="BD1437" s="235"/>
      <c r="BE1437" s="235"/>
      <c r="BF1437" s="235"/>
      <c r="BG1437" s="235"/>
      <c r="BH1437" s="235"/>
      <c r="BR1437" s="6"/>
      <c r="BV1437" s="6"/>
    </row>
    <row r="1438" spans="1:74" ht="15.6" x14ac:dyDescent="0.3">
      <c r="A1438" s="243" t="s">
        <v>180</v>
      </c>
      <c r="B1438" s="243" t="s">
        <v>250</v>
      </c>
      <c r="C1438" s="244"/>
      <c r="D1438" s="244">
        <v>168</v>
      </c>
      <c r="E1438" s="244">
        <v>7</v>
      </c>
      <c r="F1438" s="244">
        <v>89</v>
      </c>
      <c r="G1438" s="244">
        <v>45</v>
      </c>
      <c r="H1438" s="244">
        <v>27</v>
      </c>
      <c r="I1438" s="89"/>
      <c r="J1438" s="245">
        <f t="shared" si="248"/>
        <v>168</v>
      </c>
      <c r="K1438" s="246"/>
      <c r="L1438" s="246">
        <f>SUM(J1434:J1438)</f>
        <v>366</v>
      </c>
      <c r="M1438" s="235"/>
      <c r="N1438" s="235"/>
      <c r="O1438" s="235"/>
      <c r="P1438" s="235"/>
      <c r="Q1438" s="235"/>
      <c r="R1438" s="235"/>
      <c r="S1438" s="239" t="s">
        <v>1479</v>
      </c>
      <c r="T1438" s="249">
        <f t="shared" si="251"/>
        <v>2</v>
      </c>
      <c r="U1438" s="249">
        <f t="shared" si="251"/>
        <v>28</v>
      </c>
      <c r="V1438" s="249">
        <f t="shared" si="251"/>
        <v>11</v>
      </c>
      <c r="W1438" s="249">
        <f t="shared" si="251"/>
        <v>31</v>
      </c>
      <c r="X1438" s="249">
        <f t="shared" si="251"/>
        <v>433</v>
      </c>
      <c r="Y1438" s="249">
        <f>SUM(T1438:W1438)</f>
        <v>72</v>
      </c>
      <c r="Z1438" s="247">
        <f>SUM(T1438:X1438)</f>
        <v>505</v>
      </c>
      <c r="AA1438" s="235"/>
      <c r="AB1438" s="235"/>
      <c r="AC1438" s="235"/>
      <c r="AD1438" s="235"/>
      <c r="AE1438" s="235"/>
      <c r="AF1438" s="235"/>
      <c r="AG1438" s="235"/>
      <c r="AH1438" s="235"/>
      <c r="AI1438" s="235"/>
      <c r="AJ1438" s="235"/>
      <c r="AK1438" s="235"/>
      <c r="AL1438" s="65" t="s">
        <v>1620</v>
      </c>
      <c r="AM1438" s="61">
        <v>352</v>
      </c>
      <c r="AN1438" s="61">
        <v>266</v>
      </c>
      <c r="AO1438" s="61">
        <v>249</v>
      </c>
      <c r="AP1438" s="61">
        <v>156</v>
      </c>
      <c r="AQ1438" s="61">
        <v>84</v>
      </c>
      <c r="AR1438" s="61">
        <v>62</v>
      </c>
      <c r="AS1438" s="61">
        <v>82</v>
      </c>
      <c r="AT1438" s="61">
        <v>42</v>
      </c>
      <c r="AU1438" s="235"/>
      <c r="AV1438" s="235"/>
      <c r="AW1438" s="235"/>
      <c r="AX1438" s="235"/>
      <c r="AY1438" s="235"/>
      <c r="AZ1438" s="235"/>
      <c r="BA1438" s="235"/>
      <c r="BB1438" s="235"/>
      <c r="BC1438" s="235"/>
      <c r="BD1438" s="235"/>
      <c r="BE1438" s="235"/>
      <c r="BF1438" s="235"/>
      <c r="BG1438" s="235"/>
      <c r="BH1438" s="235"/>
      <c r="BR1438" s="6"/>
      <c r="BV1438" s="6"/>
    </row>
    <row r="1439" spans="1:74" ht="15.6" x14ac:dyDescent="0.3">
      <c r="A1439" s="239" t="s">
        <v>1504</v>
      </c>
      <c r="B1439" s="239"/>
      <c r="C1439" s="251">
        <v>1185</v>
      </c>
      <c r="D1439" s="239">
        <f t="shared" ref="D1439:J1439" si="252" xml:space="preserve"> SUM(D1423:D1438)</f>
        <v>1099</v>
      </c>
      <c r="E1439" s="251">
        <f t="shared" si="252"/>
        <v>14</v>
      </c>
      <c r="F1439" s="251">
        <f t="shared" si="252"/>
        <v>248</v>
      </c>
      <c r="G1439" s="251">
        <f t="shared" si="252"/>
        <v>91</v>
      </c>
      <c r="H1439" s="251">
        <f t="shared" si="252"/>
        <v>190</v>
      </c>
      <c r="I1439" s="251">
        <f t="shared" si="252"/>
        <v>556</v>
      </c>
      <c r="J1439" s="239">
        <f t="shared" si="252"/>
        <v>1099</v>
      </c>
      <c r="K1439" s="238"/>
      <c r="L1439" s="238"/>
      <c r="M1439" s="235"/>
      <c r="N1439" s="235"/>
      <c r="O1439" s="235"/>
      <c r="P1439" s="235"/>
      <c r="Q1439" s="235"/>
      <c r="R1439" s="235"/>
      <c r="S1439" s="239" t="s">
        <v>1480</v>
      </c>
      <c r="T1439" s="249">
        <f t="shared" si="251"/>
        <v>10</v>
      </c>
      <c r="U1439" s="249">
        <f t="shared" si="251"/>
        <v>133</v>
      </c>
      <c r="V1439" s="249">
        <f t="shared" si="251"/>
        <v>69</v>
      </c>
      <c r="W1439" s="249">
        <f t="shared" si="251"/>
        <v>45</v>
      </c>
      <c r="X1439" s="249">
        <f t="shared" si="251"/>
        <v>0</v>
      </c>
      <c r="Y1439" s="249">
        <f>SUM(T1439:W1439)</f>
        <v>257</v>
      </c>
      <c r="Z1439" s="247">
        <f>SUM(T1439:X1439)</f>
        <v>257</v>
      </c>
      <c r="AA1439" s="235"/>
      <c r="AB1439" s="235"/>
      <c r="AC1439" s="235"/>
      <c r="AD1439" s="235"/>
      <c r="AE1439" s="235"/>
      <c r="AF1439" s="235"/>
      <c r="AG1439" s="235"/>
      <c r="AH1439" s="235"/>
      <c r="AI1439" s="235"/>
      <c r="AJ1439" s="235"/>
      <c r="AK1439" s="235"/>
      <c r="AL1439" s="65" t="s">
        <v>1583</v>
      </c>
      <c r="AM1439" s="61">
        <v>349</v>
      </c>
      <c r="AN1439" s="61">
        <v>510</v>
      </c>
      <c r="AO1439" s="61">
        <v>535</v>
      </c>
      <c r="AP1439" s="61">
        <v>579</v>
      </c>
      <c r="AQ1439" s="61">
        <v>91</v>
      </c>
      <c r="AR1439" s="61">
        <v>181</v>
      </c>
      <c r="AS1439" s="61">
        <v>166</v>
      </c>
      <c r="AT1439" s="61">
        <v>123</v>
      </c>
      <c r="AU1439" s="235"/>
      <c r="AV1439" s="235"/>
      <c r="AW1439" s="235"/>
      <c r="AX1439" s="235"/>
      <c r="AY1439" s="235"/>
      <c r="AZ1439" s="235"/>
      <c r="BA1439" s="235"/>
      <c r="BB1439" s="235"/>
      <c r="BC1439" s="235"/>
      <c r="BD1439" s="235"/>
      <c r="BE1439" s="235"/>
      <c r="BF1439" s="235"/>
      <c r="BG1439" s="235"/>
      <c r="BH1439" s="235"/>
      <c r="BR1439" s="6"/>
      <c r="BV1439" s="6"/>
    </row>
    <row r="1440" spans="1:74" ht="15.6" x14ac:dyDescent="0.3">
      <c r="A1440" s="235"/>
      <c r="B1440" s="235"/>
      <c r="C1440" s="235"/>
      <c r="D1440" s="235"/>
      <c r="E1440" s="235"/>
      <c r="F1440" s="235"/>
      <c r="G1440" s="235"/>
      <c r="H1440" s="235"/>
      <c r="I1440" s="235"/>
      <c r="J1440" s="235"/>
      <c r="K1440" s="235"/>
      <c r="L1440" s="235"/>
      <c r="M1440" s="235"/>
      <c r="N1440" s="235"/>
      <c r="O1440" s="235"/>
      <c r="P1440" s="235"/>
      <c r="Q1440" s="235"/>
      <c r="R1440" s="235"/>
      <c r="S1440" s="252"/>
      <c r="T1440" s="253">
        <f t="shared" ref="T1440:Z1440" si="253">SUM(T1436:T1439)</f>
        <v>12</v>
      </c>
      <c r="U1440" s="253">
        <f t="shared" si="253"/>
        <v>183</v>
      </c>
      <c r="V1440" s="253">
        <f t="shared" si="253"/>
        <v>80</v>
      </c>
      <c r="W1440" s="253">
        <f t="shared" si="253"/>
        <v>106</v>
      </c>
      <c r="X1440" s="253">
        <f t="shared" si="253"/>
        <v>556</v>
      </c>
      <c r="Y1440" s="253">
        <f t="shared" si="253"/>
        <v>381</v>
      </c>
      <c r="Z1440" s="253">
        <f t="shared" si="253"/>
        <v>937</v>
      </c>
      <c r="AA1440" s="235"/>
      <c r="AB1440" s="235"/>
      <c r="AC1440" s="235"/>
      <c r="AD1440" s="235"/>
      <c r="AE1440" s="235"/>
      <c r="AF1440" s="235"/>
      <c r="AG1440" s="235"/>
      <c r="AH1440" s="235"/>
      <c r="AI1440" s="235"/>
      <c r="AJ1440" s="235"/>
      <c r="AK1440" s="235"/>
      <c r="AL1440" s="65" t="s">
        <v>1621</v>
      </c>
      <c r="AM1440" s="61">
        <v>28</v>
      </c>
      <c r="AN1440" s="61">
        <v>72</v>
      </c>
      <c r="AO1440" s="61">
        <v>273</v>
      </c>
      <c r="AP1440" s="61">
        <v>355</v>
      </c>
      <c r="AQ1440" s="61">
        <v>161</v>
      </c>
      <c r="AR1440" s="61">
        <v>145</v>
      </c>
      <c r="AS1440" s="61">
        <v>92</v>
      </c>
      <c r="AT1440" s="61">
        <v>72</v>
      </c>
      <c r="AU1440" s="235"/>
      <c r="AV1440" s="235"/>
      <c r="AW1440" s="235"/>
      <c r="AX1440" s="235"/>
      <c r="AY1440" s="235"/>
      <c r="AZ1440" s="235"/>
      <c r="BA1440" s="235"/>
      <c r="BB1440" s="235"/>
      <c r="BC1440" s="235"/>
      <c r="BD1440" s="235"/>
      <c r="BE1440" s="235"/>
      <c r="BF1440" s="235"/>
      <c r="BG1440" s="235"/>
      <c r="BH1440" s="235"/>
      <c r="BR1440" s="6"/>
      <c r="BV1440" s="6"/>
    </row>
    <row r="1441" spans="1:74" ht="15.6" x14ac:dyDescent="0.3">
      <c r="A1441" s="235"/>
      <c r="B1441" s="235"/>
      <c r="C1441" s="235"/>
      <c r="D1441" s="235"/>
      <c r="E1441" s="235"/>
      <c r="F1441" s="235"/>
      <c r="G1441" s="235"/>
      <c r="H1441" s="235"/>
      <c r="I1441" s="235"/>
      <c r="J1441" s="235"/>
      <c r="K1441" s="235"/>
      <c r="L1441" s="235"/>
      <c r="M1441" s="235"/>
      <c r="N1441" s="235"/>
      <c r="O1441" s="235"/>
      <c r="P1441" s="235"/>
      <c r="Q1441" s="235"/>
      <c r="R1441" s="235"/>
      <c r="S1441" s="235"/>
      <c r="T1441" s="235"/>
      <c r="U1441" s="235"/>
      <c r="V1441" s="235"/>
      <c r="W1441" s="235"/>
      <c r="X1441" s="235"/>
      <c r="Y1441" s="235"/>
      <c r="Z1441" s="235"/>
      <c r="AA1441" s="235"/>
      <c r="AB1441" s="235"/>
      <c r="AC1441" s="235"/>
      <c r="AD1441" s="235"/>
      <c r="AE1441" s="235"/>
      <c r="AF1441" s="235"/>
      <c r="AG1441" s="235"/>
      <c r="AH1441" s="235"/>
      <c r="AI1441" s="235"/>
      <c r="AJ1441" s="235"/>
      <c r="AK1441" s="235"/>
      <c r="AL1441" s="65" t="s">
        <v>1586</v>
      </c>
      <c r="AM1441" s="61">
        <v>0</v>
      </c>
      <c r="AN1441" s="61">
        <v>0</v>
      </c>
      <c r="AO1441" s="61">
        <v>0</v>
      </c>
      <c r="AP1441" s="61">
        <v>0</v>
      </c>
      <c r="AQ1441" s="61">
        <v>415</v>
      </c>
      <c r="AR1441" s="61">
        <v>435</v>
      </c>
      <c r="AS1441" s="61">
        <v>345</v>
      </c>
      <c r="AT1441" s="61">
        <v>433</v>
      </c>
      <c r="AU1441" s="235"/>
      <c r="AV1441" s="235"/>
      <c r="AW1441" s="235"/>
      <c r="AX1441" s="235"/>
      <c r="AY1441" s="235"/>
      <c r="AZ1441" s="235"/>
      <c r="BA1441" s="235"/>
      <c r="BB1441" s="235"/>
      <c r="BC1441" s="235"/>
      <c r="BD1441" s="235"/>
      <c r="BE1441" s="235"/>
      <c r="BF1441" s="235"/>
      <c r="BG1441" s="235"/>
      <c r="BH1441" s="235"/>
      <c r="BR1441" s="6"/>
      <c r="BV1441" s="6"/>
    </row>
    <row r="1442" spans="1:74" ht="15.6" x14ac:dyDescent="0.3">
      <c r="A1442" s="235"/>
      <c r="B1442" s="235"/>
      <c r="C1442" s="235"/>
      <c r="D1442" s="235"/>
      <c r="E1442" s="235"/>
      <c r="F1442" s="235"/>
      <c r="G1442" s="235"/>
      <c r="H1442" s="235"/>
      <c r="I1442" s="235"/>
      <c r="J1442" s="235"/>
      <c r="K1442" s="235"/>
      <c r="L1442" s="235"/>
      <c r="M1442" s="235"/>
      <c r="N1442" s="235"/>
      <c r="O1442" s="235"/>
      <c r="P1442" s="235"/>
      <c r="Q1442" s="235"/>
      <c r="R1442" s="235"/>
      <c r="S1442" s="235"/>
      <c r="T1442" s="235"/>
      <c r="U1442" s="235"/>
      <c r="V1442" s="235"/>
      <c r="W1442" s="235"/>
      <c r="X1442" s="235"/>
      <c r="Y1442" s="235"/>
      <c r="Z1442" s="235"/>
      <c r="AA1442" s="235"/>
      <c r="AB1442" s="235"/>
      <c r="AC1442" s="235"/>
      <c r="AD1442" s="235"/>
      <c r="AE1442" s="235"/>
      <c r="AF1442" s="235"/>
      <c r="AG1442" s="235"/>
      <c r="AH1442" s="235"/>
      <c r="AI1442" s="235"/>
      <c r="AJ1442" s="235"/>
      <c r="AK1442" s="235"/>
      <c r="AL1442" s="65" t="s">
        <v>1622</v>
      </c>
      <c r="AM1442" s="61">
        <v>0</v>
      </c>
      <c r="AN1442" s="61">
        <v>0</v>
      </c>
      <c r="AO1442" s="61">
        <v>0</v>
      </c>
      <c r="AP1442" s="61">
        <v>2</v>
      </c>
      <c r="AQ1442" s="61">
        <v>15</v>
      </c>
      <c r="AR1442" s="61">
        <v>39</v>
      </c>
      <c r="AS1442" s="61">
        <v>174</v>
      </c>
      <c r="AT1442" s="61">
        <v>257</v>
      </c>
      <c r="AU1442" s="235"/>
      <c r="AV1442" s="235"/>
      <c r="AW1442" s="235"/>
      <c r="AX1442" s="235"/>
      <c r="AY1442" s="235"/>
      <c r="AZ1442" s="235"/>
      <c r="BA1442" s="235"/>
      <c r="BB1442" s="235"/>
      <c r="BC1442" s="235"/>
      <c r="BD1442" s="235"/>
      <c r="BE1442" s="235"/>
      <c r="BF1442" s="235"/>
      <c r="BG1442" s="235"/>
      <c r="BH1442" s="235"/>
      <c r="BR1442" s="6"/>
      <c r="BV1442" s="6"/>
    </row>
    <row r="1443" spans="1:74" ht="15.6" x14ac:dyDescent="0.3">
      <c r="A1443" s="235"/>
      <c r="B1443" s="235"/>
      <c r="C1443" s="235"/>
      <c r="D1443" s="235"/>
      <c r="E1443" s="235"/>
      <c r="F1443" s="235"/>
      <c r="G1443" s="235"/>
      <c r="H1443" s="235"/>
      <c r="I1443" s="235"/>
      <c r="J1443" s="235"/>
      <c r="K1443" s="235"/>
      <c r="L1443" s="235"/>
      <c r="M1443" s="235"/>
      <c r="N1443" s="235"/>
      <c r="O1443" s="235"/>
      <c r="P1443" s="235"/>
      <c r="Q1443" s="235"/>
      <c r="R1443" s="235"/>
      <c r="S1443" s="235"/>
      <c r="T1443" s="235"/>
      <c r="U1443" s="235"/>
      <c r="V1443" s="235"/>
      <c r="W1443" s="235"/>
      <c r="X1443" s="235"/>
      <c r="Y1443" s="235"/>
      <c r="Z1443" s="235"/>
      <c r="AA1443" s="235"/>
      <c r="AB1443" s="235"/>
      <c r="AC1443" s="235"/>
      <c r="AD1443" s="235"/>
      <c r="AE1443" s="235"/>
      <c r="AF1443" s="235"/>
      <c r="AG1443" s="235"/>
      <c r="AH1443" s="235"/>
      <c r="AI1443" s="235"/>
      <c r="AJ1443" s="235"/>
      <c r="AK1443" s="235"/>
      <c r="AL1443" s="235"/>
      <c r="AM1443" s="235"/>
      <c r="AN1443" s="235"/>
      <c r="AO1443" s="235"/>
      <c r="AP1443" s="235"/>
      <c r="AQ1443" s="235"/>
      <c r="AR1443" s="235"/>
      <c r="AS1443" s="235"/>
      <c r="AT1443" s="235"/>
      <c r="AU1443" s="235"/>
      <c r="AV1443" s="235"/>
      <c r="AW1443" s="235"/>
      <c r="AX1443" s="235"/>
      <c r="AY1443" s="235"/>
      <c r="AZ1443" s="235"/>
      <c r="BA1443" s="235"/>
      <c r="BB1443" s="235"/>
      <c r="BC1443" s="235"/>
      <c r="BD1443" s="235"/>
      <c r="BE1443" s="235"/>
      <c r="BF1443" s="235"/>
      <c r="BG1443" s="235"/>
      <c r="BH1443" s="235"/>
      <c r="BR1443" s="6"/>
      <c r="BV1443" s="6"/>
    </row>
    <row r="1444" spans="1:74" ht="15.6" x14ac:dyDescent="0.3">
      <c r="A1444" s="235"/>
      <c r="B1444" s="235"/>
      <c r="C1444" s="235"/>
      <c r="D1444" s="235"/>
      <c r="E1444" s="235"/>
      <c r="F1444" s="235"/>
      <c r="G1444" s="235"/>
      <c r="H1444" s="235"/>
      <c r="I1444" s="235"/>
      <c r="J1444" s="235"/>
      <c r="K1444" s="235"/>
      <c r="L1444" s="235"/>
      <c r="M1444" s="235"/>
      <c r="N1444" s="235"/>
      <c r="O1444" s="235"/>
      <c r="P1444" s="235"/>
      <c r="Q1444" s="235"/>
      <c r="R1444" s="235"/>
      <c r="S1444" s="235"/>
      <c r="T1444" s="235"/>
      <c r="U1444" s="235"/>
      <c r="V1444" s="235"/>
      <c r="W1444" s="235"/>
      <c r="X1444" s="235"/>
      <c r="Y1444" s="235"/>
      <c r="Z1444" s="235"/>
      <c r="AA1444" s="235"/>
      <c r="AB1444" s="235"/>
      <c r="AC1444" s="235"/>
      <c r="AD1444" s="235"/>
      <c r="AE1444" s="235"/>
      <c r="AF1444" s="235"/>
      <c r="AG1444" s="235"/>
      <c r="AH1444" s="235"/>
      <c r="AI1444" s="235"/>
      <c r="AJ1444" s="235"/>
      <c r="AK1444" s="235"/>
      <c r="AL1444" s="235"/>
      <c r="AM1444" s="235"/>
      <c r="AN1444" s="235"/>
      <c r="AO1444" s="235"/>
      <c r="AP1444" s="235"/>
      <c r="AQ1444" s="235"/>
      <c r="AR1444" s="235"/>
      <c r="AS1444" s="235"/>
      <c r="AT1444" s="235"/>
      <c r="AU1444" s="235"/>
      <c r="AV1444" s="235"/>
      <c r="AW1444" s="235"/>
      <c r="AX1444" s="235"/>
      <c r="AY1444" s="235"/>
      <c r="AZ1444" s="235"/>
      <c r="BA1444" s="235"/>
      <c r="BB1444" s="235"/>
      <c r="BC1444" s="235"/>
      <c r="BD1444" s="235"/>
      <c r="BE1444" s="235"/>
      <c r="BF1444" s="235"/>
      <c r="BG1444" s="235"/>
      <c r="BH1444" s="235"/>
      <c r="BR1444" s="6"/>
      <c r="BV1444" s="6"/>
    </row>
    <row r="1445" spans="1:74" ht="15.6" x14ac:dyDescent="0.3">
      <c r="A1445" s="235"/>
      <c r="B1445" s="235"/>
      <c r="C1445" s="235"/>
      <c r="D1445" s="235"/>
      <c r="E1445" s="235"/>
      <c r="F1445" s="235"/>
      <c r="G1445" s="235"/>
      <c r="H1445" s="235"/>
      <c r="I1445" s="235"/>
      <c r="J1445" s="235"/>
      <c r="K1445" s="235"/>
      <c r="L1445" s="235"/>
      <c r="M1445" s="235"/>
      <c r="N1445" s="235"/>
      <c r="O1445" s="235"/>
      <c r="P1445" s="235"/>
      <c r="Q1445" s="235"/>
      <c r="R1445" s="235"/>
      <c r="S1445" s="235"/>
      <c r="T1445" s="235"/>
      <c r="U1445" s="235"/>
      <c r="V1445" s="235"/>
      <c r="W1445" s="235"/>
      <c r="X1445" s="235"/>
      <c r="Y1445" s="235"/>
      <c r="Z1445" s="235"/>
      <c r="AA1445" s="235"/>
      <c r="AB1445" s="235"/>
      <c r="AC1445" s="235"/>
      <c r="AD1445" s="235"/>
      <c r="AE1445" s="235"/>
      <c r="AF1445" s="235"/>
      <c r="AG1445" s="235"/>
      <c r="AH1445" s="235"/>
      <c r="AI1445" s="235"/>
      <c r="AJ1445" s="235"/>
      <c r="AK1445" s="235"/>
      <c r="AL1445" s="235"/>
      <c r="AM1445" s="235"/>
      <c r="AN1445" s="235"/>
      <c r="AO1445" s="235"/>
      <c r="AP1445" s="235"/>
      <c r="AQ1445" s="235"/>
      <c r="AR1445" s="235"/>
      <c r="AS1445" s="235"/>
      <c r="AT1445" s="235"/>
      <c r="AU1445" s="235"/>
      <c r="AV1445" s="235"/>
      <c r="AW1445" s="235"/>
      <c r="AX1445" s="235"/>
      <c r="AY1445" s="235"/>
      <c r="AZ1445" s="235"/>
      <c r="BA1445" s="235"/>
      <c r="BB1445" s="235"/>
      <c r="BC1445" s="235"/>
      <c r="BD1445" s="235"/>
      <c r="BE1445" s="235"/>
      <c r="BF1445" s="235"/>
      <c r="BG1445" s="235"/>
      <c r="BH1445" s="235"/>
      <c r="BR1445" s="6"/>
      <c r="BV1445" s="6"/>
    </row>
    <row r="1446" spans="1:74" ht="15.6" x14ac:dyDescent="0.3">
      <c r="A1446" s="235"/>
      <c r="B1446" s="235"/>
      <c r="C1446" s="235"/>
      <c r="D1446" s="235"/>
      <c r="E1446" s="235"/>
      <c r="F1446" s="235"/>
      <c r="G1446" s="235"/>
      <c r="H1446" s="235"/>
      <c r="I1446" s="235"/>
      <c r="J1446" s="235"/>
      <c r="K1446" s="235"/>
      <c r="L1446" s="235"/>
      <c r="M1446" s="235"/>
      <c r="N1446" s="235"/>
      <c r="O1446" s="235"/>
      <c r="P1446" s="235"/>
      <c r="Q1446" s="235"/>
      <c r="R1446" s="235"/>
      <c r="S1446" s="235"/>
      <c r="T1446" s="235"/>
      <c r="U1446" s="235"/>
      <c r="V1446" s="235"/>
      <c r="W1446" s="235"/>
      <c r="X1446" s="235"/>
      <c r="Y1446" s="235"/>
      <c r="Z1446" s="235"/>
      <c r="AA1446" s="235"/>
      <c r="AB1446" s="235"/>
      <c r="AC1446" s="235"/>
      <c r="AD1446" s="235"/>
      <c r="AE1446" s="235"/>
      <c r="AF1446" s="235"/>
      <c r="AG1446" s="235"/>
      <c r="AH1446" s="235"/>
      <c r="AI1446" s="235"/>
      <c r="AJ1446" s="235"/>
      <c r="AK1446" s="235"/>
      <c r="AL1446" s="235"/>
      <c r="AM1446" s="235"/>
      <c r="AN1446" s="235"/>
      <c r="AO1446" s="235"/>
      <c r="AP1446" s="235"/>
      <c r="AQ1446" s="235"/>
      <c r="AR1446" s="235"/>
      <c r="AS1446" s="235"/>
      <c r="AT1446" s="235"/>
      <c r="AU1446" s="235"/>
      <c r="AV1446" s="235"/>
      <c r="AW1446" s="235"/>
      <c r="AX1446" s="235"/>
      <c r="AY1446" s="235"/>
      <c r="AZ1446" s="235"/>
      <c r="BA1446" s="235"/>
      <c r="BB1446" s="235"/>
      <c r="BC1446" s="235"/>
      <c r="BD1446" s="235"/>
      <c r="BE1446" s="235"/>
      <c r="BF1446" s="235"/>
      <c r="BG1446" s="235"/>
      <c r="BH1446" s="235"/>
      <c r="BR1446" s="6"/>
      <c r="BV1446" s="6"/>
    </row>
    <row r="1447" spans="1:74" ht="15.6" x14ac:dyDescent="0.3">
      <c r="A1447" s="235"/>
      <c r="B1447" s="235"/>
      <c r="C1447" s="235"/>
      <c r="D1447" s="235"/>
      <c r="E1447" s="235"/>
      <c r="F1447" s="235"/>
      <c r="G1447" s="235"/>
      <c r="H1447" s="235"/>
      <c r="I1447" s="235"/>
      <c r="J1447" s="235"/>
      <c r="K1447" s="235"/>
      <c r="L1447" s="235"/>
      <c r="M1447" s="235"/>
      <c r="N1447" s="235"/>
      <c r="O1447" s="235"/>
      <c r="P1447" s="235"/>
      <c r="Q1447" s="235"/>
      <c r="R1447" s="235"/>
      <c r="S1447" s="235"/>
      <c r="T1447" s="235"/>
      <c r="U1447" s="235"/>
      <c r="V1447" s="235"/>
      <c r="W1447" s="235"/>
      <c r="X1447" s="235"/>
      <c r="Y1447" s="235"/>
      <c r="Z1447" s="235"/>
      <c r="AA1447" s="235"/>
      <c r="AB1447" s="235"/>
      <c r="AC1447" s="235"/>
      <c r="AD1447" s="235"/>
      <c r="AE1447" s="235"/>
      <c r="AF1447" s="235"/>
      <c r="AG1447" s="235"/>
      <c r="AH1447" s="235"/>
      <c r="AI1447" s="235"/>
      <c r="AJ1447" s="235"/>
      <c r="AK1447" s="235"/>
      <c r="AL1447" s="235"/>
      <c r="AM1447" s="235"/>
      <c r="AN1447" s="235"/>
      <c r="AO1447" s="235"/>
      <c r="AP1447" s="235"/>
      <c r="AQ1447" s="235"/>
      <c r="AR1447" s="235"/>
      <c r="AS1447" s="235"/>
      <c r="AT1447" s="235"/>
      <c r="AU1447" s="235"/>
      <c r="AV1447" s="235"/>
      <c r="AW1447" s="235"/>
      <c r="AX1447" s="235"/>
      <c r="AY1447" s="235"/>
      <c r="AZ1447" s="235"/>
      <c r="BA1447" s="235"/>
      <c r="BB1447" s="235"/>
      <c r="BC1447" s="235"/>
      <c r="BD1447" s="235"/>
      <c r="BE1447" s="235"/>
      <c r="BF1447" s="235"/>
      <c r="BG1447" s="235"/>
      <c r="BH1447" s="235"/>
      <c r="BR1447" s="6"/>
      <c r="BV1447" s="6"/>
    </row>
    <row r="1448" spans="1:74" ht="15.6" x14ac:dyDescent="0.3">
      <c r="A1448" s="235"/>
      <c r="B1448" s="235"/>
      <c r="C1448" s="235"/>
      <c r="D1448" s="235"/>
      <c r="E1448" s="235"/>
      <c r="F1448" s="235"/>
      <c r="G1448" s="235"/>
      <c r="H1448" s="235"/>
      <c r="I1448" s="235"/>
      <c r="J1448" s="235"/>
      <c r="K1448" s="235"/>
      <c r="L1448" s="235"/>
      <c r="M1448" s="235"/>
      <c r="N1448" s="235"/>
      <c r="O1448" s="235"/>
      <c r="P1448" s="235"/>
      <c r="Q1448" s="235"/>
      <c r="R1448" s="235"/>
      <c r="S1448" s="235"/>
      <c r="T1448" s="235"/>
      <c r="U1448" s="235"/>
      <c r="V1448" s="235"/>
      <c r="W1448" s="235"/>
      <c r="X1448" s="235"/>
      <c r="Y1448" s="235"/>
      <c r="Z1448" s="235"/>
      <c r="AA1448" s="235"/>
      <c r="AB1448" s="235"/>
      <c r="AC1448" s="235"/>
      <c r="AD1448" s="235"/>
      <c r="AE1448" s="235"/>
      <c r="AF1448" s="235"/>
      <c r="AG1448" s="235"/>
      <c r="AH1448" s="235"/>
      <c r="AI1448" s="235"/>
      <c r="AJ1448" s="235"/>
      <c r="AK1448" s="235"/>
      <c r="AL1448" s="235"/>
      <c r="AM1448" s="235"/>
      <c r="AN1448" s="235"/>
      <c r="AO1448" s="235"/>
      <c r="AP1448" s="235"/>
      <c r="AQ1448" s="235"/>
      <c r="AR1448" s="235"/>
      <c r="AS1448" s="235"/>
      <c r="AT1448" s="235"/>
      <c r="AU1448" s="235"/>
      <c r="AV1448" s="235"/>
      <c r="AW1448" s="235"/>
      <c r="AX1448" s="235"/>
      <c r="AY1448" s="235"/>
      <c r="AZ1448" s="235"/>
      <c r="BA1448" s="235"/>
      <c r="BB1448" s="235"/>
      <c r="BC1448" s="235"/>
      <c r="BD1448" s="235"/>
      <c r="BE1448" s="235"/>
      <c r="BF1448" s="235"/>
      <c r="BG1448" s="235"/>
      <c r="BH1448" s="235"/>
      <c r="BR1448" s="6"/>
      <c r="BV1448" s="6"/>
    </row>
    <row r="1452" spans="1:74" ht="34.200000000000003" x14ac:dyDescent="0.3">
      <c r="A1452" s="236" t="s">
        <v>1548</v>
      </c>
      <c r="B1452" s="236" t="s">
        <v>1492</v>
      </c>
      <c r="C1452" s="236" t="s">
        <v>1468</v>
      </c>
      <c r="D1452" s="236" t="s">
        <v>1493</v>
      </c>
      <c r="E1452" s="236" t="s">
        <v>1494</v>
      </c>
      <c r="F1452" s="236" t="s">
        <v>1495</v>
      </c>
      <c r="G1452" s="236" t="s">
        <v>1496</v>
      </c>
      <c r="H1452" s="236" t="s">
        <v>1497</v>
      </c>
      <c r="I1452" s="236" t="s">
        <v>1498</v>
      </c>
      <c r="J1452" s="237" t="s">
        <v>1504</v>
      </c>
      <c r="K1452" s="238"/>
      <c r="L1452" s="65" t="s">
        <v>1687</v>
      </c>
      <c r="M1452" s="235"/>
      <c r="N1452" s="235"/>
      <c r="O1452" s="235"/>
      <c r="P1452" s="235"/>
      <c r="Q1452" s="235"/>
      <c r="R1452" s="235"/>
      <c r="S1452" s="238" t="s">
        <v>1548</v>
      </c>
      <c r="T1452" s="238"/>
      <c r="U1452" s="238"/>
      <c r="V1452" s="238"/>
      <c r="W1452" s="238"/>
      <c r="X1452" s="238"/>
      <c r="Y1452" s="238"/>
      <c r="Z1452" s="238"/>
      <c r="AA1452" s="235"/>
      <c r="AB1452" s="235"/>
      <c r="AC1452" s="235"/>
      <c r="AD1452" s="235"/>
      <c r="AE1452" s="235"/>
      <c r="AF1452" s="235"/>
      <c r="AG1452" s="235"/>
      <c r="AH1452" s="235"/>
      <c r="AI1452" s="235"/>
      <c r="AJ1452" s="235"/>
      <c r="AK1452" s="235"/>
      <c r="AL1452" s="65" t="s">
        <v>1530</v>
      </c>
      <c r="AM1452" s="61" t="s">
        <v>1548</v>
      </c>
      <c r="AN1452" s="61"/>
      <c r="AO1452" s="61"/>
      <c r="AP1452" s="61"/>
      <c r="AQ1452" s="238"/>
      <c r="AR1452" s="238"/>
      <c r="AS1452" s="238"/>
      <c r="AT1452" s="238"/>
      <c r="AU1452" s="235"/>
      <c r="AV1452" s="235"/>
      <c r="AW1452" s="235"/>
      <c r="AX1452" s="235"/>
      <c r="AY1452" s="235"/>
      <c r="AZ1452" s="235"/>
      <c r="BA1452" s="235"/>
      <c r="BB1452" s="235"/>
      <c r="BC1452" s="235"/>
      <c r="BD1452" s="235"/>
      <c r="BE1452" s="235"/>
      <c r="BF1452" s="235"/>
      <c r="BG1452" s="235"/>
      <c r="BH1452" s="235"/>
      <c r="BI1452" s="235"/>
      <c r="BJ1452" s="235"/>
      <c r="BK1452" s="235"/>
      <c r="BL1452" s="235"/>
      <c r="BM1452" s="235"/>
      <c r="BN1452" s="235"/>
      <c r="BO1452" s="235"/>
      <c r="BR1452" s="6"/>
      <c r="BV1452" s="6"/>
    </row>
    <row r="1453" spans="1:74" ht="15.6" x14ac:dyDescent="0.3">
      <c r="A1453" s="239" t="s">
        <v>1645</v>
      </c>
      <c r="B1453" s="239" t="s">
        <v>250</v>
      </c>
      <c r="C1453" s="138">
        <v>9</v>
      </c>
      <c r="D1453" s="241">
        <v>9</v>
      </c>
      <c r="E1453" s="138">
        <v>5</v>
      </c>
      <c r="F1453" s="138">
        <v>3</v>
      </c>
      <c r="G1453" s="138">
        <v>0</v>
      </c>
      <c r="H1453" s="138">
        <v>1</v>
      </c>
      <c r="I1453" s="138">
        <v>0</v>
      </c>
      <c r="J1453" s="241">
        <f t="shared" ref="J1453:J1468" si="254">SUM(E1453:I1453)</f>
        <v>9</v>
      </c>
      <c r="K1453" s="238"/>
      <c r="L1453" s="242"/>
      <c r="M1453" s="235"/>
      <c r="N1453" s="235"/>
      <c r="O1453" s="235"/>
      <c r="P1453" s="235"/>
      <c r="Q1453" s="235"/>
      <c r="R1453" s="235"/>
      <c r="S1453" s="239" t="s">
        <v>1503</v>
      </c>
      <c r="T1453" s="239" t="s">
        <v>80</v>
      </c>
      <c r="U1453" s="239" t="s">
        <v>51</v>
      </c>
      <c r="V1453" s="239" t="s">
        <v>97</v>
      </c>
      <c r="W1453" s="239" t="s">
        <v>63</v>
      </c>
      <c r="X1453" s="239" t="s">
        <v>59</v>
      </c>
      <c r="Y1453" s="239" t="s">
        <v>55</v>
      </c>
      <c r="Z1453" s="238"/>
      <c r="AA1453" s="235"/>
      <c r="AB1453" s="235"/>
      <c r="AC1453" s="235"/>
      <c r="AD1453" s="235"/>
      <c r="AE1453" s="235"/>
      <c r="AF1453" s="235"/>
      <c r="AG1453" s="235"/>
      <c r="AH1453" s="235"/>
      <c r="AI1453" s="235"/>
      <c r="AJ1453" s="235"/>
      <c r="AK1453" s="235"/>
      <c r="AL1453" s="238" t="s">
        <v>1616</v>
      </c>
      <c r="AM1453" s="61"/>
      <c r="AN1453" s="61"/>
      <c r="AO1453" s="61"/>
      <c r="AP1453" s="61"/>
      <c r="AQ1453" s="238"/>
      <c r="AR1453" s="238"/>
      <c r="AS1453" s="238"/>
      <c r="AT1453" s="238"/>
      <c r="AU1453" s="235"/>
      <c r="AV1453" s="235"/>
      <c r="AW1453" s="235"/>
      <c r="AX1453" s="235"/>
      <c r="AY1453" s="235"/>
      <c r="AZ1453" s="235"/>
      <c r="BA1453" s="235"/>
      <c r="BB1453" s="235"/>
      <c r="BC1453" s="235"/>
      <c r="BD1453" s="235"/>
      <c r="BE1453" s="235"/>
      <c r="BF1453" s="235"/>
      <c r="BG1453" s="235"/>
      <c r="BH1453" s="235"/>
      <c r="BI1453" s="235"/>
      <c r="BJ1453" s="235"/>
      <c r="BK1453" s="235"/>
      <c r="BL1453" s="235"/>
      <c r="BM1453" s="235"/>
      <c r="BN1453" s="235"/>
      <c r="BO1453" s="235"/>
      <c r="BR1453" s="6"/>
      <c r="BV1453" s="6"/>
    </row>
    <row r="1454" spans="1:74" ht="15.6" x14ac:dyDescent="0.3">
      <c r="A1454" s="243" t="s">
        <v>174</v>
      </c>
      <c r="B1454" s="243" t="s">
        <v>571</v>
      </c>
      <c r="C1454" s="89">
        <v>10</v>
      </c>
      <c r="D1454" s="245">
        <v>9</v>
      </c>
      <c r="E1454" s="89">
        <v>5</v>
      </c>
      <c r="F1454" s="89">
        <v>3</v>
      </c>
      <c r="G1454" s="89">
        <v>0</v>
      </c>
      <c r="H1454" s="89">
        <v>1</v>
      </c>
      <c r="I1454" s="89">
        <v>0</v>
      </c>
      <c r="J1454" s="245">
        <f t="shared" si="254"/>
        <v>9</v>
      </c>
      <c r="K1454" s="246"/>
      <c r="L1454" s="246"/>
      <c r="M1454" s="235"/>
      <c r="N1454" s="235"/>
      <c r="O1454" s="235"/>
      <c r="P1454" s="235"/>
      <c r="Q1454" s="235"/>
      <c r="R1454" s="235"/>
      <c r="S1454" s="239" t="s">
        <v>1477</v>
      </c>
      <c r="T1454" s="239">
        <f>E1453</f>
        <v>5</v>
      </c>
      <c r="U1454" s="239">
        <f>F1453</f>
        <v>3</v>
      </c>
      <c r="V1454" s="239">
        <f>G1453</f>
        <v>0</v>
      </c>
      <c r="W1454" s="239">
        <f>H1453</f>
        <v>1</v>
      </c>
      <c r="X1454" s="239">
        <f>I1453</f>
        <v>0</v>
      </c>
      <c r="Y1454" s="239">
        <f>SUM(T1454:X1454)</f>
        <v>9</v>
      </c>
      <c r="Z1454" s="247"/>
      <c r="AA1454" s="235"/>
      <c r="AB1454" s="235"/>
      <c r="AC1454" s="235"/>
      <c r="AD1454" s="235"/>
      <c r="AE1454" s="235"/>
      <c r="AF1454" s="235"/>
      <c r="AG1454" s="235"/>
      <c r="AH1454" s="235"/>
      <c r="AI1454" s="235"/>
      <c r="AJ1454" s="235"/>
      <c r="AK1454" s="235"/>
      <c r="AL1454" s="238" t="s">
        <v>1533</v>
      </c>
      <c r="AM1454" s="61"/>
      <c r="AN1454" s="61"/>
      <c r="AO1454" s="61"/>
      <c r="AP1454" s="61"/>
      <c r="AQ1454" s="238"/>
      <c r="AR1454" s="238"/>
      <c r="AS1454" s="238"/>
      <c r="AT1454" s="238"/>
      <c r="AU1454" s="235"/>
      <c r="AV1454" s="235"/>
      <c r="AW1454" s="235"/>
      <c r="AX1454" s="235"/>
      <c r="AY1454" s="235"/>
      <c r="AZ1454" s="235"/>
      <c r="BA1454" s="235"/>
      <c r="BB1454" s="235"/>
      <c r="BC1454" s="235"/>
      <c r="BD1454" s="235"/>
      <c r="BE1454" s="235"/>
      <c r="BF1454" s="235"/>
      <c r="BG1454" s="235"/>
      <c r="BH1454" s="235"/>
      <c r="BI1454" s="235"/>
      <c r="BJ1454" s="235"/>
      <c r="BK1454" s="235"/>
      <c r="BL1454" s="235"/>
      <c r="BM1454" s="235"/>
      <c r="BN1454" s="235"/>
      <c r="BO1454" s="235"/>
      <c r="BR1454" s="6"/>
      <c r="BV1454" s="6"/>
    </row>
    <row r="1455" spans="1:74" ht="15.6" x14ac:dyDescent="0.3">
      <c r="A1455" s="243" t="s">
        <v>174</v>
      </c>
      <c r="B1455" s="243" t="s">
        <v>688</v>
      </c>
      <c r="C1455" s="233">
        <v>97</v>
      </c>
      <c r="D1455" s="245">
        <v>95</v>
      </c>
      <c r="E1455" s="89">
        <v>0</v>
      </c>
      <c r="F1455" s="89">
        <v>0</v>
      </c>
      <c r="G1455" s="89">
        <v>0</v>
      </c>
      <c r="H1455" s="89">
        <v>4</v>
      </c>
      <c r="I1455" s="89">
        <v>91</v>
      </c>
      <c r="J1455" s="245">
        <f t="shared" si="254"/>
        <v>95</v>
      </c>
      <c r="K1455" s="246"/>
      <c r="L1455" s="246"/>
      <c r="M1455" s="235"/>
      <c r="N1455" s="235"/>
      <c r="O1455" s="235"/>
      <c r="P1455" s="235"/>
      <c r="Q1455" s="235"/>
      <c r="R1455" s="235"/>
      <c r="S1455" s="239" t="s">
        <v>1478</v>
      </c>
      <c r="T1455" s="239">
        <f>SUM(E1454:E1458)</f>
        <v>6</v>
      </c>
      <c r="U1455" s="239">
        <f>SUM(F1454:F1458)</f>
        <v>24</v>
      </c>
      <c r="V1455" s="239">
        <f>SUM(G1454:G1458)</f>
        <v>6</v>
      </c>
      <c r="W1455" s="239">
        <f>SUM(H1454:H1458)</f>
        <v>55</v>
      </c>
      <c r="X1455" s="239">
        <f>SUM(I1454:I1458)</f>
        <v>166</v>
      </c>
      <c r="Y1455" s="239">
        <f>SUM(T1455:X1455)</f>
        <v>257</v>
      </c>
      <c r="Z1455" s="247"/>
      <c r="AA1455" s="235"/>
      <c r="AB1455" s="235"/>
      <c r="AC1455" s="235"/>
      <c r="AD1455" s="235"/>
      <c r="AE1455" s="235"/>
      <c r="AF1455" s="235"/>
      <c r="AG1455" s="235"/>
      <c r="AH1455" s="235"/>
      <c r="AI1455" s="235"/>
      <c r="AJ1455" s="235"/>
      <c r="AK1455" s="235"/>
      <c r="AL1455" s="238"/>
      <c r="AM1455" s="61"/>
      <c r="AN1455" s="61"/>
      <c r="AO1455" s="61"/>
      <c r="AP1455" s="61"/>
      <c r="AQ1455" s="238"/>
      <c r="AR1455" s="238"/>
      <c r="AS1455" s="238"/>
      <c r="AT1455" s="238"/>
      <c r="AU1455" s="235"/>
      <c r="AV1455" s="235"/>
      <c r="AW1455" s="235"/>
      <c r="AX1455" s="235"/>
      <c r="AY1455" s="235"/>
      <c r="AZ1455" s="235"/>
      <c r="BA1455" s="235"/>
      <c r="BB1455" s="235"/>
      <c r="BC1455" s="235"/>
      <c r="BD1455" s="235"/>
      <c r="BE1455" s="235"/>
      <c r="BF1455" s="235"/>
      <c r="BG1455" s="235"/>
      <c r="BH1455" s="235"/>
      <c r="BI1455" s="235"/>
      <c r="BJ1455" s="235"/>
      <c r="BK1455" s="235"/>
      <c r="BL1455" s="235"/>
      <c r="BM1455" s="235"/>
      <c r="BN1455" s="235"/>
      <c r="BO1455" s="235"/>
      <c r="BR1455" s="6"/>
      <c r="BV1455" s="6"/>
    </row>
    <row r="1456" spans="1:74" ht="15.6" x14ac:dyDescent="0.3">
      <c r="A1456" s="243" t="s">
        <v>174</v>
      </c>
      <c r="B1456" s="243" t="s">
        <v>690</v>
      </c>
      <c r="C1456" s="233">
        <v>0</v>
      </c>
      <c r="D1456" s="245">
        <v>0</v>
      </c>
      <c r="E1456" s="89">
        <v>0</v>
      </c>
      <c r="F1456" s="89">
        <v>0</v>
      </c>
      <c r="G1456" s="89">
        <v>0</v>
      </c>
      <c r="H1456" s="89">
        <v>0</v>
      </c>
      <c r="I1456" s="89">
        <v>0</v>
      </c>
      <c r="J1456" s="245">
        <f t="shared" si="254"/>
        <v>0</v>
      </c>
      <c r="K1456" s="246"/>
      <c r="L1456" s="246"/>
      <c r="M1456" s="235"/>
      <c r="N1456" s="235"/>
      <c r="O1456" s="235"/>
      <c r="P1456" s="235"/>
      <c r="Q1456" s="235"/>
      <c r="R1456" s="235"/>
      <c r="S1456" s="239" t="s">
        <v>1479</v>
      </c>
      <c r="T1456" s="239">
        <f>SUM(E1459:E1463)</f>
        <v>10</v>
      </c>
      <c r="U1456" s="239">
        <f>SUM(F1459:F1463)</f>
        <v>49</v>
      </c>
      <c r="V1456" s="239">
        <f>SUM(G1459:G1463)</f>
        <v>22</v>
      </c>
      <c r="W1456" s="239">
        <f>SUM(H1459:H1463)</f>
        <v>97</v>
      </c>
      <c r="X1456" s="239">
        <f>SUM(I1459:I1463)</f>
        <v>345</v>
      </c>
      <c r="Y1456" s="239">
        <f>SUM(T1456:X1456)</f>
        <v>523</v>
      </c>
      <c r="Z1456" s="247"/>
      <c r="AA1456" s="235"/>
      <c r="AB1456" s="235"/>
      <c r="AC1456" s="235"/>
      <c r="AD1456" s="235"/>
      <c r="AE1456" s="235"/>
      <c r="AF1456" s="235"/>
      <c r="AG1456" s="235"/>
      <c r="AH1456" s="235"/>
      <c r="AI1456" s="235"/>
      <c r="AJ1456" s="235"/>
      <c r="AK1456" s="235"/>
      <c r="AL1456" s="238" t="s">
        <v>5</v>
      </c>
      <c r="AM1456" s="238" t="s">
        <v>1541</v>
      </c>
      <c r="AN1456" s="238" t="s">
        <v>1542</v>
      </c>
      <c r="AO1456" s="238" t="s">
        <v>1543</v>
      </c>
      <c r="AP1456" s="238" t="s">
        <v>1544</v>
      </c>
      <c r="AQ1456" s="238" t="s">
        <v>1545</v>
      </c>
      <c r="AR1456" s="238" t="s">
        <v>1546</v>
      </c>
      <c r="AS1456" s="238" t="s">
        <v>1547</v>
      </c>
      <c r="AT1456" s="238" t="s">
        <v>1548</v>
      </c>
      <c r="AU1456" s="235"/>
      <c r="AV1456" s="235"/>
      <c r="AW1456" s="235"/>
      <c r="AX1456" s="235"/>
      <c r="AY1456" s="235"/>
      <c r="AZ1456" s="235"/>
      <c r="BA1456" s="235"/>
      <c r="BB1456" s="235"/>
      <c r="BC1456" s="235"/>
      <c r="BD1456" s="235"/>
      <c r="BE1456" s="235"/>
      <c r="BF1456" s="235"/>
      <c r="BG1456" s="235"/>
      <c r="BH1456" s="235"/>
      <c r="BI1456" s="235"/>
      <c r="BJ1456" s="235"/>
      <c r="BK1456" s="235"/>
      <c r="BL1456" s="235"/>
      <c r="BM1456" s="235"/>
      <c r="BN1456" s="235"/>
      <c r="BO1456" s="235"/>
      <c r="BR1456" s="6"/>
      <c r="BV1456" s="6"/>
    </row>
    <row r="1457" spans="1:74" ht="15.6" x14ac:dyDescent="0.3">
      <c r="A1457" s="243" t="s">
        <v>174</v>
      </c>
      <c r="B1457" s="243" t="s">
        <v>248</v>
      </c>
      <c r="C1457" s="233">
        <v>0</v>
      </c>
      <c r="D1457" s="245">
        <v>0</v>
      </c>
      <c r="E1457" s="89">
        <v>0</v>
      </c>
      <c r="F1457" s="89">
        <v>0</v>
      </c>
      <c r="G1457" s="89">
        <v>0</v>
      </c>
      <c r="H1457" s="89">
        <v>0</v>
      </c>
      <c r="I1457" s="89">
        <v>0</v>
      </c>
      <c r="J1457" s="245">
        <f t="shared" si="254"/>
        <v>0</v>
      </c>
      <c r="K1457" s="246"/>
      <c r="L1457" s="246"/>
      <c r="M1457" s="235"/>
      <c r="N1457" s="235"/>
      <c r="O1457" s="235"/>
      <c r="P1457" s="235"/>
      <c r="Q1457" s="235"/>
      <c r="R1457" s="235"/>
      <c r="S1457" s="239" t="s">
        <v>1480</v>
      </c>
      <c r="T1457" s="239">
        <f>SUM(E1464:E1468)</f>
        <v>21</v>
      </c>
      <c r="U1457" s="239">
        <f>SUM(F1464:F1468)</f>
        <v>101</v>
      </c>
      <c r="V1457" s="239">
        <f>SUM(G1464:G1468)</f>
        <v>48</v>
      </c>
      <c r="W1457" s="239">
        <f>SUM(H1464:H1468)</f>
        <v>103</v>
      </c>
      <c r="X1457" s="239">
        <f>SUM(I1464:I1468)</f>
        <v>0</v>
      </c>
      <c r="Y1457" s="239">
        <f>SUM(T1457:X1457)</f>
        <v>273</v>
      </c>
      <c r="Z1457" s="247"/>
      <c r="AA1457" s="235"/>
      <c r="AB1457" s="235"/>
      <c r="AC1457" s="235"/>
      <c r="AD1457" s="235"/>
      <c r="AE1457" s="235"/>
      <c r="AF1457" s="235"/>
      <c r="AG1457" s="235"/>
      <c r="AH1457" s="235"/>
      <c r="AI1457" s="235"/>
      <c r="AJ1457" s="235"/>
      <c r="AK1457" s="235"/>
      <c r="AL1457" s="238" t="s">
        <v>1579</v>
      </c>
      <c r="AM1457" s="61">
        <v>0</v>
      </c>
      <c r="AN1457" s="61">
        <v>0</v>
      </c>
      <c r="AO1457" s="61">
        <v>0</v>
      </c>
      <c r="AP1457" s="61">
        <v>0</v>
      </c>
      <c r="AQ1457" s="61">
        <v>0</v>
      </c>
      <c r="AR1457" s="61">
        <v>0</v>
      </c>
      <c r="AS1457" s="61">
        <v>0</v>
      </c>
      <c r="AT1457" s="61">
        <v>0</v>
      </c>
      <c r="AU1457" s="235"/>
      <c r="AV1457" s="235"/>
      <c r="AW1457" s="235"/>
      <c r="AX1457" s="235"/>
      <c r="AY1457" s="235"/>
      <c r="AZ1457" s="235"/>
      <c r="BA1457" s="235"/>
      <c r="BB1457" s="235"/>
      <c r="BC1457" s="235"/>
      <c r="BD1457" s="235"/>
      <c r="BE1457" s="235"/>
      <c r="BF1457" s="235"/>
      <c r="BG1457" s="235"/>
      <c r="BH1457" s="235"/>
      <c r="BI1457" s="235"/>
      <c r="BJ1457" s="235"/>
      <c r="BK1457" s="235"/>
      <c r="BL1457" s="235"/>
      <c r="BM1457" s="235"/>
      <c r="BN1457" s="235"/>
      <c r="BO1457" s="235"/>
      <c r="BR1457" s="6"/>
      <c r="BV1457" s="6"/>
    </row>
    <row r="1458" spans="1:74" ht="15.6" x14ac:dyDescent="0.3">
      <c r="A1458" s="243" t="s">
        <v>174</v>
      </c>
      <c r="B1458" s="243" t="s">
        <v>250</v>
      </c>
      <c r="C1458" s="233">
        <v>153</v>
      </c>
      <c r="D1458" s="245">
        <v>153</v>
      </c>
      <c r="E1458" s="89">
        <v>1</v>
      </c>
      <c r="F1458" s="89">
        <v>21</v>
      </c>
      <c r="G1458" s="89">
        <v>6</v>
      </c>
      <c r="H1458" s="89">
        <v>50</v>
      </c>
      <c r="I1458" s="89">
        <v>75</v>
      </c>
      <c r="J1458" s="245">
        <f t="shared" si="254"/>
        <v>153</v>
      </c>
      <c r="K1458" s="246"/>
      <c r="L1458" s="246"/>
      <c r="M1458" s="235"/>
      <c r="N1458" s="235"/>
      <c r="O1458" s="235"/>
      <c r="P1458" s="235"/>
      <c r="Q1458" s="235"/>
      <c r="R1458" s="235"/>
      <c r="S1458" s="238"/>
      <c r="T1458" s="238">
        <f t="shared" ref="T1458:Y1458" si="255">SUM(T1454:T1457)</f>
        <v>42</v>
      </c>
      <c r="U1458" s="238">
        <f t="shared" si="255"/>
        <v>177</v>
      </c>
      <c r="V1458" s="238">
        <f t="shared" si="255"/>
        <v>76</v>
      </c>
      <c r="W1458" s="238">
        <f t="shared" si="255"/>
        <v>256</v>
      </c>
      <c r="X1458" s="238">
        <f t="shared" si="255"/>
        <v>511</v>
      </c>
      <c r="Y1458" s="238">
        <f t="shared" si="255"/>
        <v>1062</v>
      </c>
      <c r="Z1458" s="247"/>
      <c r="AA1458" s="235"/>
      <c r="AB1458" s="235"/>
      <c r="AC1458" s="235"/>
      <c r="AD1458" s="235"/>
      <c r="AE1458" s="235"/>
      <c r="AF1458" s="235"/>
      <c r="AG1458" s="235"/>
      <c r="AH1458" s="235"/>
      <c r="AI1458" s="235"/>
      <c r="AJ1458" s="235"/>
      <c r="AK1458" s="235"/>
      <c r="AL1458" s="238" t="s">
        <v>1580</v>
      </c>
      <c r="AM1458" s="61">
        <v>0</v>
      </c>
      <c r="AN1458" s="61">
        <v>0</v>
      </c>
      <c r="AO1458" s="61">
        <v>0</v>
      </c>
      <c r="AP1458" s="61">
        <v>0</v>
      </c>
      <c r="AQ1458" s="61">
        <v>0</v>
      </c>
      <c r="AR1458" s="61">
        <v>0</v>
      </c>
      <c r="AS1458" s="61">
        <v>0</v>
      </c>
      <c r="AT1458" s="61">
        <v>0</v>
      </c>
      <c r="AU1458" s="235"/>
      <c r="AV1458" s="235"/>
      <c r="AW1458" s="235"/>
      <c r="AX1458" s="235"/>
      <c r="AY1458" s="235"/>
      <c r="AZ1458" s="235"/>
      <c r="BA1458" s="235"/>
      <c r="BB1458" s="235"/>
      <c r="BC1458" s="235"/>
      <c r="BD1458" s="235"/>
      <c r="BE1458" s="235"/>
      <c r="BF1458" s="235"/>
      <c r="BG1458" s="235"/>
      <c r="BH1458" s="235"/>
      <c r="BI1458" s="235"/>
      <c r="BJ1458" s="235"/>
      <c r="BK1458" s="235"/>
      <c r="BL1458" s="235"/>
      <c r="BM1458" s="235"/>
      <c r="BN1458" s="235"/>
      <c r="BO1458" s="235"/>
      <c r="BR1458" s="6"/>
      <c r="BV1458" s="6"/>
    </row>
    <row r="1459" spans="1:74" ht="15.6" x14ac:dyDescent="0.3">
      <c r="A1459" s="239" t="s">
        <v>177</v>
      </c>
      <c r="B1459" s="239" t="s">
        <v>571</v>
      </c>
      <c r="C1459" s="248">
        <v>88</v>
      </c>
      <c r="D1459" s="241">
        <v>86</v>
      </c>
      <c r="E1459" s="138">
        <v>6</v>
      </c>
      <c r="F1459" s="138">
        <v>24</v>
      </c>
      <c r="G1459" s="138">
        <v>5</v>
      </c>
      <c r="H1459" s="138">
        <v>51</v>
      </c>
      <c r="I1459" s="138">
        <v>0</v>
      </c>
      <c r="J1459" s="241">
        <f t="shared" si="254"/>
        <v>86</v>
      </c>
      <c r="K1459" s="238"/>
      <c r="L1459" s="238"/>
      <c r="M1459" s="235"/>
      <c r="N1459" s="235"/>
      <c r="O1459" s="235"/>
      <c r="P1459" s="235"/>
      <c r="Q1459" s="235"/>
      <c r="R1459" s="235"/>
      <c r="S1459" s="239" t="s">
        <v>1505</v>
      </c>
      <c r="T1459" s="239" t="s">
        <v>80</v>
      </c>
      <c r="U1459" s="239" t="s">
        <v>51</v>
      </c>
      <c r="V1459" s="239" t="s">
        <v>97</v>
      </c>
      <c r="W1459" s="239" t="s">
        <v>63</v>
      </c>
      <c r="X1459" s="239" t="s">
        <v>59</v>
      </c>
      <c r="Y1459" s="239" t="s">
        <v>55</v>
      </c>
      <c r="Z1459" s="238"/>
      <c r="AA1459" s="235"/>
      <c r="AB1459" s="235"/>
      <c r="AC1459" s="235"/>
      <c r="AD1459" s="235"/>
      <c r="AE1459" s="235"/>
      <c r="AF1459" s="235"/>
      <c r="AG1459" s="235"/>
      <c r="AH1459" s="235"/>
      <c r="AI1459" s="235"/>
      <c r="AJ1459" s="235"/>
      <c r="AK1459" s="235"/>
      <c r="AL1459" s="238" t="s">
        <v>1581</v>
      </c>
      <c r="AM1459" s="61">
        <v>0</v>
      </c>
      <c r="AN1459" s="61">
        <v>0</v>
      </c>
      <c r="AO1459" s="61">
        <v>0</v>
      </c>
      <c r="AP1459" s="61">
        <v>0</v>
      </c>
      <c r="AQ1459" s="61">
        <v>0</v>
      </c>
      <c r="AR1459" s="61">
        <v>0</v>
      </c>
      <c r="AS1459" s="61">
        <v>0</v>
      </c>
      <c r="AT1459" s="61">
        <v>0</v>
      </c>
      <c r="AU1459" s="235"/>
      <c r="AV1459" s="235"/>
      <c r="AW1459" s="235"/>
      <c r="AX1459" s="235"/>
      <c r="AY1459" s="235"/>
      <c r="AZ1459" s="235"/>
      <c r="BA1459" s="235"/>
      <c r="BB1459" s="235"/>
      <c r="BC1459" s="235"/>
      <c r="BD1459" s="235"/>
      <c r="BE1459" s="235"/>
      <c r="BF1459" s="235"/>
      <c r="BG1459" s="235"/>
      <c r="BH1459" s="235"/>
      <c r="BI1459" s="235"/>
      <c r="BJ1459" s="235"/>
      <c r="BK1459" s="235"/>
      <c r="BL1459" s="235"/>
      <c r="BM1459" s="235"/>
      <c r="BN1459" s="235"/>
      <c r="BO1459" s="235"/>
      <c r="BR1459" s="6"/>
      <c r="BV1459" s="6"/>
    </row>
    <row r="1460" spans="1:74" ht="15.6" x14ac:dyDescent="0.3">
      <c r="A1460" s="239" t="s">
        <v>177</v>
      </c>
      <c r="B1460" s="239" t="s">
        <v>688</v>
      </c>
      <c r="C1460" s="248">
        <v>4</v>
      </c>
      <c r="D1460" s="241">
        <v>3</v>
      </c>
      <c r="E1460" s="138">
        <v>0</v>
      </c>
      <c r="F1460" s="138">
        <v>0</v>
      </c>
      <c r="G1460" s="138">
        <v>0</v>
      </c>
      <c r="H1460" s="138">
        <v>3</v>
      </c>
      <c r="I1460" s="138">
        <v>0</v>
      </c>
      <c r="J1460" s="241">
        <f t="shared" si="254"/>
        <v>3</v>
      </c>
      <c r="K1460" s="238"/>
      <c r="L1460" s="238"/>
      <c r="M1460" s="235"/>
      <c r="N1460" s="235"/>
      <c r="O1460" s="235"/>
      <c r="P1460" s="235"/>
      <c r="Q1460" s="235"/>
      <c r="R1460" s="235"/>
      <c r="S1460" s="239" t="s">
        <v>1477</v>
      </c>
      <c r="T1460" s="239">
        <v>0</v>
      </c>
      <c r="U1460" s="239">
        <v>1</v>
      </c>
      <c r="V1460" s="239">
        <v>0</v>
      </c>
      <c r="W1460" s="239">
        <v>0</v>
      </c>
      <c r="X1460" s="239">
        <v>0</v>
      </c>
      <c r="Y1460" s="239">
        <f>SUM(T1460:X1460)</f>
        <v>1</v>
      </c>
      <c r="Z1460" s="247"/>
      <c r="AA1460" s="235"/>
      <c r="AB1460" s="235"/>
      <c r="AC1460" s="235"/>
      <c r="AD1460" s="235"/>
      <c r="AE1460" s="235"/>
      <c r="AF1460" s="235"/>
      <c r="AG1460" s="235"/>
      <c r="AH1460" s="235"/>
      <c r="AI1460" s="235"/>
      <c r="AJ1460" s="235"/>
      <c r="AK1460" s="235"/>
      <c r="AL1460" s="238" t="s">
        <v>1582</v>
      </c>
      <c r="AM1460" s="61">
        <v>0</v>
      </c>
      <c r="AN1460" s="61">
        <v>0</v>
      </c>
      <c r="AO1460" s="61">
        <v>0</v>
      </c>
      <c r="AP1460" s="61">
        <v>0</v>
      </c>
      <c r="AQ1460" s="61">
        <v>0</v>
      </c>
      <c r="AR1460" s="61">
        <v>0</v>
      </c>
      <c r="AS1460" s="61">
        <v>0</v>
      </c>
      <c r="AT1460" s="61">
        <v>0</v>
      </c>
      <c r="AU1460" s="235"/>
      <c r="AV1460" s="235"/>
      <c r="AW1460" s="235"/>
      <c r="AX1460" s="235"/>
      <c r="AY1460" s="235"/>
      <c r="AZ1460" s="235"/>
      <c r="BA1460" s="235"/>
      <c r="BB1460" s="235"/>
      <c r="BC1460" s="235"/>
      <c r="BD1460" s="235"/>
      <c r="BE1460" s="235"/>
      <c r="BF1460" s="235"/>
      <c r="BG1460" s="235"/>
      <c r="BH1460" s="235"/>
      <c r="BI1460" s="235"/>
      <c r="BJ1460" s="235"/>
      <c r="BK1460" s="235"/>
      <c r="BL1460" s="235"/>
      <c r="BM1460" s="235"/>
      <c r="BN1460" s="235"/>
      <c r="BO1460" s="235"/>
      <c r="BR1460" s="6"/>
      <c r="BV1460" s="6"/>
    </row>
    <row r="1461" spans="1:74" ht="15.6" x14ac:dyDescent="0.3">
      <c r="A1461" s="239" t="s">
        <v>177</v>
      </c>
      <c r="B1461" s="239" t="s">
        <v>690</v>
      </c>
      <c r="C1461" s="248">
        <v>0</v>
      </c>
      <c r="D1461" s="241">
        <v>0</v>
      </c>
      <c r="E1461" s="138">
        <v>0</v>
      </c>
      <c r="F1461" s="138">
        <v>0</v>
      </c>
      <c r="G1461" s="138">
        <v>0</v>
      </c>
      <c r="H1461" s="138">
        <v>0</v>
      </c>
      <c r="I1461" s="138">
        <v>0</v>
      </c>
      <c r="J1461" s="241">
        <f t="shared" si="254"/>
        <v>0</v>
      </c>
      <c r="K1461" s="238"/>
      <c r="L1461" s="238"/>
      <c r="M1461" s="235"/>
      <c r="N1461" s="235"/>
      <c r="O1461" s="235"/>
      <c r="P1461" s="235"/>
      <c r="Q1461" s="235"/>
      <c r="R1461" s="235"/>
      <c r="S1461" s="239" t="s">
        <v>1478</v>
      </c>
      <c r="T1461" s="249">
        <f>E1454</f>
        <v>5</v>
      </c>
      <c r="U1461" s="249">
        <f>F1454</f>
        <v>3</v>
      </c>
      <c r="V1461" s="249">
        <f>G1454</f>
        <v>0</v>
      </c>
      <c r="W1461" s="249">
        <f>H1454</f>
        <v>1</v>
      </c>
      <c r="X1461" s="249">
        <f>I1454</f>
        <v>0</v>
      </c>
      <c r="Y1461" s="239">
        <f>SUM(T1461:X1461)</f>
        <v>9</v>
      </c>
      <c r="Z1461" s="247"/>
      <c r="AA1461" s="235"/>
      <c r="AB1461" s="235"/>
      <c r="AC1461" s="235"/>
      <c r="AD1461" s="235"/>
      <c r="AE1461" s="235"/>
      <c r="AF1461" s="235"/>
      <c r="AG1461" s="235"/>
      <c r="AH1461" s="235"/>
      <c r="AI1461" s="235"/>
      <c r="AJ1461" s="235"/>
      <c r="AK1461" s="235"/>
      <c r="AL1461" s="238" t="s">
        <v>1686</v>
      </c>
      <c r="AM1461" s="61">
        <v>0</v>
      </c>
      <c r="AN1461" s="61">
        <v>0</v>
      </c>
      <c r="AO1461" s="61">
        <v>0</v>
      </c>
      <c r="AP1461" s="61">
        <v>0</v>
      </c>
      <c r="AQ1461" s="61">
        <v>0</v>
      </c>
      <c r="AR1461" s="61">
        <v>415</v>
      </c>
      <c r="AS1461" s="61">
        <v>435</v>
      </c>
      <c r="AT1461" s="254">
        <v>345</v>
      </c>
      <c r="AU1461" s="235"/>
      <c r="AV1461" s="235"/>
      <c r="AW1461" s="235"/>
      <c r="AX1461" s="235"/>
      <c r="AY1461" s="235"/>
      <c r="AZ1461" s="235"/>
      <c r="BA1461" s="235"/>
      <c r="BB1461" s="235"/>
      <c r="BC1461" s="235"/>
      <c r="BD1461" s="235"/>
      <c r="BE1461" s="235"/>
      <c r="BF1461" s="235"/>
      <c r="BG1461" s="235"/>
      <c r="BH1461" s="235"/>
      <c r="BI1461" s="235"/>
      <c r="BJ1461" s="235"/>
      <c r="BK1461" s="235"/>
      <c r="BL1461" s="235"/>
      <c r="BM1461" s="235"/>
      <c r="BN1461" s="235"/>
      <c r="BO1461" s="235"/>
      <c r="BR1461" s="6"/>
      <c r="BV1461" s="6"/>
    </row>
    <row r="1462" spans="1:74" ht="15.6" x14ac:dyDescent="0.3">
      <c r="A1462" s="239" t="s">
        <v>177</v>
      </c>
      <c r="B1462" s="239" t="s">
        <v>248</v>
      </c>
      <c r="C1462" s="248">
        <v>0</v>
      </c>
      <c r="D1462" s="241">
        <v>0</v>
      </c>
      <c r="E1462" s="138">
        <v>0</v>
      </c>
      <c r="F1462" s="138">
        <v>0</v>
      </c>
      <c r="G1462" s="138">
        <v>0</v>
      </c>
      <c r="H1462" s="138">
        <v>0</v>
      </c>
      <c r="I1462" s="138">
        <v>0</v>
      </c>
      <c r="J1462" s="241">
        <f t="shared" si="254"/>
        <v>0</v>
      </c>
      <c r="K1462" s="238"/>
      <c r="L1462" s="238"/>
      <c r="M1462" s="235"/>
      <c r="N1462" s="235"/>
      <c r="O1462" s="235"/>
      <c r="P1462" s="235"/>
      <c r="Q1462" s="235"/>
      <c r="R1462" s="235"/>
      <c r="S1462" s="239" t="s">
        <v>1479</v>
      </c>
      <c r="T1462" s="239">
        <f>E1459</f>
        <v>6</v>
      </c>
      <c r="U1462" s="239">
        <f>F1459</f>
        <v>24</v>
      </c>
      <c r="V1462" s="239">
        <f>G1459</f>
        <v>5</v>
      </c>
      <c r="W1462" s="239">
        <f>H1459</f>
        <v>51</v>
      </c>
      <c r="X1462" s="239">
        <f>I1459</f>
        <v>0</v>
      </c>
      <c r="Y1462" s="239">
        <f>SUM(T1462:X1462)</f>
        <v>86</v>
      </c>
      <c r="Z1462" s="247"/>
      <c r="AA1462" s="235"/>
      <c r="AB1462" s="235"/>
      <c r="AC1462" s="235"/>
      <c r="AD1462" s="235"/>
      <c r="AE1462" s="235"/>
      <c r="AF1462" s="235"/>
      <c r="AG1462" s="235"/>
      <c r="AH1462" s="235"/>
      <c r="AI1462" s="235"/>
      <c r="AJ1462" s="235"/>
      <c r="AK1462" s="235"/>
      <c r="AL1462" s="238"/>
      <c r="AM1462" s="238"/>
      <c r="AN1462" s="238"/>
      <c r="AO1462" s="238"/>
      <c r="AP1462" s="238"/>
      <c r="AQ1462" s="238"/>
      <c r="AR1462" s="238"/>
      <c r="AS1462" s="238"/>
      <c r="AT1462" s="238"/>
      <c r="AU1462" s="235"/>
      <c r="AV1462" s="235"/>
      <c r="AW1462" s="235"/>
      <c r="AX1462" s="235"/>
      <c r="AY1462" s="235"/>
      <c r="AZ1462" s="235"/>
      <c r="BA1462" s="235"/>
      <c r="BB1462" s="235"/>
      <c r="BC1462" s="235"/>
      <c r="BD1462" s="235"/>
      <c r="BE1462" s="235"/>
      <c r="BF1462" s="235"/>
      <c r="BG1462" s="235"/>
      <c r="BH1462" s="235"/>
      <c r="BI1462" s="235"/>
      <c r="BJ1462" s="235"/>
      <c r="BK1462" s="235"/>
      <c r="BL1462" s="235"/>
      <c r="BM1462" s="235"/>
      <c r="BN1462" s="235"/>
      <c r="BO1462" s="235"/>
      <c r="BR1462" s="6"/>
      <c r="BV1462" s="6"/>
    </row>
    <row r="1463" spans="1:74" ht="15.6" x14ac:dyDescent="0.3">
      <c r="A1463" s="239" t="s">
        <v>177</v>
      </c>
      <c r="B1463" s="239" t="s">
        <v>250</v>
      </c>
      <c r="C1463" s="248">
        <v>435</v>
      </c>
      <c r="D1463" s="241">
        <v>434</v>
      </c>
      <c r="E1463" s="138">
        <v>4</v>
      </c>
      <c r="F1463" s="138">
        <v>25</v>
      </c>
      <c r="G1463" s="138">
        <v>17</v>
      </c>
      <c r="H1463" s="138">
        <v>43</v>
      </c>
      <c r="I1463" s="138">
        <v>345</v>
      </c>
      <c r="J1463" s="241">
        <f t="shared" si="254"/>
        <v>434</v>
      </c>
      <c r="K1463" s="238"/>
      <c r="L1463" s="242"/>
      <c r="M1463" s="235"/>
      <c r="N1463" s="235"/>
      <c r="O1463" s="235"/>
      <c r="P1463" s="235"/>
      <c r="Q1463" s="235"/>
      <c r="R1463" s="235"/>
      <c r="S1463" s="239" t="s">
        <v>1480</v>
      </c>
      <c r="T1463" s="249">
        <f>E1464</f>
        <v>5</v>
      </c>
      <c r="U1463" s="249">
        <f>F1464</f>
        <v>27</v>
      </c>
      <c r="V1463" s="249">
        <f>G1464</f>
        <v>8</v>
      </c>
      <c r="W1463" s="249">
        <f>H1464</f>
        <v>56</v>
      </c>
      <c r="X1463" s="249">
        <f>I1464</f>
        <v>0</v>
      </c>
      <c r="Y1463" s="239">
        <f>SUM(T1463:X1463)</f>
        <v>96</v>
      </c>
      <c r="Z1463" s="247"/>
      <c r="AA1463" s="235"/>
      <c r="AB1463" s="235"/>
      <c r="AC1463" s="235"/>
      <c r="AD1463" s="235"/>
      <c r="AE1463" s="235"/>
      <c r="AF1463" s="235"/>
      <c r="AG1463" s="235"/>
      <c r="AH1463" s="235"/>
      <c r="AI1463" s="235"/>
      <c r="AJ1463" s="235"/>
      <c r="AK1463" s="235"/>
      <c r="AL1463" s="238" t="s">
        <v>5</v>
      </c>
      <c r="AM1463" s="238" t="s">
        <v>1585</v>
      </c>
      <c r="AN1463" s="238" t="s">
        <v>1542</v>
      </c>
      <c r="AO1463" s="238" t="s">
        <v>1543</v>
      </c>
      <c r="AP1463" s="238" t="s">
        <v>1544</v>
      </c>
      <c r="AQ1463" s="238" t="s">
        <v>1545</v>
      </c>
      <c r="AR1463" s="238" t="s">
        <v>1546</v>
      </c>
      <c r="AS1463" s="238" t="s">
        <v>1547</v>
      </c>
      <c r="AT1463" s="238" t="s">
        <v>1548</v>
      </c>
      <c r="AU1463" s="235"/>
      <c r="AV1463" s="235"/>
      <c r="AW1463" s="235"/>
      <c r="AX1463" s="235"/>
      <c r="AY1463" s="235"/>
      <c r="AZ1463" s="235"/>
      <c r="BA1463" s="235"/>
      <c r="BB1463" s="235"/>
      <c r="BC1463" s="235"/>
      <c r="BD1463" s="235"/>
      <c r="BE1463" s="235"/>
      <c r="BF1463" s="235"/>
      <c r="BG1463" s="235"/>
      <c r="BH1463" s="235"/>
      <c r="BI1463" s="235"/>
      <c r="BJ1463" s="235"/>
      <c r="BK1463" s="235"/>
      <c r="BL1463" s="235"/>
      <c r="BM1463" s="235"/>
      <c r="BN1463" s="235"/>
      <c r="BO1463" s="235"/>
      <c r="BR1463" s="6"/>
      <c r="BV1463" s="6"/>
    </row>
    <row r="1464" spans="1:74" ht="15.6" x14ac:dyDescent="0.3">
      <c r="A1464" s="243" t="s">
        <v>180</v>
      </c>
      <c r="B1464" s="243" t="s">
        <v>571</v>
      </c>
      <c r="C1464" s="233">
        <v>99</v>
      </c>
      <c r="D1464" s="245">
        <v>96</v>
      </c>
      <c r="E1464" s="89">
        <v>5</v>
      </c>
      <c r="F1464" s="89">
        <v>27</v>
      </c>
      <c r="G1464" s="89">
        <v>8</v>
      </c>
      <c r="H1464" s="89">
        <v>56</v>
      </c>
      <c r="I1464" s="89">
        <v>0</v>
      </c>
      <c r="J1464" s="245">
        <f t="shared" si="254"/>
        <v>96</v>
      </c>
      <c r="K1464" s="246"/>
      <c r="L1464" s="246"/>
      <c r="M1464" s="235"/>
      <c r="N1464" s="235"/>
      <c r="O1464" s="235"/>
      <c r="P1464" s="235"/>
      <c r="Q1464" s="235"/>
      <c r="R1464" s="235"/>
      <c r="S1464" s="238"/>
      <c r="T1464" s="238">
        <f t="shared" ref="T1464:Y1464" si="256">SUM(T1460:T1463)</f>
        <v>16</v>
      </c>
      <c r="U1464" s="238">
        <f t="shared" si="256"/>
        <v>55</v>
      </c>
      <c r="V1464" s="238">
        <f t="shared" si="256"/>
        <v>13</v>
      </c>
      <c r="W1464" s="238">
        <f t="shared" si="256"/>
        <v>108</v>
      </c>
      <c r="X1464" s="238">
        <f t="shared" si="256"/>
        <v>0</v>
      </c>
      <c r="Y1464" s="238">
        <f t="shared" si="256"/>
        <v>192</v>
      </c>
      <c r="Z1464" s="247"/>
      <c r="AA1464" s="235"/>
      <c r="AB1464" s="235"/>
      <c r="AC1464" s="235"/>
      <c r="AD1464" s="235"/>
      <c r="AE1464" s="235"/>
      <c r="AF1464" s="235"/>
      <c r="AG1464" s="235"/>
      <c r="AH1464" s="235"/>
      <c r="AI1464" s="235"/>
      <c r="AJ1464" s="235"/>
      <c r="AK1464" s="235"/>
      <c r="AL1464" s="238" t="s">
        <v>1599</v>
      </c>
      <c r="AM1464" s="61">
        <v>3</v>
      </c>
      <c r="AN1464" s="61">
        <v>0</v>
      </c>
      <c r="AO1464" s="61">
        <v>1</v>
      </c>
      <c r="AP1464" s="61">
        <v>1</v>
      </c>
      <c r="AQ1464" s="61">
        <v>1</v>
      </c>
      <c r="AR1464" s="61">
        <v>0</v>
      </c>
      <c r="AS1464" s="61">
        <v>0</v>
      </c>
      <c r="AT1464" s="61">
        <v>0</v>
      </c>
      <c r="AU1464" s="235"/>
      <c r="AV1464" s="235"/>
      <c r="AW1464" s="235"/>
      <c r="AX1464" s="235"/>
      <c r="AY1464" s="235"/>
      <c r="AZ1464" s="235"/>
      <c r="BA1464" s="235"/>
      <c r="BB1464" s="235"/>
      <c r="BC1464" s="235"/>
      <c r="BD1464" s="235"/>
      <c r="BE1464" s="235"/>
      <c r="BF1464" s="235"/>
      <c r="BG1464" s="235"/>
      <c r="BH1464" s="235"/>
      <c r="BI1464" s="235"/>
      <c r="BJ1464" s="235"/>
      <c r="BK1464" s="235"/>
      <c r="BL1464" s="235"/>
      <c r="BM1464" s="235"/>
      <c r="BN1464" s="235"/>
      <c r="BO1464" s="235"/>
      <c r="BR1464" s="6"/>
      <c r="BV1464" s="6"/>
    </row>
    <row r="1465" spans="1:74" ht="15.6" x14ac:dyDescent="0.3">
      <c r="A1465" s="243" t="s">
        <v>180</v>
      </c>
      <c r="B1465" s="243" t="s">
        <v>688</v>
      </c>
      <c r="C1465" s="233">
        <v>173</v>
      </c>
      <c r="D1465" s="245">
        <v>129</v>
      </c>
      <c r="E1465" s="89">
        <v>12</v>
      </c>
      <c r="F1465" s="89">
        <v>44</v>
      </c>
      <c r="G1465" s="89">
        <v>30</v>
      </c>
      <c r="H1465" s="89">
        <v>43</v>
      </c>
      <c r="I1465" s="89"/>
      <c r="J1465" s="245">
        <f t="shared" si="254"/>
        <v>129</v>
      </c>
      <c r="K1465" s="246"/>
      <c r="L1465" s="246"/>
      <c r="M1465" s="235"/>
      <c r="N1465" s="235"/>
      <c r="O1465" s="235"/>
      <c r="P1465" s="235"/>
      <c r="Q1465" s="235"/>
      <c r="R1465" s="235"/>
      <c r="S1465" s="239" t="s">
        <v>1507</v>
      </c>
      <c r="T1465" s="239" t="s">
        <v>80</v>
      </c>
      <c r="U1465" s="239" t="s">
        <v>51</v>
      </c>
      <c r="V1465" s="239" t="s">
        <v>97</v>
      </c>
      <c r="W1465" s="239" t="s">
        <v>63</v>
      </c>
      <c r="X1465" s="239" t="s">
        <v>59</v>
      </c>
      <c r="Y1465" s="239" t="s">
        <v>1508</v>
      </c>
      <c r="Z1465" s="250"/>
      <c r="AA1465" s="235"/>
      <c r="AB1465" s="235"/>
      <c r="AC1465" s="235"/>
      <c r="AD1465" s="235"/>
      <c r="AE1465" s="235"/>
      <c r="AF1465" s="235"/>
      <c r="AG1465" s="235"/>
      <c r="AH1465" s="235"/>
      <c r="AI1465" s="235"/>
      <c r="AJ1465" s="235"/>
      <c r="AK1465" s="235"/>
      <c r="AL1465" s="238" t="s">
        <v>1600</v>
      </c>
      <c r="AM1465" s="61">
        <v>3</v>
      </c>
      <c r="AN1465" s="61">
        <v>3</v>
      </c>
      <c r="AO1465" s="61">
        <v>1</v>
      </c>
      <c r="AP1465" s="61">
        <v>1</v>
      </c>
      <c r="AQ1465" s="61">
        <v>1</v>
      </c>
      <c r="AR1465" s="61">
        <v>0</v>
      </c>
      <c r="AS1465" s="61">
        <v>0</v>
      </c>
      <c r="AT1465" s="61">
        <v>0</v>
      </c>
      <c r="AU1465" s="235"/>
      <c r="AV1465" s="235"/>
      <c r="AW1465" s="235"/>
      <c r="AX1465" s="235"/>
      <c r="AY1465" s="235"/>
      <c r="AZ1465" s="235"/>
      <c r="BA1465" s="235"/>
      <c r="BB1465" s="235"/>
      <c r="BC1465" s="235"/>
      <c r="BD1465" s="235"/>
      <c r="BE1465" s="235"/>
      <c r="BF1465" s="235"/>
      <c r="BG1465" s="235"/>
      <c r="BH1465" s="235"/>
      <c r="BI1465" s="235"/>
      <c r="BJ1465" s="235"/>
      <c r="BK1465" s="235"/>
      <c r="BL1465" s="235"/>
      <c r="BM1465" s="235"/>
      <c r="BN1465" s="235"/>
      <c r="BO1465" s="235"/>
      <c r="BR1465" s="6"/>
      <c r="BV1465" s="6"/>
    </row>
    <row r="1466" spans="1:74" ht="15.6" x14ac:dyDescent="0.3">
      <c r="A1466" s="243" t="s">
        <v>180</v>
      </c>
      <c r="B1466" s="243" t="s">
        <v>690</v>
      </c>
      <c r="C1466" s="233">
        <v>7</v>
      </c>
      <c r="D1466" s="245">
        <v>6</v>
      </c>
      <c r="E1466" s="89">
        <v>0</v>
      </c>
      <c r="F1466" s="89">
        <v>3</v>
      </c>
      <c r="G1466" s="89">
        <v>3</v>
      </c>
      <c r="H1466" s="89">
        <v>0</v>
      </c>
      <c r="I1466" s="89">
        <v>0</v>
      </c>
      <c r="J1466" s="245">
        <f t="shared" si="254"/>
        <v>6</v>
      </c>
      <c r="K1466" s="246"/>
      <c r="L1466" s="246"/>
      <c r="M1466" s="235"/>
      <c r="N1466" s="235"/>
      <c r="O1466" s="235"/>
      <c r="P1466" s="235"/>
      <c r="Q1466" s="235"/>
      <c r="R1466" s="235"/>
      <c r="S1466" s="239" t="s">
        <v>1477</v>
      </c>
      <c r="T1466" s="249">
        <f t="shared" ref="T1466:X1469" si="257" xml:space="preserve"> T1454-T1460</f>
        <v>5</v>
      </c>
      <c r="U1466" s="249">
        <f t="shared" si="257"/>
        <v>2</v>
      </c>
      <c r="V1466" s="249">
        <f t="shared" si="257"/>
        <v>0</v>
      </c>
      <c r="W1466" s="249">
        <f t="shared" si="257"/>
        <v>1</v>
      </c>
      <c r="X1466" s="249">
        <f t="shared" si="257"/>
        <v>0</v>
      </c>
      <c r="Y1466" s="249">
        <f>SUM(T1466:W1466)</f>
        <v>8</v>
      </c>
      <c r="Z1466" s="247">
        <f>SUM(T1466:X1466)</f>
        <v>8</v>
      </c>
      <c r="AA1466" s="235"/>
      <c r="AB1466" s="235"/>
      <c r="AC1466" s="235"/>
      <c r="AD1466" s="235"/>
      <c r="AE1466" s="235"/>
      <c r="AF1466" s="235"/>
      <c r="AG1466" s="235"/>
      <c r="AH1466" s="235"/>
      <c r="AI1466" s="235"/>
      <c r="AJ1466" s="235"/>
      <c r="AK1466" s="235"/>
      <c r="AL1466" s="238" t="s">
        <v>1601</v>
      </c>
      <c r="AM1466" s="61">
        <v>10</v>
      </c>
      <c r="AN1466" s="61">
        <v>3</v>
      </c>
      <c r="AO1466" s="61">
        <v>5</v>
      </c>
      <c r="AP1466" s="61">
        <v>3</v>
      </c>
      <c r="AQ1466" s="61">
        <v>2</v>
      </c>
      <c r="AR1466" s="61">
        <v>0</v>
      </c>
      <c r="AS1466" s="61">
        <v>0</v>
      </c>
      <c r="AT1466" s="61">
        <v>0</v>
      </c>
      <c r="AU1466" s="235"/>
      <c r="AV1466" s="235"/>
      <c r="AW1466" s="235"/>
      <c r="AX1466" s="235"/>
      <c r="AY1466" s="235"/>
      <c r="AZ1466" s="235"/>
      <c r="BA1466" s="235"/>
      <c r="BB1466" s="235"/>
      <c r="BC1466" s="235"/>
      <c r="BD1466" s="235"/>
      <c r="BE1466" s="235"/>
      <c r="BF1466" s="235"/>
      <c r="BG1466" s="235"/>
      <c r="BH1466" s="235"/>
      <c r="BI1466" s="235"/>
      <c r="BJ1466" s="235"/>
      <c r="BK1466" s="235"/>
      <c r="BL1466" s="235"/>
      <c r="BM1466" s="235"/>
      <c r="BN1466" s="235"/>
      <c r="BO1466" s="235"/>
      <c r="BR1466" s="6"/>
      <c r="BV1466" s="6"/>
    </row>
    <row r="1467" spans="1:74" ht="15.6" x14ac:dyDescent="0.3">
      <c r="A1467" s="243" t="s">
        <v>180</v>
      </c>
      <c r="B1467" s="243" t="s">
        <v>248</v>
      </c>
      <c r="C1467" s="233">
        <v>1</v>
      </c>
      <c r="D1467" s="245">
        <v>1</v>
      </c>
      <c r="E1467" s="89">
        <v>0</v>
      </c>
      <c r="F1467" s="89">
        <v>0</v>
      </c>
      <c r="G1467" s="89">
        <v>0</v>
      </c>
      <c r="H1467" s="89">
        <v>1</v>
      </c>
      <c r="I1467" s="89">
        <v>0</v>
      </c>
      <c r="J1467" s="245">
        <f t="shared" si="254"/>
        <v>1</v>
      </c>
      <c r="K1467" s="246"/>
      <c r="L1467" s="246"/>
      <c r="M1467" s="235"/>
      <c r="N1467" s="235"/>
      <c r="O1467" s="235"/>
      <c r="P1467" s="235"/>
      <c r="Q1467" s="235"/>
      <c r="R1467" s="235"/>
      <c r="S1467" s="239" t="s">
        <v>1478</v>
      </c>
      <c r="T1467" s="249">
        <f t="shared" si="257"/>
        <v>1</v>
      </c>
      <c r="U1467" s="249">
        <f t="shared" si="257"/>
        <v>21</v>
      </c>
      <c r="V1467" s="249">
        <f t="shared" si="257"/>
        <v>6</v>
      </c>
      <c r="W1467" s="249">
        <f t="shared" si="257"/>
        <v>54</v>
      </c>
      <c r="X1467" s="249">
        <f t="shared" si="257"/>
        <v>166</v>
      </c>
      <c r="Y1467" s="249">
        <f>SUM(T1467:W1467)</f>
        <v>82</v>
      </c>
      <c r="Z1467" s="247">
        <f>SUM(T1467:X1467)</f>
        <v>248</v>
      </c>
      <c r="AA1467" s="235"/>
      <c r="AB1467" s="235"/>
      <c r="AC1467" s="235"/>
      <c r="AD1467" s="235"/>
      <c r="AE1467" s="235"/>
      <c r="AF1467" s="235"/>
      <c r="AG1467" s="235"/>
      <c r="AH1467" s="235"/>
      <c r="AI1467" s="235"/>
      <c r="AJ1467" s="235"/>
      <c r="AK1467" s="235"/>
      <c r="AL1467" s="238" t="s">
        <v>1603</v>
      </c>
      <c r="AM1467" s="61">
        <v>51</v>
      </c>
      <c r="AN1467" s="61">
        <v>46</v>
      </c>
      <c r="AO1467" s="61">
        <v>37</v>
      </c>
      <c r="AP1467" s="61">
        <v>28</v>
      </c>
      <c r="AQ1467" s="61">
        <v>23</v>
      </c>
      <c r="AR1467" s="61">
        <v>12</v>
      </c>
      <c r="AS1467" s="61">
        <v>18</v>
      </c>
      <c r="AT1467" s="61">
        <v>8</v>
      </c>
      <c r="AU1467" s="235"/>
      <c r="AV1467" s="235"/>
      <c r="AW1467" s="235"/>
      <c r="AX1467" s="235"/>
      <c r="AY1467" s="235"/>
      <c r="AZ1467" s="235"/>
      <c r="BA1467" s="235"/>
      <c r="BB1467" s="235"/>
      <c r="BC1467" s="235"/>
      <c r="BD1467" s="235"/>
      <c r="BE1467" s="235"/>
      <c r="BF1467" s="235"/>
      <c r="BG1467" s="235"/>
      <c r="BH1467" s="235"/>
      <c r="BI1467" s="235"/>
      <c r="BJ1467" s="235"/>
      <c r="BK1467" s="235"/>
      <c r="BL1467" s="235"/>
      <c r="BM1467" s="235"/>
      <c r="BN1467" s="235"/>
      <c r="BO1467" s="235"/>
      <c r="BR1467" s="6"/>
      <c r="BV1467" s="6"/>
    </row>
    <row r="1468" spans="1:74" ht="15.6" x14ac:dyDescent="0.3">
      <c r="A1468" s="243" t="s">
        <v>180</v>
      </c>
      <c r="B1468" s="243" t="s">
        <v>250</v>
      </c>
      <c r="C1468" s="233">
        <v>50</v>
      </c>
      <c r="D1468" s="245">
        <v>41</v>
      </c>
      <c r="E1468" s="89">
        <v>4</v>
      </c>
      <c r="F1468" s="89">
        <v>27</v>
      </c>
      <c r="G1468" s="89">
        <v>7</v>
      </c>
      <c r="H1468" s="89">
        <v>3</v>
      </c>
      <c r="I1468" s="89">
        <v>0</v>
      </c>
      <c r="J1468" s="245">
        <f t="shared" si="254"/>
        <v>41</v>
      </c>
      <c r="K1468" s="246"/>
      <c r="L1468" s="246"/>
      <c r="M1468" s="235"/>
      <c r="N1468" s="235"/>
      <c r="O1468" s="235"/>
      <c r="P1468" s="235"/>
      <c r="Q1468" s="235"/>
      <c r="R1468" s="235"/>
      <c r="S1468" s="239" t="s">
        <v>1479</v>
      </c>
      <c r="T1468" s="249">
        <f t="shared" si="257"/>
        <v>4</v>
      </c>
      <c r="U1468" s="249">
        <f t="shared" si="257"/>
        <v>25</v>
      </c>
      <c r="V1468" s="249">
        <f t="shared" si="257"/>
        <v>17</v>
      </c>
      <c r="W1468" s="249">
        <f t="shared" si="257"/>
        <v>46</v>
      </c>
      <c r="X1468" s="249">
        <f t="shared" si="257"/>
        <v>345</v>
      </c>
      <c r="Y1468" s="249">
        <f>SUM(T1468:W1468)</f>
        <v>92</v>
      </c>
      <c r="Z1468" s="247">
        <f>SUM(T1468:X1468)</f>
        <v>437</v>
      </c>
      <c r="AA1468" s="235"/>
      <c r="AB1468" s="235"/>
      <c r="AC1468" s="235"/>
      <c r="AD1468" s="235"/>
      <c r="AE1468" s="235"/>
      <c r="AF1468" s="235"/>
      <c r="AG1468" s="235"/>
      <c r="AH1468" s="235"/>
      <c r="AI1468" s="235"/>
      <c r="AJ1468" s="235"/>
      <c r="AK1468" s="235"/>
      <c r="AL1468" s="238" t="s">
        <v>1620</v>
      </c>
      <c r="AM1468" s="61">
        <v>713</v>
      </c>
      <c r="AN1468" s="61">
        <v>352</v>
      </c>
      <c r="AO1468" s="61">
        <v>266</v>
      </c>
      <c r="AP1468" s="61">
        <v>249</v>
      </c>
      <c r="AQ1468" s="61">
        <v>156</v>
      </c>
      <c r="AR1468" s="61">
        <v>84</v>
      </c>
      <c r="AS1468" s="61">
        <v>62</v>
      </c>
      <c r="AT1468" s="61">
        <v>82</v>
      </c>
      <c r="AU1468" s="235"/>
      <c r="AV1468" s="235"/>
      <c r="AW1468" s="235"/>
      <c r="AX1468" s="235"/>
      <c r="AY1468" s="235"/>
      <c r="AZ1468" s="235"/>
      <c r="BA1468" s="235"/>
      <c r="BB1468" s="235"/>
      <c r="BC1468" s="235"/>
      <c r="BD1468" s="235"/>
      <c r="BE1468" s="235"/>
      <c r="BF1468" s="235"/>
      <c r="BG1468" s="235"/>
      <c r="BH1468" s="235"/>
      <c r="BI1468" s="235"/>
      <c r="BJ1468" s="235"/>
      <c r="BK1468" s="235"/>
      <c r="BL1468" s="235"/>
      <c r="BM1468" s="235"/>
      <c r="BN1468" s="235"/>
      <c r="BO1468" s="235"/>
      <c r="BR1468" s="6"/>
      <c r="BV1468" s="6"/>
    </row>
    <row r="1469" spans="1:74" ht="15.6" x14ac:dyDescent="0.3">
      <c r="A1469" s="239" t="s">
        <v>1504</v>
      </c>
      <c r="B1469" s="239"/>
      <c r="C1469" s="251">
        <f t="shared" ref="C1469:J1469" si="258" xml:space="preserve"> SUM(C1453:C1468)</f>
        <v>1126</v>
      </c>
      <c r="D1469" s="239">
        <f t="shared" si="258"/>
        <v>1062</v>
      </c>
      <c r="E1469" s="251">
        <f t="shared" si="258"/>
        <v>42</v>
      </c>
      <c r="F1469" s="251">
        <f t="shared" si="258"/>
        <v>177</v>
      </c>
      <c r="G1469" s="251">
        <f t="shared" si="258"/>
        <v>76</v>
      </c>
      <c r="H1469" s="251">
        <f t="shared" si="258"/>
        <v>256</v>
      </c>
      <c r="I1469" s="251">
        <f t="shared" si="258"/>
        <v>511</v>
      </c>
      <c r="J1469" s="239">
        <f t="shared" si="258"/>
        <v>1062</v>
      </c>
      <c r="K1469" s="238"/>
      <c r="L1469" s="238"/>
      <c r="M1469" s="235"/>
      <c r="N1469" s="235"/>
      <c r="O1469" s="235"/>
      <c r="P1469" s="235"/>
      <c r="Q1469" s="235"/>
      <c r="R1469" s="235"/>
      <c r="S1469" s="239" t="s">
        <v>1480</v>
      </c>
      <c r="T1469" s="249">
        <f t="shared" si="257"/>
        <v>16</v>
      </c>
      <c r="U1469" s="249">
        <f t="shared" si="257"/>
        <v>74</v>
      </c>
      <c r="V1469" s="249">
        <f t="shared" si="257"/>
        <v>40</v>
      </c>
      <c r="W1469" s="249">
        <f t="shared" si="257"/>
        <v>47</v>
      </c>
      <c r="X1469" s="249">
        <f t="shared" si="257"/>
        <v>0</v>
      </c>
      <c r="Y1469" s="249">
        <f>SUM(T1469:W1469)</f>
        <v>177</v>
      </c>
      <c r="Z1469" s="247">
        <f>SUM(T1469:X1469)</f>
        <v>177</v>
      </c>
      <c r="AA1469" s="235"/>
      <c r="AB1469" s="235"/>
      <c r="AC1469" s="235"/>
      <c r="AD1469" s="235"/>
      <c r="AE1469" s="235"/>
      <c r="AF1469" s="235"/>
      <c r="AG1469" s="235"/>
      <c r="AH1469" s="235"/>
      <c r="AI1469" s="235"/>
      <c r="AJ1469" s="235"/>
      <c r="AK1469" s="235"/>
      <c r="AL1469" s="238" t="s">
        <v>1583</v>
      </c>
      <c r="AM1469" s="61">
        <v>364</v>
      </c>
      <c r="AN1469" s="61">
        <v>349</v>
      </c>
      <c r="AO1469" s="61">
        <v>510</v>
      </c>
      <c r="AP1469" s="61">
        <v>535</v>
      </c>
      <c r="AQ1469" s="61">
        <v>579</v>
      </c>
      <c r="AR1469" s="61">
        <v>91</v>
      </c>
      <c r="AS1469" s="61">
        <v>181</v>
      </c>
      <c r="AT1469" s="61">
        <v>166</v>
      </c>
      <c r="AU1469" s="235"/>
      <c r="AV1469" s="235"/>
      <c r="AW1469" s="235"/>
      <c r="AX1469" s="235"/>
      <c r="AY1469" s="235"/>
      <c r="AZ1469" s="235"/>
      <c r="BA1469" s="235"/>
      <c r="BB1469" s="235"/>
      <c r="BC1469" s="235"/>
      <c r="BD1469" s="235"/>
      <c r="BE1469" s="235"/>
      <c r="BF1469" s="235"/>
      <c r="BG1469" s="235"/>
      <c r="BH1469" s="235"/>
      <c r="BI1469" s="235"/>
      <c r="BJ1469" s="235"/>
      <c r="BK1469" s="235"/>
      <c r="BL1469" s="235"/>
      <c r="BM1469" s="235"/>
      <c r="BN1469" s="235"/>
      <c r="BO1469" s="235"/>
      <c r="BR1469" s="6"/>
      <c r="BV1469" s="6"/>
    </row>
    <row r="1470" spans="1:74" ht="15.6" x14ac:dyDescent="0.3">
      <c r="A1470" s="235"/>
      <c r="B1470" s="235"/>
      <c r="C1470" s="235"/>
      <c r="D1470" s="235"/>
      <c r="E1470" s="235"/>
      <c r="F1470" s="235"/>
      <c r="G1470" s="235"/>
      <c r="H1470" s="235"/>
      <c r="I1470" s="235"/>
      <c r="J1470" s="235"/>
      <c r="K1470" s="235"/>
      <c r="L1470" s="235"/>
      <c r="M1470" s="235"/>
      <c r="N1470" s="235"/>
      <c r="O1470" s="235"/>
      <c r="P1470" s="235"/>
      <c r="Q1470" s="235"/>
      <c r="R1470" s="235"/>
      <c r="S1470" s="252"/>
      <c r="T1470" s="253">
        <f t="shared" ref="T1470:Z1470" si="259">SUM(T1466:T1469)</f>
        <v>26</v>
      </c>
      <c r="U1470" s="253">
        <f t="shared" si="259"/>
        <v>122</v>
      </c>
      <c r="V1470" s="253">
        <f t="shared" si="259"/>
        <v>63</v>
      </c>
      <c r="W1470" s="253">
        <f t="shared" si="259"/>
        <v>148</v>
      </c>
      <c r="X1470" s="253">
        <f t="shared" si="259"/>
        <v>511</v>
      </c>
      <c r="Y1470" s="253">
        <f t="shared" si="259"/>
        <v>359</v>
      </c>
      <c r="Z1470" s="253">
        <f t="shared" si="259"/>
        <v>870</v>
      </c>
      <c r="AA1470" s="235"/>
      <c r="AB1470" s="235"/>
      <c r="AC1470" s="235"/>
      <c r="AD1470" s="235"/>
      <c r="AE1470" s="235"/>
      <c r="AF1470" s="235"/>
      <c r="AG1470" s="235"/>
      <c r="AH1470" s="235"/>
      <c r="AI1470" s="235"/>
      <c r="AJ1470" s="235"/>
      <c r="AK1470" s="235"/>
      <c r="AL1470" s="238" t="s">
        <v>1621</v>
      </c>
      <c r="AM1470" s="61">
        <v>1</v>
      </c>
      <c r="AN1470" s="61">
        <v>28</v>
      </c>
      <c r="AO1470" s="61">
        <v>72</v>
      </c>
      <c r="AP1470" s="61">
        <v>273</v>
      </c>
      <c r="AQ1470" s="61">
        <v>355</v>
      </c>
      <c r="AR1470" s="61">
        <v>161</v>
      </c>
      <c r="AS1470" s="61">
        <v>145</v>
      </c>
      <c r="AT1470" s="61">
        <v>92</v>
      </c>
      <c r="AU1470" s="235"/>
      <c r="AV1470" s="235"/>
      <c r="AW1470" s="235"/>
      <c r="AX1470" s="235"/>
      <c r="AY1470" s="235"/>
      <c r="AZ1470" s="235"/>
      <c r="BA1470" s="235"/>
      <c r="BB1470" s="235"/>
      <c r="BC1470" s="235"/>
      <c r="BD1470" s="235"/>
      <c r="BE1470" s="235"/>
      <c r="BF1470" s="235"/>
      <c r="BG1470" s="235"/>
      <c r="BH1470" s="235"/>
      <c r="BI1470" s="235"/>
      <c r="BJ1470" s="235"/>
      <c r="BK1470" s="235"/>
      <c r="BL1470" s="235"/>
      <c r="BM1470" s="235"/>
      <c r="BN1470" s="235"/>
      <c r="BO1470" s="235"/>
      <c r="BR1470" s="6"/>
      <c r="BV1470" s="6"/>
    </row>
    <row r="1471" spans="1:74" ht="15.6" x14ac:dyDescent="0.3">
      <c r="A1471" s="235"/>
      <c r="B1471" s="235"/>
      <c r="C1471" s="235"/>
      <c r="D1471" s="235"/>
      <c r="E1471" s="235"/>
      <c r="F1471" s="235"/>
      <c r="G1471" s="235"/>
      <c r="H1471" s="235"/>
      <c r="I1471" s="235"/>
      <c r="J1471" s="235"/>
      <c r="K1471" s="235"/>
      <c r="L1471" s="235"/>
      <c r="M1471" s="235"/>
      <c r="N1471" s="235"/>
      <c r="O1471" s="235"/>
      <c r="P1471" s="235"/>
      <c r="Q1471" s="235"/>
      <c r="R1471" s="235"/>
      <c r="S1471" s="235"/>
      <c r="T1471" s="235"/>
      <c r="U1471" s="235"/>
      <c r="V1471" s="235"/>
      <c r="W1471" s="235"/>
      <c r="X1471" s="235"/>
      <c r="Y1471" s="235"/>
      <c r="Z1471" s="235"/>
      <c r="AA1471" s="235"/>
      <c r="AB1471" s="235"/>
      <c r="AC1471" s="235"/>
      <c r="AD1471" s="235"/>
      <c r="AE1471" s="235"/>
      <c r="AF1471" s="235"/>
      <c r="AG1471" s="235"/>
      <c r="AH1471" s="235"/>
      <c r="AI1471" s="235"/>
      <c r="AJ1471" s="235"/>
      <c r="AK1471" s="235"/>
      <c r="AL1471" s="238" t="s">
        <v>1586</v>
      </c>
      <c r="AM1471" s="61">
        <v>0</v>
      </c>
      <c r="AN1471" s="61">
        <v>0</v>
      </c>
      <c r="AO1471" s="61">
        <v>0</v>
      </c>
      <c r="AP1471" s="61">
        <v>0</v>
      </c>
      <c r="AQ1471" s="61">
        <v>0</v>
      </c>
      <c r="AR1471" s="61">
        <v>415</v>
      </c>
      <c r="AS1471" s="61">
        <v>435</v>
      </c>
      <c r="AT1471" s="61">
        <v>345</v>
      </c>
      <c r="AU1471" s="235"/>
      <c r="AV1471" s="235"/>
      <c r="AW1471" s="235"/>
      <c r="AX1471" s="235"/>
      <c r="AY1471" s="235"/>
      <c r="AZ1471" s="235"/>
      <c r="BA1471" s="235"/>
      <c r="BB1471" s="235"/>
      <c r="BC1471" s="235"/>
      <c r="BD1471" s="235"/>
      <c r="BE1471" s="235"/>
      <c r="BF1471" s="235"/>
      <c r="BG1471" s="235"/>
      <c r="BH1471" s="235"/>
      <c r="BI1471" s="235"/>
      <c r="BJ1471" s="235"/>
      <c r="BK1471" s="235"/>
      <c r="BL1471" s="235"/>
      <c r="BM1471" s="235"/>
      <c r="BN1471" s="235"/>
      <c r="BO1471" s="235"/>
      <c r="BR1471" s="6"/>
      <c r="BV1471" s="6"/>
    </row>
    <row r="1472" spans="1:74" ht="15.6" x14ac:dyDescent="0.3">
      <c r="A1472" s="235"/>
      <c r="B1472" s="235"/>
      <c r="C1472" s="235"/>
      <c r="D1472" s="235"/>
      <c r="E1472" s="235"/>
      <c r="F1472" s="235"/>
      <c r="G1472" s="235"/>
      <c r="H1472" s="235"/>
      <c r="I1472" s="235"/>
      <c r="J1472" s="235"/>
      <c r="K1472" s="235"/>
      <c r="L1472" s="235"/>
      <c r="M1472" s="235"/>
      <c r="N1472" s="235"/>
      <c r="O1472" s="235"/>
      <c r="P1472" s="235"/>
      <c r="Q1472" s="235"/>
      <c r="R1472" s="235"/>
      <c r="S1472" s="235"/>
      <c r="T1472" s="235"/>
      <c r="U1472" s="235"/>
      <c r="V1472" s="235"/>
      <c r="W1472" s="235"/>
      <c r="X1472" s="235"/>
      <c r="Y1472" s="235"/>
      <c r="Z1472" s="235"/>
      <c r="AA1472" s="235"/>
      <c r="AB1472" s="235"/>
      <c r="AC1472" s="235"/>
      <c r="AD1472" s="235"/>
      <c r="AE1472" s="235"/>
      <c r="AF1472" s="235"/>
      <c r="AG1472" s="235"/>
      <c r="AH1472" s="235"/>
      <c r="AI1472" s="235"/>
      <c r="AJ1472" s="235"/>
      <c r="AK1472" s="235"/>
      <c r="AL1472" s="238" t="s">
        <v>1622</v>
      </c>
      <c r="AM1472" s="61">
        <v>0</v>
      </c>
      <c r="AN1472" s="61">
        <v>0</v>
      </c>
      <c r="AO1472" s="61">
        <v>0</v>
      </c>
      <c r="AP1472" s="61">
        <v>0</v>
      </c>
      <c r="AQ1472" s="61">
        <v>2</v>
      </c>
      <c r="AR1472" s="61">
        <v>15</v>
      </c>
      <c r="AS1472" s="61">
        <v>39</v>
      </c>
      <c r="AT1472" s="61">
        <v>174</v>
      </c>
      <c r="AU1472" s="235"/>
      <c r="AV1472" s="235"/>
      <c r="AW1472" s="235"/>
      <c r="AX1472" s="235"/>
      <c r="AY1472" s="235"/>
      <c r="AZ1472" s="235"/>
      <c r="BA1472" s="235"/>
      <c r="BB1472" s="235"/>
      <c r="BC1472" s="235"/>
      <c r="BD1472" s="235"/>
      <c r="BE1472" s="235"/>
      <c r="BF1472" s="235"/>
      <c r="BG1472" s="235"/>
      <c r="BH1472" s="235"/>
      <c r="BI1472" s="235"/>
      <c r="BJ1472" s="235"/>
      <c r="BK1472" s="235"/>
      <c r="BL1472" s="235"/>
      <c r="BM1472" s="235"/>
      <c r="BN1472" s="235"/>
      <c r="BO1472" s="235"/>
      <c r="BR1472" s="6"/>
      <c r="BV1472" s="6"/>
    </row>
    <row r="1473" spans="1:74" ht="15.6" x14ac:dyDescent="0.3">
      <c r="A1473" s="235"/>
      <c r="B1473" s="235"/>
      <c r="C1473" s="235"/>
      <c r="D1473" s="235"/>
      <c r="E1473" s="235"/>
      <c r="F1473" s="235"/>
      <c r="G1473" s="235"/>
      <c r="H1473" s="235"/>
      <c r="I1473" s="235"/>
      <c r="J1473" s="235"/>
      <c r="K1473" s="235"/>
      <c r="L1473" s="235"/>
      <c r="M1473" s="235"/>
      <c r="N1473" s="235"/>
      <c r="O1473" s="235"/>
      <c r="P1473" s="235"/>
      <c r="Q1473" s="235"/>
      <c r="R1473" s="235"/>
      <c r="S1473" s="235"/>
      <c r="T1473" s="235"/>
      <c r="U1473" s="235"/>
      <c r="V1473" s="235"/>
      <c r="W1473" s="235"/>
      <c r="X1473" s="235"/>
      <c r="Y1473" s="235"/>
      <c r="Z1473" s="235"/>
      <c r="AA1473" s="235"/>
      <c r="AB1473" s="235"/>
      <c r="AC1473" s="235"/>
      <c r="AD1473" s="235"/>
      <c r="AE1473" s="235"/>
      <c r="AF1473" s="235"/>
      <c r="AG1473" s="235"/>
      <c r="AH1473" s="235"/>
      <c r="AI1473" s="235"/>
      <c r="AJ1473" s="235"/>
      <c r="AK1473" s="235"/>
      <c r="AL1473" s="235"/>
      <c r="AM1473" s="235"/>
      <c r="AN1473" s="235"/>
      <c r="AO1473" s="235"/>
      <c r="AP1473" s="235"/>
      <c r="AQ1473" s="235"/>
      <c r="AR1473" s="235"/>
      <c r="AS1473" s="235"/>
      <c r="AT1473" s="235"/>
      <c r="AU1473" s="235"/>
      <c r="AV1473" s="235"/>
      <c r="AW1473" s="235"/>
      <c r="AX1473" s="235"/>
      <c r="AY1473" s="235"/>
      <c r="AZ1473" s="235"/>
      <c r="BA1473" s="235"/>
      <c r="BB1473" s="235"/>
      <c r="BC1473" s="235"/>
      <c r="BD1473" s="235"/>
      <c r="BE1473" s="235"/>
      <c r="BF1473" s="235"/>
      <c r="BG1473" s="235"/>
      <c r="BH1473" s="235"/>
      <c r="BI1473" s="235"/>
      <c r="BJ1473" s="235"/>
      <c r="BK1473" s="235"/>
      <c r="BL1473" s="235"/>
      <c r="BM1473" s="235"/>
      <c r="BN1473" s="235"/>
      <c r="BO1473" s="235"/>
      <c r="BR1473" s="6"/>
      <c r="BV1473" s="6"/>
    </row>
    <row r="1477" spans="1:74" ht="44.25" customHeight="1" x14ac:dyDescent="0.25">
      <c r="A1477" s="204" t="s">
        <v>1547</v>
      </c>
      <c r="B1477" s="204" t="s">
        <v>1492</v>
      </c>
      <c r="C1477" s="204" t="s">
        <v>1468</v>
      </c>
      <c r="D1477" s="204" t="s">
        <v>1493</v>
      </c>
      <c r="E1477" s="204" t="s">
        <v>1494</v>
      </c>
      <c r="F1477" s="204" t="s">
        <v>1495</v>
      </c>
      <c r="G1477" s="204" t="s">
        <v>1496</v>
      </c>
      <c r="H1477" s="204" t="s">
        <v>1497</v>
      </c>
      <c r="I1477" s="204" t="s">
        <v>1498</v>
      </c>
      <c r="J1477" s="14" t="s">
        <v>1504</v>
      </c>
      <c r="L1477" s="13" t="s">
        <v>1688</v>
      </c>
      <c r="S1477" s="6" t="s">
        <v>1547</v>
      </c>
      <c r="AL1477" s="13" t="s">
        <v>1530</v>
      </c>
      <c r="AM1477" s="62" t="s">
        <v>1547</v>
      </c>
      <c r="AN1477" s="62"/>
      <c r="AO1477" s="62"/>
      <c r="AP1477" s="62"/>
      <c r="BR1477" s="6"/>
      <c r="BV1477" s="6"/>
    </row>
    <row r="1478" spans="1:74" x14ac:dyDescent="0.25">
      <c r="A1478" s="9" t="s">
        <v>1645</v>
      </c>
      <c r="B1478" s="9" t="s">
        <v>250</v>
      </c>
      <c r="C1478" s="138">
        <v>18</v>
      </c>
      <c r="D1478" s="17">
        <v>18</v>
      </c>
      <c r="E1478" s="138">
        <v>4</v>
      </c>
      <c r="F1478" s="138">
        <v>10</v>
      </c>
      <c r="G1478" s="138">
        <v>0</v>
      </c>
      <c r="H1478" s="138">
        <v>4</v>
      </c>
      <c r="I1478" s="138">
        <v>0</v>
      </c>
      <c r="J1478" s="17">
        <f t="shared" ref="J1478:J1493" si="260">SUM(E1478:I1478)</f>
        <v>18</v>
      </c>
      <c r="L1478" s="255">
        <v>18</v>
      </c>
      <c r="S1478" s="9" t="s">
        <v>1503</v>
      </c>
      <c r="T1478" s="9" t="s">
        <v>80</v>
      </c>
      <c r="U1478" s="9" t="s">
        <v>51</v>
      </c>
      <c r="V1478" s="9" t="s">
        <v>97</v>
      </c>
      <c r="W1478" s="9" t="s">
        <v>63</v>
      </c>
      <c r="X1478" s="9" t="s">
        <v>59</v>
      </c>
      <c r="Y1478" s="9" t="s">
        <v>55</v>
      </c>
      <c r="AL1478" s="6" t="s">
        <v>1616</v>
      </c>
      <c r="AM1478" s="62"/>
      <c r="AN1478" s="62"/>
      <c r="AO1478" s="62"/>
      <c r="AP1478" s="62"/>
      <c r="BR1478" s="6"/>
      <c r="BV1478" s="6"/>
    </row>
    <row r="1479" spans="1:74" x14ac:dyDescent="0.25">
      <c r="A1479" s="40" t="s">
        <v>174</v>
      </c>
      <c r="B1479" s="40" t="s">
        <v>571</v>
      </c>
      <c r="C1479" s="89">
        <v>17</v>
      </c>
      <c r="D1479" s="230">
        <v>17</v>
      </c>
      <c r="E1479" s="89">
        <v>4</v>
      </c>
      <c r="F1479" s="89">
        <v>10</v>
      </c>
      <c r="G1479" s="89">
        <v>0</v>
      </c>
      <c r="H1479" s="89">
        <v>3</v>
      </c>
      <c r="I1479" s="89">
        <v>0</v>
      </c>
      <c r="J1479" s="230">
        <f t="shared" si="260"/>
        <v>17</v>
      </c>
      <c r="K1479" s="122"/>
      <c r="L1479" s="256"/>
      <c r="S1479" s="9" t="s">
        <v>1477</v>
      </c>
      <c r="T1479" s="9">
        <v>4</v>
      </c>
      <c r="U1479" s="9">
        <v>10</v>
      </c>
      <c r="V1479" s="9">
        <v>0</v>
      </c>
      <c r="W1479" s="9">
        <v>4</v>
      </c>
      <c r="X1479" s="9">
        <v>0</v>
      </c>
      <c r="Y1479" s="9">
        <f>SUM(T1479:X1479)</f>
        <v>18</v>
      </c>
      <c r="Z1479" s="226">
        <v>18</v>
      </c>
      <c r="AL1479" s="6" t="s">
        <v>1533</v>
      </c>
      <c r="AM1479" s="62"/>
      <c r="AN1479" s="62"/>
      <c r="AO1479" s="62"/>
      <c r="AP1479" s="62"/>
      <c r="BR1479" s="6"/>
      <c r="BV1479" s="6"/>
    </row>
    <row r="1480" spans="1:74" x14ac:dyDescent="0.25">
      <c r="A1480" s="40" t="s">
        <v>174</v>
      </c>
      <c r="B1480" s="40" t="s">
        <v>688</v>
      </c>
      <c r="C1480" s="233">
        <v>125</v>
      </c>
      <c r="D1480" s="230">
        <v>125</v>
      </c>
      <c r="E1480" s="89">
        <v>0</v>
      </c>
      <c r="F1480" s="89">
        <v>0</v>
      </c>
      <c r="G1480" s="89">
        <v>0</v>
      </c>
      <c r="H1480" s="89">
        <v>2</v>
      </c>
      <c r="I1480" s="89">
        <v>123</v>
      </c>
      <c r="J1480" s="230">
        <f t="shared" si="260"/>
        <v>125</v>
      </c>
      <c r="K1480" s="122"/>
      <c r="L1480" s="256"/>
      <c r="S1480" s="9" t="s">
        <v>1478</v>
      </c>
      <c r="T1480" s="9">
        <v>6</v>
      </c>
      <c r="U1480" s="9">
        <v>27</v>
      </c>
      <c r="V1480" s="9">
        <v>10</v>
      </c>
      <c r="W1480" s="9">
        <v>36</v>
      </c>
      <c r="X1480" s="9">
        <v>181</v>
      </c>
      <c r="Y1480" s="9">
        <f>SUM(T1480:X1480)</f>
        <v>260</v>
      </c>
      <c r="Z1480" s="226">
        <v>260</v>
      </c>
      <c r="AM1480" s="62"/>
      <c r="AN1480" s="62"/>
      <c r="AO1480" s="62"/>
      <c r="AP1480" s="62"/>
      <c r="BR1480" s="6"/>
      <c r="BV1480" s="6"/>
    </row>
    <row r="1481" spans="1:74" x14ac:dyDescent="0.25">
      <c r="A1481" s="40" t="s">
        <v>174</v>
      </c>
      <c r="B1481" s="40" t="s">
        <v>690</v>
      </c>
      <c r="C1481" s="233">
        <v>1</v>
      </c>
      <c r="D1481" s="230">
        <v>1</v>
      </c>
      <c r="E1481" s="89">
        <v>0</v>
      </c>
      <c r="F1481" s="89">
        <v>1</v>
      </c>
      <c r="G1481" s="89">
        <v>0</v>
      </c>
      <c r="H1481" s="89">
        <v>0</v>
      </c>
      <c r="I1481" s="89">
        <v>0</v>
      </c>
      <c r="J1481" s="230">
        <f t="shared" si="260"/>
        <v>1</v>
      </c>
      <c r="K1481" s="122"/>
      <c r="L1481" s="256"/>
      <c r="S1481" s="9" t="s">
        <v>1479</v>
      </c>
      <c r="T1481" s="9">
        <v>12</v>
      </c>
      <c r="U1481" s="9">
        <v>75</v>
      </c>
      <c r="V1481" s="9">
        <v>36</v>
      </c>
      <c r="W1481" s="9">
        <v>97</v>
      </c>
      <c r="X1481" s="9">
        <v>435</v>
      </c>
      <c r="Y1481" s="9">
        <f>SUM(T1481:X1481)</f>
        <v>655</v>
      </c>
      <c r="Z1481" s="226">
        <v>655</v>
      </c>
      <c r="AL1481" s="6" t="s">
        <v>5</v>
      </c>
      <c r="AM1481" s="6" t="s">
        <v>1541</v>
      </c>
      <c r="AN1481" s="6" t="s">
        <v>1542</v>
      </c>
      <c r="AO1481" s="6" t="s">
        <v>1543</v>
      </c>
      <c r="AP1481" s="6" t="s">
        <v>1544</v>
      </c>
      <c r="AQ1481" s="6" t="s">
        <v>1545</v>
      </c>
      <c r="AR1481" s="6" t="s">
        <v>1546</v>
      </c>
      <c r="AS1481" s="6" t="s">
        <v>1547</v>
      </c>
      <c r="BR1481" s="6"/>
      <c r="BV1481" s="6"/>
    </row>
    <row r="1482" spans="1:74" x14ac:dyDescent="0.25">
      <c r="A1482" s="40" t="s">
        <v>174</v>
      </c>
      <c r="B1482" s="40" t="s">
        <v>248</v>
      </c>
      <c r="C1482" s="233">
        <v>1</v>
      </c>
      <c r="D1482" s="230">
        <v>1</v>
      </c>
      <c r="E1482" s="89">
        <v>0</v>
      </c>
      <c r="F1482" s="89">
        <v>1</v>
      </c>
      <c r="G1482" s="89">
        <v>0</v>
      </c>
      <c r="H1482" s="89">
        <v>0</v>
      </c>
      <c r="I1482" s="89">
        <v>0</v>
      </c>
      <c r="J1482" s="230">
        <f t="shared" si="260"/>
        <v>1</v>
      </c>
      <c r="K1482" s="122"/>
      <c r="L1482" s="256"/>
      <c r="S1482" s="9" t="s">
        <v>1480</v>
      </c>
      <c r="T1482" s="9">
        <v>4</v>
      </c>
      <c r="U1482" s="9">
        <v>45</v>
      </c>
      <c r="V1482" s="9">
        <v>7</v>
      </c>
      <c r="W1482" s="9">
        <v>10</v>
      </c>
      <c r="X1482" s="9">
        <v>0</v>
      </c>
      <c r="Y1482" s="9">
        <f>SUM(T1482:X1482)</f>
        <v>66</v>
      </c>
      <c r="Z1482" s="226">
        <v>66</v>
      </c>
      <c r="AL1482" s="6" t="s">
        <v>1579</v>
      </c>
      <c r="AM1482" s="62">
        <v>0</v>
      </c>
      <c r="AN1482" s="62">
        <v>0</v>
      </c>
      <c r="AO1482" s="62">
        <v>0</v>
      </c>
      <c r="AP1482" s="62">
        <v>0</v>
      </c>
      <c r="AQ1482" s="62">
        <v>0</v>
      </c>
      <c r="AR1482" s="62">
        <v>0</v>
      </c>
      <c r="AS1482" s="62">
        <v>0</v>
      </c>
      <c r="BR1482" s="6"/>
      <c r="BV1482" s="6"/>
    </row>
    <row r="1483" spans="1:74" x14ac:dyDescent="0.25">
      <c r="A1483" s="40" t="s">
        <v>174</v>
      </c>
      <c r="B1483" s="40" t="s">
        <v>250</v>
      </c>
      <c r="C1483" s="233">
        <v>118</v>
      </c>
      <c r="D1483" s="230">
        <v>116</v>
      </c>
      <c r="E1483" s="89">
        <v>2</v>
      </c>
      <c r="F1483" s="89">
        <v>15</v>
      </c>
      <c r="G1483" s="89">
        <v>10</v>
      </c>
      <c r="H1483" s="89">
        <v>31</v>
      </c>
      <c r="I1483" s="89">
        <v>58</v>
      </c>
      <c r="J1483" s="230">
        <f t="shared" si="260"/>
        <v>116</v>
      </c>
      <c r="K1483" s="122"/>
      <c r="L1483" s="256">
        <v>260</v>
      </c>
      <c r="T1483" s="6">
        <f t="shared" ref="T1483:Y1483" si="261">SUM(T1479:T1482)</f>
        <v>26</v>
      </c>
      <c r="U1483" s="6">
        <f t="shared" si="261"/>
        <v>157</v>
      </c>
      <c r="V1483" s="6">
        <f t="shared" si="261"/>
        <v>53</v>
      </c>
      <c r="W1483" s="6">
        <f t="shared" si="261"/>
        <v>147</v>
      </c>
      <c r="X1483" s="6">
        <f t="shared" si="261"/>
        <v>616</v>
      </c>
      <c r="Y1483" s="6">
        <f t="shared" si="261"/>
        <v>999</v>
      </c>
      <c r="Z1483" s="226">
        <v>998</v>
      </c>
      <c r="AL1483" s="6" t="s">
        <v>1580</v>
      </c>
      <c r="AM1483" s="62">
        <v>0</v>
      </c>
      <c r="AN1483" s="62">
        <v>0</v>
      </c>
      <c r="AO1483" s="62">
        <v>0</v>
      </c>
      <c r="AP1483" s="62">
        <v>0</v>
      </c>
      <c r="AQ1483" s="62">
        <v>0</v>
      </c>
      <c r="AR1483" s="62">
        <v>0</v>
      </c>
      <c r="AS1483" s="62">
        <v>0</v>
      </c>
      <c r="BR1483" s="6"/>
      <c r="BV1483" s="6"/>
    </row>
    <row r="1484" spans="1:74" x14ac:dyDescent="0.25">
      <c r="A1484" s="9" t="s">
        <v>177</v>
      </c>
      <c r="B1484" s="9" t="s">
        <v>571</v>
      </c>
      <c r="C1484" s="248">
        <v>75</v>
      </c>
      <c r="D1484" s="17">
        <v>75</v>
      </c>
      <c r="E1484" s="138">
        <v>6</v>
      </c>
      <c r="F1484" s="138">
        <v>25</v>
      </c>
      <c r="G1484" s="138">
        <v>9</v>
      </c>
      <c r="H1484" s="138">
        <v>35</v>
      </c>
      <c r="I1484" s="138">
        <v>0</v>
      </c>
      <c r="J1484" s="17">
        <f t="shared" si="260"/>
        <v>75</v>
      </c>
      <c r="L1484" s="257"/>
      <c r="S1484" s="9" t="s">
        <v>1505</v>
      </c>
      <c r="T1484" s="9" t="s">
        <v>80</v>
      </c>
      <c r="U1484" s="9" t="s">
        <v>51</v>
      </c>
      <c r="V1484" s="9" t="s">
        <v>97</v>
      </c>
      <c r="W1484" s="9" t="s">
        <v>63</v>
      </c>
      <c r="X1484" s="9" t="s">
        <v>59</v>
      </c>
      <c r="Y1484" s="9" t="s">
        <v>55</v>
      </c>
      <c r="AA1484" s="73"/>
      <c r="AB1484" s="73"/>
      <c r="AL1484" s="6" t="s">
        <v>1581</v>
      </c>
      <c r="AM1484" s="62">
        <v>0</v>
      </c>
      <c r="AN1484" s="62">
        <v>0</v>
      </c>
      <c r="AO1484" s="62">
        <v>0</v>
      </c>
      <c r="AP1484" s="62">
        <v>0</v>
      </c>
      <c r="AQ1484" s="62">
        <v>0</v>
      </c>
      <c r="AR1484" s="62">
        <v>0</v>
      </c>
      <c r="AS1484" s="62">
        <v>0</v>
      </c>
      <c r="BR1484" s="6"/>
      <c r="BV1484" s="6"/>
    </row>
    <row r="1485" spans="1:74" x14ac:dyDescent="0.25">
      <c r="A1485" s="9" t="s">
        <v>177</v>
      </c>
      <c r="B1485" s="9" t="s">
        <v>688</v>
      </c>
      <c r="C1485" s="248">
        <v>5</v>
      </c>
      <c r="D1485" s="17">
        <v>5</v>
      </c>
      <c r="E1485" s="138">
        <v>0</v>
      </c>
      <c r="F1485" s="138">
        <v>0</v>
      </c>
      <c r="G1485" s="138">
        <v>0</v>
      </c>
      <c r="H1485" s="138">
        <v>4</v>
      </c>
      <c r="I1485" s="138">
        <v>1</v>
      </c>
      <c r="J1485" s="17">
        <f t="shared" si="260"/>
        <v>5</v>
      </c>
      <c r="L1485" s="257"/>
      <c r="S1485" s="9" t="s">
        <v>1477</v>
      </c>
      <c r="T1485" s="9">
        <v>0</v>
      </c>
      <c r="U1485" s="9">
        <v>0</v>
      </c>
      <c r="V1485" s="9">
        <v>0</v>
      </c>
      <c r="W1485" s="9">
        <v>0</v>
      </c>
      <c r="X1485" s="9">
        <v>0</v>
      </c>
      <c r="Y1485" s="9">
        <f>SUM(T1485:X1485)</f>
        <v>0</v>
      </c>
      <c r="Z1485" s="226">
        <v>0</v>
      </c>
      <c r="AA1485" s="73"/>
      <c r="AB1485" s="73"/>
      <c r="AL1485" s="6" t="s">
        <v>1582</v>
      </c>
      <c r="AM1485" s="62">
        <v>0</v>
      </c>
      <c r="AN1485" s="62">
        <v>0</v>
      </c>
      <c r="AO1485" s="62">
        <v>0</v>
      </c>
      <c r="AP1485" s="62">
        <v>0</v>
      </c>
      <c r="AQ1485" s="62">
        <v>0</v>
      </c>
      <c r="AR1485" s="62">
        <v>0</v>
      </c>
      <c r="AS1485" s="62">
        <v>0</v>
      </c>
      <c r="BR1485" s="6"/>
      <c r="BV1485" s="6"/>
    </row>
    <row r="1486" spans="1:74" x14ac:dyDescent="0.25">
      <c r="A1486" s="9" t="s">
        <v>177</v>
      </c>
      <c r="B1486" s="9" t="s">
        <v>690</v>
      </c>
      <c r="C1486" s="248">
        <v>5</v>
      </c>
      <c r="D1486" s="17">
        <v>5</v>
      </c>
      <c r="E1486" s="138">
        <v>0</v>
      </c>
      <c r="F1486" s="138">
        <v>4</v>
      </c>
      <c r="G1486" s="138">
        <v>0</v>
      </c>
      <c r="H1486" s="138">
        <v>1</v>
      </c>
      <c r="I1486" s="138">
        <v>0</v>
      </c>
      <c r="J1486" s="17">
        <f t="shared" si="260"/>
        <v>5</v>
      </c>
      <c r="L1486" s="257"/>
      <c r="S1486" s="9" t="s">
        <v>1478</v>
      </c>
      <c r="T1486" s="10">
        <v>4</v>
      </c>
      <c r="U1486" s="10">
        <v>10</v>
      </c>
      <c r="V1486" s="10">
        <v>0</v>
      </c>
      <c r="W1486" s="10">
        <v>3</v>
      </c>
      <c r="X1486" s="10">
        <v>0</v>
      </c>
      <c r="Y1486" s="9">
        <f>SUM(T1486:X1486)</f>
        <v>17</v>
      </c>
      <c r="Z1486" s="226">
        <v>17</v>
      </c>
      <c r="AA1486" s="73"/>
      <c r="AB1486" s="73"/>
      <c r="AL1486" s="6" t="s">
        <v>1686</v>
      </c>
      <c r="AM1486" s="62">
        <v>0</v>
      </c>
      <c r="AN1486" s="62">
        <v>0</v>
      </c>
      <c r="AO1486" s="62">
        <v>0</v>
      </c>
      <c r="AP1486" s="62">
        <v>0</v>
      </c>
      <c r="AQ1486" s="62">
        <v>0</v>
      </c>
      <c r="AR1486" s="62">
        <v>415</v>
      </c>
      <c r="AS1486" s="62">
        <v>435</v>
      </c>
      <c r="BR1486" s="6"/>
      <c r="BV1486" s="6"/>
    </row>
    <row r="1487" spans="1:74" x14ac:dyDescent="0.25">
      <c r="A1487" s="9" t="s">
        <v>177</v>
      </c>
      <c r="B1487" s="9" t="s">
        <v>248</v>
      </c>
      <c r="C1487" s="248">
        <v>3</v>
      </c>
      <c r="D1487" s="17">
        <v>3</v>
      </c>
      <c r="E1487" s="138">
        <v>0</v>
      </c>
      <c r="F1487" s="138">
        <v>2</v>
      </c>
      <c r="G1487" s="138">
        <v>0</v>
      </c>
      <c r="H1487" s="138">
        <v>1</v>
      </c>
      <c r="I1487" s="138">
        <v>0</v>
      </c>
      <c r="J1487" s="17">
        <f t="shared" si="260"/>
        <v>3</v>
      </c>
      <c r="L1487" s="257"/>
      <c r="S1487" s="9" t="s">
        <v>1479</v>
      </c>
      <c r="T1487" s="9">
        <v>6</v>
      </c>
      <c r="U1487" s="9">
        <v>25</v>
      </c>
      <c r="V1487" s="9">
        <v>9</v>
      </c>
      <c r="W1487" s="9">
        <v>35</v>
      </c>
      <c r="X1487" s="9">
        <v>0</v>
      </c>
      <c r="Y1487" s="9">
        <f>SUM(T1487:X1487)</f>
        <v>75</v>
      </c>
      <c r="Z1487" s="226">
        <v>75</v>
      </c>
      <c r="AA1487" s="73"/>
      <c r="AB1487" s="73"/>
      <c r="BR1487" s="6"/>
      <c r="BV1487" s="6"/>
    </row>
    <row r="1488" spans="1:74" x14ac:dyDescent="0.25">
      <c r="A1488" s="9" t="s">
        <v>177</v>
      </c>
      <c r="B1488" s="9" t="s">
        <v>250</v>
      </c>
      <c r="C1488" s="248">
        <v>613</v>
      </c>
      <c r="D1488" s="17">
        <v>567</v>
      </c>
      <c r="E1488" s="138">
        <v>6</v>
      </c>
      <c r="F1488" s="138">
        <v>44</v>
      </c>
      <c r="G1488" s="138">
        <v>27</v>
      </c>
      <c r="H1488" s="138">
        <v>56</v>
      </c>
      <c r="I1488" s="138">
        <v>434</v>
      </c>
      <c r="J1488" s="17">
        <f t="shared" si="260"/>
        <v>567</v>
      </c>
      <c r="L1488" s="255">
        <v>655</v>
      </c>
      <c r="S1488" s="9" t="s">
        <v>1480</v>
      </c>
      <c r="T1488" s="10">
        <v>0</v>
      </c>
      <c r="U1488" s="10">
        <v>26</v>
      </c>
      <c r="V1488" s="10">
        <v>0</v>
      </c>
      <c r="W1488" s="10">
        <v>1</v>
      </c>
      <c r="X1488" s="10">
        <v>0</v>
      </c>
      <c r="Y1488" s="9">
        <f>SUM(T1488:X1488)</f>
        <v>27</v>
      </c>
      <c r="Z1488" s="226">
        <v>27</v>
      </c>
      <c r="AA1488" s="73"/>
      <c r="AB1488" s="73"/>
      <c r="AL1488" s="6" t="s">
        <v>5</v>
      </c>
      <c r="AM1488" s="6" t="s">
        <v>1585</v>
      </c>
      <c r="AN1488" s="6" t="s">
        <v>1542</v>
      </c>
      <c r="AO1488" s="6" t="s">
        <v>1543</v>
      </c>
      <c r="AP1488" s="6" t="s">
        <v>1544</v>
      </c>
      <c r="AQ1488" s="6" t="s">
        <v>1545</v>
      </c>
      <c r="AR1488" s="6" t="s">
        <v>1546</v>
      </c>
      <c r="AS1488" s="6" t="s">
        <v>1547</v>
      </c>
      <c r="BR1488" s="6"/>
      <c r="BV1488" s="6"/>
    </row>
    <row r="1489" spans="1:74" x14ac:dyDescent="0.25">
      <c r="A1489" s="40" t="s">
        <v>180</v>
      </c>
      <c r="B1489" s="40" t="s">
        <v>571</v>
      </c>
      <c r="C1489" s="233">
        <v>28</v>
      </c>
      <c r="D1489" s="230">
        <v>27</v>
      </c>
      <c r="E1489" s="89">
        <v>0</v>
      </c>
      <c r="F1489" s="89">
        <v>26</v>
      </c>
      <c r="G1489" s="89">
        <v>0</v>
      </c>
      <c r="H1489" s="89">
        <v>1</v>
      </c>
      <c r="I1489" s="89">
        <v>0</v>
      </c>
      <c r="J1489" s="230">
        <f t="shared" si="260"/>
        <v>27</v>
      </c>
      <c r="K1489" s="122"/>
      <c r="L1489" s="256"/>
      <c r="T1489" s="6">
        <f t="shared" ref="T1489:Y1489" si="262">SUM(T1485:T1488)</f>
        <v>10</v>
      </c>
      <c r="U1489" s="6">
        <f t="shared" si="262"/>
        <v>61</v>
      </c>
      <c r="V1489" s="6">
        <f t="shared" si="262"/>
        <v>9</v>
      </c>
      <c r="W1489" s="6">
        <f t="shared" si="262"/>
        <v>39</v>
      </c>
      <c r="X1489" s="6">
        <f t="shared" si="262"/>
        <v>0</v>
      </c>
      <c r="Y1489" s="6">
        <f t="shared" si="262"/>
        <v>119</v>
      </c>
      <c r="Z1489" s="226">
        <v>119</v>
      </c>
      <c r="AA1489" s="73"/>
      <c r="AB1489" s="73"/>
      <c r="AL1489" s="6" t="s">
        <v>1599</v>
      </c>
      <c r="AM1489" s="62">
        <v>3</v>
      </c>
      <c r="AN1489" s="62">
        <v>0</v>
      </c>
      <c r="AO1489" s="62">
        <v>1</v>
      </c>
      <c r="AP1489" s="62">
        <v>1</v>
      </c>
      <c r="AQ1489" s="62">
        <v>1</v>
      </c>
      <c r="AR1489" s="62">
        <v>0</v>
      </c>
      <c r="AS1489" s="62">
        <v>0</v>
      </c>
      <c r="BR1489" s="6"/>
      <c r="BV1489" s="6"/>
    </row>
    <row r="1490" spans="1:74" x14ac:dyDescent="0.25">
      <c r="A1490" s="40" t="s">
        <v>180</v>
      </c>
      <c r="B1490" s="40" t="s">
        <v>688</v>
      </c>
      <c r="C1490" s="233">
        <v>41</v>
      </c>
      <c r="D1490" s="230">
        <v>33</v>
      </c>
      <c r="E1490" s="89">
        <v>4</v>
      </c>
      <c r="F1490" s="89">
        <v>13</v>
      </c>
      <c r="G1490" s="89">
        <v>7</v>
      </c>
      <c r="H1490" s="89">
        <v>9</v>
      </c>
      <c r="I1490" s="89">
        <v>0</v>
      </c>
      <c r="J1490" s="230">
        <f t="shared" si="260"/>
        <v>33</v>
      </c>
      <c r="K1490" s="122"/>
      <c r="L1490" s="256"/>
      <c r="S1490" s="9" t="s">
        <v>1507</v>
      </c>
      <c r="T1490" s="9" t="s">
        <v>80</v>
      </c>
      <c r="U1490" s="9" t="s">
        <v>51</v>
      </c>
      <c r="V1490" s="9" t="s">
        <v>97</v>
      </c>
      <c r="W1490" s="9" t="s">
        <v>63</v>
      </c>
      <c r="X1490" s="9" t="s">
        <v>59</v>
      </c>
      <c r="Y1490" s="9" t="s">
        <v>1508</v>
      </c>
      <c r="Z1490" s="16"/>
      <c r="AA1490" s="73"/>
      <c r="AB1490" s="73"/>
      <c r="AL1490" s="6" t="s">
        <v>1600</v>
      </c>
      <c r="AM1490" s="62">
        <v>3</v>
      </c>
      <c r="AN1490" s="62">
        <v>3</v>
      </c>
      <c r="AO1490" s="62">
        <v>1</v>
      </c>
      <c r="AP1490" s="62">
        <v>1</v>
      </c>
      <c r="AQ1490" s="62">
        <v>1</v>
      </c>
      <c r="AR1490" s="62">
        <v>0</v>
      </c>
      <c r="AS1490" s="62">
        <v>0</v>
      </c>
      <c r="BR1490" s="6"/>
      <c r="BV1490" s="6"/>
    </row>
    <row r="1491" spans="1:74" x14ac:dyDescent="0.25">
      <c r="A1491" s="40" t="s">
        <v>180</v>
      </c>
      <c r="B1491" s="40" t="s">
        <v>690</v>
      </c>
      <c r="C1491" s="233">
        <v>2</v>
      </c>
      <c r="D1491" s="230">
        <v>2</v>
      </c>
      <c r="E1491" s="89">
        <v>0</v>
      </c>
      <c r="F1491" s="89">
        <v>2</v>
      </c>
      <c r="G1491" s="89">
        <v>0</v>
      </c>
      <c r="H1491" s="89">
        <v>0</v>
      </c>
      <c r="I1491" s="89">
        <v>0</v>
      </c>
      <c r="J1491" s="230">
        <f t="shared" si="260"/>
        <v>2</v>
      </c>
      <c r="K1491" s="122"/>
      <c r="L1491" s="256"/>
      <c r="S1491" s="9" t="s">
        <v>1477</v>
      </c>
      <c r="T1491" s="10">
        <f t="shared" ref="T1491:X1494" si="263" xml:space="preserve"> T1479-T1485</f>
        <v>4</v>
      </c>
      <c r="U1491" s="10">
        <f t="shared" si="263"/>
        <v>10</v>
      </c>
      <c r="V1491" s="10">
        <f t="shared" si="263"/>
        <v>0</v>
      </c>
      <c r="W1491" s="10">
        <f t="shared" si="263"/>
        <v>4</v>
      </c>
      <c r="X1491" s="10">
        <f t="shared" si="263"/>
        <v>0</v>
      </c>
      <c r="Y1491" s="10">
        <f>SUM(T1491:W1491)</f>
        <v>18</v>
      </c>
      <c r="Z1491" s="226">
        <f>SUM(T1491:X1491)</f>
        <v>18</v>
      </c>
      <c r="AA1491" s="73"/>
      <c r="AB1491" s="73"/>
      <c r="AL1491" s="6" t="s">
        <v>1601</v>
      </c>
      <c r="AM1491" s="62">
        <v>10</v>
      </c>
      <c r="AN1491" s="62">
        <v>3</v>
      </c>
      <c r="AO1491" s="62">
        <v>5</v>
      </c>
      <c r="AP1491" s="62">
        <v>3</v>
      </c>
      <c r="AQ1491" s="62">
        <v>2</v>
      </c>
      <c r="AR1491" s="62">
        <v>0</v>
      </c>
      <c r="AS1491" s="62">
        <v>0</v>
      </c>
      <c r="BR1491" s="6"/>
      <c r="BV1491" s="6"/>
    </row>
    <row r="1492" spans="1:74" x14ac:dyDescent="0.25">
      <c r="A1492" s="40" t="s">
        <v>180</v>
      </c>
      <c r="B1492" s="40" t="s">
        <v>248</v>
      </c>
      <c r="C1492" s="233">
        <v>2</v>
      </c>
      <c r="D1492" s="230">
        <v>2</v>
      </c>
      <c r="E1492" s="89">
        <v>0</v>
      </c>
      <c r="F1492" s="89">
        <v>2</v>
      </c>
      <c r="G1492" s="89">
        <v>0</v>
      </c>
      <c r="H1492" s="89">
        <v>0</v>
      </c>
      <c r="I1492" s="89">
        <v>0</v>
      </c>
      <c r="J1492" s="230">
        <f t="shared" si="260"/>
        <v>2</v>
      </c>
      <c r="K1492" s="122"/>
      <c r="L1492" s="256"/>
      <c r="S1492" s="9" t="s">
        <v>1478</v>
      </c>
      <c r="T1492" s="10">
        <f t="shared" si="263"/>
        <v>2</v>
      </c>
      <c r="U1492" s="10">
        <f t="shared" si="263"/>
        <v>17</v>
      </c>
      <c r="V1492" s="10">
        <f t="shared" si="263"/>
        <v>10</v>
      </c>
      <c r="W1492" s="10">
        <f t="shared" si="263"/>
        <v>33</v>
      </c>
      <c r="X1492" s="10">
        <f t="shared" si="263"/>
        <v>181</v>
      </c>
      <c r="Y1492" s="10">
        <f>SUM(T1492:W1492)</f>
        <v>62</v>
      </c>
      <c r="Z1492" s="226">
        <f>SUM(T1492:X1492)</f>
        <v>243</v>
      </c>
      <c r="AA1492" s="73"/>
      <c r="AB1492" s="73"/>
      <c r="AL1492" s="6" t="s">
        <v>1603</v>
      </c>
      <c r="AM1492" s="62">
        <v>51</v>
      </c>
      <c r="AN1492" s="62">
        <v>46</v>
      </c>
      <c r="AO1492" s="62">
        <v>37</v>
      </c>
      <c r="AP1492" s="62">
        <v>28</v>
      </c>
      <c r="AQ1492" s="62">
        <v>23</v>
      </c>
      <c r="AR1492" s="62">
        <v>12</v>
      </c>
      <c r="AS1492" s="62">
        <v>18</v>
      </c>
      <c r="BR1492" s="6"/>
      <c r="BV1492" s="6"/>
    </row>
    <row r="1493" spans="1:74" x14ac:dyDescent="0.25">
      <c r="A1493" s="40" t="s">
        <v>180</v>
      </c>
      <c r="B1493" s="40" t="s">
        <v>250</v>
      </c>
      <c r="C1493" s="233">
        <v>2</v>
      </c>
      <c r="D1493" s="230">
        <v>2</v>
      </c>
      <c r="E1493" s="89">
        <v>0</v>
      </c>
      <c r="F1493" s="89">
        <v>2</v>
      </c>
      <c r="G1493" s="89">
        <v>0</v>
      </c>
      <c r="H1493" s="89">
        <v>0</v>
      </c>
      <c r="I1493" s="89">
        <v>0</v>
      </c>
      <c r="J1493" s="230">
        <f t="shared" si="260"/>
        <v>2</v>
      </c>
      <c r="K1493" s="122"/>
      <c r="L1493" s="256">
        <v>66</v>
      </c>
      <c r="S1493" s="9" t="s">
        <v>1479</v>
      </c>
      <c r="T1493" s="10">
        <f t="shared" si="263"/>
        <v>6</v>
      </c>
      <c r="U1493" s="10">
        <f t="shared" si="263"/>
        <v>50</v>
      </c>
      <c r="V1493" s="10">
        <f t="shared" si="263"/>
        <v>27</v>
      </c>
      <c r="W1493" s="10">
        <f t="shared" si="263"/>
        <v>62</v>
      </c>
      <c r="X1493" s="10">
        <f t="shared" si="263"/>
        <v>435</v>
      </c>
      <c r="Y1493" s="10">
        <f>SUM(T1493:W1493)</f>
        <v>145</v>
      </c>
      <c r="Z1493" s="226">
        <f>SUM(T1493:X1493)</f>
        <v>580</v>
      </c>
      <c r="AA1493" s="73"/>
      <c r="AB1493" s="73"/>
      <c r="AL1493" s="6" t="s">
        <v>1620</v>
      </c>
      <c r="AM1493" s="62">
        <v>713</v>
      </c>
      <c r="AN1493" s="62">
        <v>352</v>
      </c>
      <c r="AO1493" s="62">
        <v>266</v>
      </c>
      <c r="AP1493" s="62">
        <v>249</v>
      </c>
      <c r="AQ1493" s="62">
        <v>156</v>
      </c>
      <c r="AR1493" s="62">
        <v>84</v>
      </c>
      <c r="AS1493" s="62">
        <v>62</v>
      </c>
      <c r="BR1493" s="6"/>
      <c r="BV1493" s="6"/>
    </row>
    <row r="1494" spans="1:74" x14ac:dyDescent="0.25">
      <c r="A1494" s="9" t="s">
        <v>1504</v>
      </c>
      <c r="B1494" s="9"/>
      <c r="C1494" s="8">
        <f t="shared" ref="C1494:J1494" si="264" xml:space="preserve"> SUM(C1478:C1493)</f>
        <v>1056</v>
      </c>
      <c r="D1494" s="9">
        <f t="shared" si="264"/>
        <v>999</v>
      </c>
      <c r="E1494" s="8">
        <f t="shared" si="264"/>
        <v>26</v>
      </c>
      <c r="F1494" s="8">
        <f t="shared" si="264"/>
        <v>157</v>
      </c>
      <c r="G1494" s="8">
        <f t="shared" si="264"/>
        <v>53</v>
      </c>
      <c r="H1494" s="8">
        <f t="shared" si="264"/>
        <v>147</v>
      </c>
      <c r="I1494" s="8">
        <f t="shared" si="264"/>
        <v>616</v>
      </c>
      <c r="J1494" s="9">
        <f t="shared" si="264"/>
        <v>999</v>
      </c>
      <c r="L1494" s="257">
        <f>SUM(L1478:L1493)</f>
        <v>999</v>
      </c>
      <c r="S1494" s="9" t="s">
        <v>1480</v>
      </c>
      <c r="T1494" s="10">
        <f t="shared" si="263"/>
        <v>4</v>
      </c>
      <c r="U1494" s="10">
        <f t="shared" si="263"/>
        <v>19</v>
      </c>
      <c r="V1494" s="10">
        <f t="shared" si="263"/>
        <v>7</v>
      </c>
      <c r="W1494" s="10">
        <f t="shared" si="263"/>
        <v>9</v>
      </c>
      <c r="X1494" s="10">
        <f t="shared" si="263"/>
        <v>0</v>
      </c>
      <c r="Y1494" s="10">
        <f>SUM(T1494:W1494)</f>
        <v>39</v>
      </c>
      <c r="Z1494" s="226">
        <f>SUM(T1494:X1494)</f>
        <v>39</v>
      </c>
      <c r="AA1494" s="73"/>
      <c r="AB1494" s="73"/>
      <c r="AL1494" s="6" t="s">
        <v>1583</v>
      </c>
      <c r="AM1494" s="62">
        <v>364</v>
      </c>
      <c r="AN1494" s="62">
        <v>349</v>
      </c>
      <c r="AO1494" s="62">
        <v>510</v>
      </c>
      <c r="AP1494" s="62">
        <v>535</v>
      </c>
      <c r="AQ1494" s="62">
        <v>579</v>
      </c>
      <c r="AR1494" s="62">
        <v>91</v>
      </c>
      <c r="AS1494" s="62">
        <v>181</v>
      </c>
      <c r="BR1494" s="6"/>
      <c r="BV1494" s="6"/>
    </row>
    <row r="1495" spans="1:74" x14ac:dyDescent="0.25">
      <c r="S1495" s="73"/>
      <c r="T1495" s="258">
        <f t="shared" ref="T1495:Z1495" si="265">SUM(T1491:T1494)</f>
        <v>16</v>
      </c>
      <c r="U1495" s="258">
        <f t="shared" si="265"/>
        <v>96</v>
      </c>
      <c r="V1495" s="258">
        <f t="shared" si="265"/>
        <v>44</v>
      </c>
      <c r="W1495" s="258">
        <f t="shared" si="265"/>
        <v>108</v>
      </c>
      <c r="X1495" s="258">
        <f t="shared" si="265"/>
        <v>616</v>
      </c>
      <c r="Y1495" s="258">
        <f t="shared" si="265"/>
        <v>264</v>
      </c>
      <c r="Z1495" s="258">
        <f t="shared" si="265"/>
        <v>880</v>
      </c>
      <c r="AA1495" s="73"/>
      <c r="AB1495" s="73"/>
      <c r="AL1495" s="6" t="s">
        <v>1621</v>
      </c>
      <c r="AM1495" s="62">
        <v>1</v>
      </c>
      <c r="AN1495" s="62">
        <v>28</v>
      </c>
      <c r="AO1495" s="62">
        <v>72</v>
      </c>
      <c r="AP1495" s="62">
        <v>273</v>
      </c>
      <c r="AQ1495" s="62">
        <v>355</v>
      </c>
      <c r="AR1495" s="62">
        <v>161</v>
      </c>
      <c r="AS1495" s="62">
        <v>145</v>
      </c>
      <c r="BR1495" s="6"/>
      <c r="BV1495" s="6"/>
    </row>
    <row r="1496" spans="1:74" x14ac:dyDescent="0.25">
      <c r="S1496" s="73"/>
      <c r="T1496" s="16"/>
      <c r="U1496" s="16"/>
      <c r="V1496" s="16"/>
      <c r="W1496" s="16"/>
      <c r="X1496" s="16"/>
      <c r="Y1496" s="16"/>
      <c r="Z1496" s="16"/>
      <c r="AA1496" s="73"/>
      <c r="AB1496" s="73"/>
      <c r="AL1496" s="6" t="s">
        <v>1586</v>
      </c>
      <c r="AM1496" s="62">
        <v>0</v>
      </c>
      <c r="AN1496" s="62">
        <v>0</v>
      </c>
      <c r="AO1496" s="62">
        <v>0</v>
      </c>
      <c r="AP1496" s="62">
        <v>0</v>
      </c>
      <c r="AQ1496" s="62">
        <v>0</v>
      </c>
      <c r="AR1496" s="62">
        <v>415</v>
      </c>
      <c r="AS1496" s="62">
        <v>435</v>
      </c>
      <c r="BR1496" s="6"/>
      <c r="BV1496" s="6"/>
    </row>
    <row r="1497" spans="1:74" x14ac:dyDescent="0.25">
      <c r="S1497" s="73"/>
      <c r="T1497" s="16"/>
      <c r="U1497" s="16"/>
      <c r="V1497" s="16"/>
      <c r="W1497" s="16"/>
      <c r="X1497" s="16"/>
      <c r="Y1497" s="16"/>
      <c r="Z1497" s="16"/>
      <c r="AA1497" s="73"/>
      <c r="AB1497" s="73"/>
      <c r="AL1497" s="6" t="s">
        <v>1622</v>
      </c>
      <c r="AM1497" s="62">
        <v>0</v>
      </c>
      <c r="AN1497" s="62">
        <v>0</v>
      </c>
      <c r="AO1497" s="62">
        <v>0</v>
      </c>
      <c r="AP1497" s="62">
        <v>0</v>
      </c>
      <c r="AQ1497" s="62">
        <v>2</v>
      </c>
      <c r="AR1497" s="62">
        <v>15</v>
      </c>
      <c r="AS1497" s="62">
        <v>39</v>
      </c>
      <c r="BR1497" s="6"/>
      <c r="BV1497" s="6"/>
    </row>
    <row r="1498" spans="1:74" x14ac:dyDescent="0.25">
      <c r="S1498" s="73"/>
      <c r="T1498" s="16"/>
      <c r="U1498" s="16"/>
      <c r="V1498" s="16"/>
      <c r="W1498" s="16"/>
      <c r="X1498" s="16"/>
      <c r="Y1498" s="16"/>
      <c r="Z1498" s="16"/>
      <c r="AA1498" s="73"/>
      <c r="AB1498" s="73"/>
      <c r="BR1498" s="6"/>
      <c r="BV1498" s="6"/>
    </row>
    <row r="1499" spans="1:74" x14ac:dyDescent="0.25">
      <c r="S1499" s="73"/>
      <c r="T1499" s="73"/>
      <c r="U1499" s="73"/>
      <c r="V1499" s="73"/>
      <c r="W1499" s="73"/>
      <c r="X1499" s="73"/>
      <c r="Y1499" s="73"/>
      <c r="Z1499" s="16"/>
      <c r="AA1499" s="73"/>
      <c r="AB1499" s="73"/>
      <c r="BR1499" s="6"/>
      <c r="BV1499" s="6"/>
    </row>
    <row r="1500" spans="1:74" x14ac:dyDescent="0.25">
      <c r="S1500" s="73"/>
      <c r="T1500" s="16"/>
      <c r="U1500" s="16"/>
      <c r="V1500" s="16"/>
      <c r="W1500" s="16"/>
      <c r="X1500" s="16"/>
      <c r="Y1500" s="16"/>
      <c r="Z1500" s="16"/>
      <c r="AA1500" s="73"/>
      <c r="AB1500" s="73"/>
      <c r="BR1500" s="6"/>
      <c r="BV1500" s="6"/>
    </row>
    <row r="1501" spans="1:74" x14ac:dyDescent="0.25">
      <c r="S1501" s="73"/>
      <c r="T1501" s="16"/>
      <c r="U1501" s="16"/>
      <c r="V1501" s="16"/>
      <c r="W1501" s="16"/>
      <c r="X1501" s="16"/>
      <c r="Y1501" s="16"/>
      <c r="Z1501" s="16"/>
      <c r="AA1501" s="73"/>
      <c r="AB1501" s="73"/>
      <c r="BR1501" s="6"/>
      <c r="BV1501" s="6"/>
    </row>
    <row r="1502" spans="1:74" x14ac:dyDescent="0.25">
      <c r="S1502" s="73"/>
      <c r="T1502" s="16"/>
      <c r="U1502" s="16"/>
      <c r="V1502" s="16"/>
      <c r="W1502" s="16"/>
      <c r="X1502" s="16"/>
      <c r="Y1502" s="16"/>
      <c r="Z1502" s="16"/>
      <c r="BR1502" s="6"/>
      <c r="BV1502" s="6"/>
    </row>
    <row r="1503" spans="1:74" x14ac:dyDescent="0.25">
      <c r="S1503" s="73"/>
      <c r="T1503" s="16"/>
      <c r="U1503" s="16"/>
      <c r="V1503" s="16"/>
      <c r="W1503" s="16"/>
      <c r="X1503" s="16"/>
      <c r="Y1503" s="16"/>
      <c r="Z1503" s="16"/>
      <c r="BR1503" s="6"/>
      <c r="BV1503" s="6"/>
    </row>
    <row r="1504" spans="1:74" ht="39.6" x14ac:dyDescent="0.25">
      <c r="A1504" s="204" t="s">
        <v>1546</v>
      </c>
      <c r="B1504" s="204" t="s">
        <v>1492</v>
      </c>
      <c r="C1504" s="204" t="s">
        <v>1468</v>
      </c>
      <c r="D1504" s="204" t="s">
        <v>1493</v>
      </c>
      <c r="E1504" s="204" t="s">
        <v>1494</v>
      </c>
      <c r="F1504" s="204" t="s">
        <v>1495</v>
      </c>
      <c r="G1504" s="204" t="s">
        <v>1496</v>
      </c>
      <c r="H1504" s="204" t="s">
        <v>1497</v>
      </c>
      <c r="I1504" s="204" t="s">
        <v>1498</v>
      </c>
      <c r="J1504" s="14" t="s">
        <v>1504</v>
      </c>
      <c r="L1504" s="13" t="s">
        <v>1689</v>
      </c>
      <c r="S1504" s="6" t="s">
        <v>1546</v>
      </c>
      <c r="AL1504" s="6" t="s">
        <v>1690</v>
      </c>
      <c r="AM1504" s="62" t="s">
        <v>1546</v>
      </c>
      <c r="AN1504" s="62"/>
      <c r="AO1504" s="62"/>
      <c r="AP1504" s="62"/>
      <c r="BR1504" s="6"/>
      <c r="BV1504" s="6"/>
    </row>
    <row r="1505" spans="1:74" x14ac:dyDescent="0.25">
      <c r="A1505" s="9" t="s">
        <v>1645</v>
      </c>
      <c r="B1505" s="9" t="s">
        <v>250</v>
      </c>
      <c r="C1505" s="9">
        <v>13</v>
      </c>
      <c r="D1505" s="9">
        <v>12</v>
      </c>
      <c r="E1505" s="9">
        <v>1</v>
      </c>
      <c r="F1505" s="9">
        <v>7</v>
      </c>
      <c r="G1505" s="9">
        <v>0</v>
      </c>
      <c r="H1505" s="9">
        <v>4</v>
      </c>
      <c r="I1505" s="9">
        <v>0</v>
      </c>
      <c r="J1505" s="9">
        <f t="shared" ref="J1505:J1517" si="266">SUM(E1505:I1505)</f>
        <v>12</v>
      </c>
      <c r="L1505" s="6">
        <v>12</v>
      </c>
      <c r="S1505" s="9" t="s">
        <v>1503</v>
      </c>
      <c r="T1505" s="9" t="s">
        <v>80</v>
      </c>
      <c r="U1505" s="9" t="s">
        <v>51</v>
      </c>
      <c r="V1505" s="9" t="s">
        <v>97</v>
      </c>
      <c r="W1505" s="9" t="s">
        <v>63</v>
      </c>
      <c r="X1505" s="9" t="s">
        <v>59</v>
      </c>
      <c r="Y1505" s="9" t="s">
        <v>55</v>
      </c>
      <c r="AL1505" s="6" t="s">
        <v>1616</v>
      </c>
      <c r="AM1505" s="62"/>
      <c r="AN1505" s="62"/>
      <c r="AO1505" s="62"/>
      <c r="AP1505" s="62"/>
      <c r="BR1505" s="6"/>
      <c r="BV1505" s="6"/>
    </row>
    <row r="1506" spans="1:74" x14ac:dyDescent="0.25">
      <c r="A1506" s="40" t="s">
        <v>174</v>
      </c>
      <c r="B1506" s="40" t="s">
        <v>571</v>
      </c>
      <c r="C1506" s="40">
        <v>13</v>
      </c>
      <c r="D1506" s="40">
        <v>12</v>
      </c>
      <c r="E1506" s="40">
        <v>1</v>
      </c>
      <c r="F1506" s="40">
        <v>7</v>
      </c>
      <c r="G1506" s="40">
        <v>0</v>
      </c>
      <c r="H1506" s="40">
        <v>4</v>
      </c>
      <c r="I1506" s="40">
        <v>0</v>
      </c>
      <c r="J1506" s="40">
        <f t="shared" si="266"/>
        <v>12</v>
      </c>
      <c r="K1506" s="122"/>
      <c r="L1506" s="122"/>
      <c r="S1506" s="9" t="s">
        <v>1477</v>
      </c>
      <c r="T1506" s="9">
        <v>1</v>
      </c>
      <c r="U1506" s="9">
        <v>7</v>
      </c>
      <c r="V1506" s="9">
        <v>0</v>
      </c>
      <c r="W1506" s="9">
        <v>4</v>
      </c>
      <c r="X1506" s="9">
        <v>0</v>
      </c>
      <c r="Y1506" s="9">
        <f>SUM(T1506:X1506)</f>
        <v>12</v>
      </c>
      <c r="Z1506" s="226">
        <v>12</v>
      </c>
      <c r="AA1506" s="73"/>
      <c r="AL1506" s="6" t="s">
        <v>1533</v>
      </c>
      <c r="AM1506" s="62"/>
      <c r="AN1506" s="62"/>
      <c r="AO1506" s="62"/>
      <c r="AP1506" s="62"/>
      <c r="BR1506" s="6"/>
      <c r="BV1506" s="6"/>
    </row>
    <row r="1507" spans="1:74" x14ac:dyDescent="0.25">
      <c r="A1507" s="40" t="s">
        <v>174</v>
      </c>
      <c r="B1507" s="40" t="s">
        <v>688</v>
      </c>
      <c r="C1507" s="40">
        <v>56</v>
      </c>
      <c r="D1507" s="40">
        <v>56</v>
      </c>
      <c r="E1507" s="40">
        <v>0</v>
      </c>
      <c r="F1507" s="40">
        <v>0</v>
      </c>
      <c r="G1507" s="40">
        <v>0</v>
      </c>
      <c r="H1507" s="40">
        <v>0</v>
      </c>
      <c r="I1507" s="40">
        <v>56</v>
      </c>
      <c r="J1507" s="40">
        <f t="shared" si="266"/>
        <v>56</v>
      </c>
      <c r="K1507" s="122"/>
      <c r="L1507" s="122"/>
      <c r="S1507" s="9" t="s">
        <v>1478</v>
      </c>
      <c r="T1507" s="9">
        <v>5</v>
      </c>
      <c r="U1507" s="9">
        <v>40</v>
      </c>
      <c r="V1507" s="9">
        <v>13</v>
      </c>
      <c r="W1507" s="9">
        <v>38</v>
      </c>
      <c r="X1507" s="9">
        <v>91</v>
      </c>
      <c r="Y1507" s="9">
        <f>SUM(T1507:X1507)</f>
        <v>187</v>
      </c>
      <c r="Z1507" s="226">
        <v>187</v>
      </c>
      <c r="AA1507" s="73"/>
      <c r="AM1507" s="62"/>
      <c r="AN1507" s="62"/>
      <c r="AO1507" s="62"/>
      <c r="AP1507" s="62"/>
      <c r="BR1507" s="6"/>
      <c r="BV1507" s="6"/>
    </row>
    <row r="1508" spans="1:74" x14ac:dyDescent="0.25">
      <c r="A1508" s="40" t="s">
        <v>174</v>
      </c>
      <c r="B1508" s="40" t="s">
        <v>690</v>
      </c>
      <c r="C1508" s="40">
        <v>1</v>
      </c>
      <c r="D1508" s="40">
        <v>1</v>
      </c>
      <c r="E1508" s="40">
        <v>0</v>
      </c>
      <c r="F1508" s="40">
        <v>1</v>
      </c>
      <c r="G1508" s="40">
        <v>0</v>
      </c>
      <c r="H1508" s="40">
        <v>0</v>
      </c>
      <c r="I1508" s="40">
        <v>0</v>
      </c>
      <c r="J1508" s="40">
        <f t="shared" si="266"/>
        <v>1</v>
      </c>
      <c r="K1508" s="122"/>
      <c r="L1508" s="122"/>
      <c r="S1508" s="9" t="s">
        <v>1479</v>
      </c>
      <c r="T1508" s="9">
        <v>11</v>
      </c>
      <c r="U1508" s="9">
        <v>96</v>
      </c>
      <c r="V1508" s="9">
        <v>56</v>
      </c>
      <c r="W1508" s="9">
        <v>87</v>
      </c>
      <c r="X1508" s="9">
        <v>415</v>
      </c>
      <c r="Y1508" s="9">
        <f>SUM(T1508:X1508)</f>
        <v>665</v>
      </c>
      <c r="Z1508" s="226">
        <v>665</v>
      </c>
      <c r="AA1508" s="73"/>
      <c r="AL1508" s="6" t="s">
        <v>5</v>
      </c>
      <c r="AM1508" s="6" t="s">
        <v>1541</v>
      </c>
      <c r="AN1508" s="6" t="s">
        <v>1542</v>
      </c>
      <c r="AO1508" s="6" t="s">
        <v>1543</v>
      </c>
      <c r="AP1508" s="6" t="s">
        <v>1544</v>
      </c>
      <c r="AQ1508" s="6" t="s">
        <v>1545</v>
      </c>
      <c r="AR1508" s="6" t="s">
        <v>1546</v>
      </c>
      <c r="BR1508" s="6"/>
      <c r="BV1508" s="6"/>
    </row>
    <row r="1509" spans="1:74" x14ac:dyDescent="0.25">
      <c r="A1509" s="40" t="s">
        <v>174</v>
      </c>
      <c r="B1509" s="40" t="s">
        <v>250</v>
      </c>
      <c r="C1509" s="40">
        <v>118</v>
      </c>
      <c r="D1509" s="40">
        <v>118</v>
      </c>
      <c r="E1509" s="40">
        <v>4</v>
      </c>
      <c r="F1509" s="40">
        <v>32</v>
      </c>
      <c r="G1509" s="40">
        <v>13</v>
      </c>
      <c r="H1509" s="40">
        <v>34</v>
      </c>
      <c r="I1509" s="40">
        <v>35</v>
      </c>
      <c r="J1509" s="40">
        <f t="shared" si="266"/>
        <v>118</v>
      </c>
      <c r="K1509" s="122"/>
      <c r="L1509" s="122">
        <f>SUM(D1506:D1509)</f>
        <v>187</v>
      </c>
      <c r="S1509" s="9" t="s">
        <v>1480</v>
      </c>
      <c r="T1509" s="9">
        <v>0</v>
      </c>
      <c r="U1509" s="9">
        <v>8</v>
      </c>
      <c r="V1509" s="9">
        <v>0</v>
      </c>
      <c r="W1509" s="9">
        <v>10</v>
      </c>
      <c r="X1509" s="9">
        <v>0</v>
      </c>
      <c r="Y1509" s="9">
        <f>SUM(T1509:X1509)</f>
        <v>18</v>
      </c>
      <c r="Z1509" s="226">
        <v>18</v>
      </c>
      <c r="AA1509" s="73"/>
      <c r="AL1509" s="6" t="s">
        <v>1579</v>
      </c>
      <c r="AM1509" s="62">
        <v>0</v>
      </c>
      <c r="AN1509" s="62">
        <v>0</v>
      </c>
      <c r="AO1509" s="62">
        <v>0</v>
      </c>
      <c r="AP1509" s="62">
        <v>0</v>
      </c>
      <c r="AQ1509" s="62">
        <v>0</v>
      </c>
      <c r="AR1509" s="62">
        <v>0</v>
      </c>
      <c r="BR1509" s="6"/>
      <c r="BV1509" s="6"/>
    </row>
    <row r="1510" spans="1:74" x14ac:dyDescent="0.25">
      <c r="A1510" s="9" t="s">
        <v>177</v>
      </c>
      <c r="B1510" s="9" t="s">
        <v>571</v>
      </c>
      <c r="C1510" s="9">
        <v>90</v>
      </c>
      <c r="D1510" s="9">
        <v>89</v>
      </c>
      <c r="E1510" s="9">
        <v>5</v>
      </c>
      <c r="F1510" s="9">
        <v>39</v>
      </c>
      <c r="G1510" s="9">
        <v>8</v>
      </c>
      <c r="H1510" s="9">
        <v>37</v>
      </c>
      <c r="I1510" s="9">
        <v>0</v>
      </c>
      <c r="J1510" s="9">
        <f t="shared" si="266"/>
        <v>89</v>
      </c>
      <c r="T1510" s="6">
        <f t="shared" ref="T1510:Y1510" si="267">SUM(T1506:T1509)</f>
        <v>17</v>
      </c>
      <c r="U1510" s="6">
        <f t="shared" si="267"/>
        <v>151</v>
      </c>
      <c r="V1510" s="6">
        <f t="shared" si="267"/>
        <v>69</v>
      </c>
      <c r="W1510" s="6">
        <f t="shared" si="267"/>
        <v>139</v>
      </c>
      <c r="X1510" s="6">
        <f t="shared" si="267"/>
        <v>506</v>
      </c>
      <c r="Y1510" s="6">
        <f t="shared" si="267"/>
        <v>882</v>
      </c>
      <c r="Z1510" s="226">
        <v>882</v>
      </c>
      <c r="AL1510" s="6" t="s">
        <v>1580</v>
      </c>
      <c r="AM1510" s="62">
        <v>0</v>
      </c>
      <c r="AN1510" s="62">
        <v>0</v>
      </c>
      <c r="AO1510" s="62">
        <v>0</v>
      </c>
      <c r="AP1510" s="62">
        <v>0</v>
      </c>
      <c r="AQ1510" s="62">
        <v>0</v>
      </c>
      <c r="AR1510" s="62">
        <v>0</v>
      </c>
      <c r="BR1510" s="6"/>
      <c r="BV1510" s="6"/>
    </row>
    <row r="1511" spans="1:74" x14ac:dyDescent="0.25">
      <c r="A1511" s="9" t="s">
        <v>177</v>
      </c>
      <c r="B1511" s="9" t="s">
        <v>688</v>
      </c>
      <c r="C1511" s="9">
        <v>12</v>
      </c>
      <c r="D1511" s="9">
        <v>11</v>
      </c>
      <c r="E1511" s="9">
        <v>0</v>
      </c>
      <c r="F1511" s="9">
        <v>2</v>
      </c>
      <c r="G1511" s="9">
        <v>2</v>
      </c>
      <c r="H1511" s="9">
        <v>7</v>
      </c>
      <c r="I1511" s="9">
        <v>0</v>
      </c>
      <c r="J1511" s="9">
        <f t="shared" si="266"/>
        <v>11</v>
      </c>
      <c r="S1511" s="9" t="s">
        <v>1505</v>
      </c>
      <c r="T1511" s="9" t="s">
        <v>80</v>
      </c>
      <c r="U1511" s="9" t="s">
        <v>51</v>
      </c>
      <c r="V1511" s="9" t="s">
        <v>97</v>
      </c>
      <c r="W1511" s="9" t="s">
        <v>63</v>
      </c>
      <c r="X1511" s="9" t="s">
        <v>59</v>
      </c>
      <c r="Y1511" s="9" t="s">
        <v>55</v>
      </c>
      <c r="AL1511" s="6" t="s">
        <v>1581</v>
      </c>
      <c r="AM1511" s="62">
        <v>0</v>
      </c>
      <c r="AN1511" s="62">
        <v>0</v>
      </c>
      <c r="AO1511" s="62">
        <v>0</v>
      </c>
      <c r="AP1511" s="62">
        <v>0</v>
      </c>
      <c r="AQ1511" s="62">
        <v>0</v>
      </c>
      <c r="AR1511" s="62">
        <v>0</v>
      </c>
      <c r="BR1511" s="6"/>
      <c r="BV1511" s="6"/>
    </row>
    <row r="1512" spans="1:74" x14ac:dyDescent="0.25">
      <c r="A1512" s="9" t="s">
        <v>177</v>
      </c>
      <c r="B1512" s="9" t="s">
        <v>690</v>
      </c>
      <c r="C1512" s="9">
        <v>1</v>
      </c>
      <c r="D1512" s="9">
        <v>1</v>
      </c>
      <c r="E1512" s="9">
        <v>0</v>
      </c>
      <c r="F1512" s="9">
        <v>0</v>
      </c>
      <c r="G1512" s="9">
        <v>1</v>
      </c>
      <c r="H1512" s="9">
        <v>0</v>
      </c>
      <c r="I1512" s="9">
        <v>0</v>
      </c>
      <c r="J1512" s="9">
        <f t="shared" si="266"/>
        <v>1</v>
      </c>
      <c r="S1512" s="9" t="s">
        <v>1477</v>
      </c>
      <c r="T1512" s="9">
        <v>0</v>
      </c>
      <c r="U1512" s="9">
        <v>0</v>
      </c>
      <c r="V1512" s="9">
        <v>0</v>
      </c>
      <c r="W1512" s="9">
        <v>0</v>
      </c>
      <c r="X1512" s="9">
        <v>0</v>
      </c>
      <c r="Y1512" s="9">
        <f>SUM(T1512:X1512)</f>
        <v>0</v>
      </c>
      <c r="Z1512" s="226">
        <v>0</v>
      </c>
      <c r="AA1512" s="73"/>
      <c r="AL1512" s="6" t="s">
        <v>1582</v>
      </c>
      <c r="AM1512" s="62">
        <v>0</v>
      </c>
      <c r="AN1512" s="62">
        <v>0</v>
      </c>
      <c r="AO1512" s="62">
        <v>0</v>
      </c>
      <c r="AP1512" s="62">
        <v>0</v>
      </c>
      <c r="AQ1512" s="62">
        <v>0</v>
      </c>
      <c r="AR1512" s="62">
        <v>0</v>
      </c>
      <c r="BR1512" s="6"/>
      <c r="BV1512" s="6"/>
    </row>
    <row r="1513" spans="1:74" x14ac:dyDescent="0.25">
      <c r="A1513" s="9" t="s">
        <v>177</v>
      </c>
      <c r="B1513" s="9" t="s">
        <v>248</v>
      </c>
      <c r="C1513" s="9">
        <v>2</v>
      </c>
      <c r="D1513" s="9">
        <v>2</v>
      </c>
      <c r="E1513" s="9">
        <v>0</v>
      </c>
      <c r="F1513" s="9">
        <v>1</v>
      </c>
      <c r="G1513" s="9">
        <v>0</v>
      </c>
      <c r="H1513" s="9">
        <v>1</v>
      </c>
      <c r="I1513" s="9">
        <v>0</v>
      </c>
      <c r="J1513" s="9">
        <f t="shared" si="266"/>
        <v>2</v>
      </c>
      <c r="S1513" s="9" t="s">
        <v>1478</v>
      </c>
      <c r="T1513" s="10">
        <v>1</v>
      </c>
      <c r="U1513" s="10">
        <v>7</v>
      </c>
      <c r="V1513" s="10">
        <v>0</v>
      </c>
      <c r="W1513" s="10">
        <v>4</v>
      </c>
      <c r="X1513" s="10">
        <v>0</v>
      </c>
      <c r="Y1513" s="9">
        <f>SUM(T1513:X1513)</f>
        <v>12</v>
      </c>
      <c r="Z1513" s="226">
        <v>12</v>
      </c>
      <c r="AA1513" s="73"/>
      <c r="AL1513" s="6" t="s">
        <v>1686</v>
      </c>
      <c r="AM1513" s="62">
        <v>0</v>
      </c>
      <c r="AN1513" s="62">
        <v>0</v>
      </c>
      <c r="AO1513" s="62">
        <v>0</v>
      </c>
      <c r="AP1513" s="62">
        <v>0</v>
      </c>
      <c r="AQ1513" s="62">
        <v>0</v>
      </c>
      <c r="AR1513" s="62">
        <v>415</v>
      </c>
      <c r="BR1513" s="6"/>
      <c r="BV1513" s="6"/>
    </row>
    <row r="1514" spans="1:74" x14ac:dyDescent="0.25">
      <c r="A1514" s="9" t="s">
        <v>177</v>
      </c>
      <c r="B1514" s="9" t="s">
        <v>250</v>
      </c>
      <c r="C1514" s="9">
        <v>565</v>
      </c>
      <c r="D1514" s="9">
        <v>562</v>
      </c>
      <c r="E1514" s="9">
        <v>6</v>
      </c>
      <c r="F1514" s="9">
        <v>54</v>
      </c>
      <c r="G1514" s="9">
        <v>45</v>
      </c>
      <c r="H1514" s="9">
        <v>42</v>
      </c>
      <c r="I1514" s="9">
        <v>415</v>
      </c>
      <c r="J1514" s="9">
        <f t="shared" si="266"/>
        <v>562</v>
      </c>
      <c r="L1514" s="6">
        <f xml:space="preserve"> SUM(D1510:D1514)</f>
        <v>665</v>
      </c>
      <c r="S1514" s="9" t="s">
        <v>1479</v>
      </c>
      <c r="T1514" s="9">
        <v>5</v>
      </c>
      <c r="U1514" s="9">
        <v>39</v>
      </c>
      <c r="V1514" s="9">
        <v>8</v>
      </c>
      <c r="W1514" s="9">
        <v>37</v>
      </c>
      <c r="X1514" s="9">
        <v>0</v>
      </c>
      <c r="Y1514" s="9">
        <f>SUM(T1514:X1514)</f>
        <v>89</v>
      </c>
      <c r="Z1514" s="226">
        <v>89</v>
      </c>
      <c r="AA1514" s="73"/>
      <c r="BR1514" s="6"/>
      <c r="BV1514" s="6"/>
    </row>
    <row r="1515" spans="1:74" x14ac:dyDescent="0.25">
      <c r="A1515" s="40" t="s">
        <v>180</v>
      </c>
      <c r="B1515" s="40" t="s">
        <v>571</v>
      </c>
      <c r="C1515" s="40">
        <v>3</v>
      </c>
      <c r="D1515" s="40">
        <v>3</v>
      </c>
      <c r="E1515" s="40">
        <v>0</v>
      </c>
      <c r="F1515" s="40">
        <v>3</v>
      </c>
      <c r="G1515" s="40">
        <v>0</v>
      </c>
      <c r="H1515" s="40">
        <v>0</v>
      </c>
      <c r="I1515" s="40">
        <v>0</v>
      </c>
      <c r="J1515" s="40">
        <f t="shared" si="266"/>
        <v>3</v>
      </c>
      <c r="K1515" s="122"/>
      <c r="L1515" s="122"/>
      <c r="S1515" s="9" t="s">
        <v>1480</v>
      </c>
      <c r="T1515" s="10">
        <v>0</v>
      </c>
      <c r="U1515" s="10">
        <v>3</v>
      </c>
      <c r="V1515" s="10">
        <v>0</v>
      </c>
      <c r="W1515" s="10">
        <v>0</v>
      </c>
      <c r="X1515" s="10">
        <v>0</v>
      </c>
      <c r="Y1515" s="9">
        <f>SUM(T1515:X1515)</f>
        <v>3</v>
      </c>
      <c r="Z1515" s="226">
        <v>3</v>
      </c>
      <c r="AA1515" s="73"/>
      <c r="AL1515" s="6" t="s">
        <v>5</v>
      </c>
      <c r="AM1515" s="6" t="s">
        <v>1585</v>
      </c>
      <c r="AN1515" s="6" t="s">
        <v>1542</v>
      </c>
      <c r="AO1515" s="6" t="s">
        <v>1543</v>
      </c>
      <c r="AP1515" s="6" t="s">
        <v>1544</v>
      </c>
      <c r="AQ1515" s="6" t="s">
        <v>1545</v>
      </c>
      <c r="AR1515" s="6" t="s">
        <v>1546</v>
      </c>
      <c r="BR1515" s="6"/>
      <c r="BV1515" s="6"/>
    </row>
    <row r="1516" spans="1:74" x14ac:dyDescent="0.25">
      <c r="A1516" s="40" t="s">
        <v>180</v>
      </c>
      <c r="B1516" s="40" t="s">
        <v>688</v>
      </c>
      <c r="C1516" s="40">
        <v>14</v>
      </c>
      <c r="D1516" s="40">
        <v>14</v>
      </c>
      <c r="E1516" s="40">
        <v>0</v>
      </c>
      <c r="F1516" s="40">
        <v>4</v>
      </c>
      <c r="G1516" s="40">
        <v>0</v>
      </c>
      <c r="H1516" s="40">
        <v>10</v>
      </c>
      <c r="I1516" s="40">
        <v>0</v>
      </c>
      <c r="J1516" s="40">
        <f t="shared" si="266"/>
        <v>14</v>
      </c>
      <c r="K1516" s="122"/>
      <c r="L1516" s="122"/>
      <c r="T1516" s="6">
        <f t="shared" ref="T1516:Z1516" si="268">SUM(T1512:T1515)</f>
        <v>6</v>
      </c>
      <c r="U1516" s="6">
        <f t="shared" si="268"/>
        <v>49</v>
      </c>
      <c r="V1516" s="6">
        <f t="shared" si="268"/>
        <v>8</v>
      </c>
      <c r="W1516" s="6">
        <f t="shared" si="268"/>
        <v>41</v>
      </c>
      <c r="X1516" s="6">
        <f t="shared" si="268"/>
        <v>0</v>
      </c>
      <c r="Y1516" s="6">
        <f t="shared" si="268"/>
        <v>104</v>
      </c>
      <c r="Z1516" s="6">
        <f t="shared" si="268"/>
        <v>104</v>
      </c>
      <c r="AL1516" s="6" t="s">
        <v>1599</v>
      </c>
      <c r="AM1516" s="62">
        <v>3</v>
      </c>
      <c r="AN1516" s="62">
        <v>0</v>
      </c>
      <c r="AO1516" s="62">
        <v>1</v>
      </c>
      <c r="AP1516" s="62">
        <v>1</v>
      </c>
      <c r="AQ1516" s="62">
        <v>1</v>
      </c>
      <c r="AR1516" s="62">
        <v>0</v>
      </c>
      <c r="BR1516" s="6"/>
      <c r="BV1516" s="6"/>
    </row>
    <row r="1517" spans="1:74" x14ac:dyDescent="0.25">
      <c r="A1517" s="40" t="s">
        <v>180</v>
      </c>
      <c r="B1517" s="40" t="s">
        <v>250</v>
      </c>
      <c r="C1517" s="40">
        <v>1</v>
      </c>
      <c r="D1517" s="40">
        <v>1</v>
      </c>
      <c r="E1517" s="40">
        <v>0</v>
      </c>
      <c r="F1517" s="40">
        <v>1</v>
      </c>
      <c r="G1517" s="40">
        <v>0</v>
      </c>
      <c r="H1517" s="40">
        <v>0</v>
      </c>
      <c r="I1517" s="40">
        <v>0</v>
      </c>
      <c r="J1517" s="40">
        <f t="shared" si="266"/>
        <v>1</v>
      </c>
      <c r="K1517" s="122"/>
      <c r="L1517" s="122">
        <f>SUM(D1515:D1517)</f>
        <v>18</v>
      </c>
      <c r="S1517" s="9" t="s">
        <v>1507</v>
      </c>
      <c r="T1517" s="9" t="s">
        <v>80</v>
      </c>
      <c r="U1517" s="9" t="s">
        <v>51</v>
      </c>
      <c r="V1517" s="9" t="s">
        <v>97</v>
      </c>
      <c r="W1517" s="9" t="s">
        <v>63</v>
      </c>
      <c r="X1517" s="9" t="s">
        <v>59</v>
      </c>
      <c r="Y1517" s="9" t="s">
        <v>1508</v>
      </c>
      <c r="Z1517" s="16"/>
      <c r="AL1517" s="6" t="s">
        <v>1600</v>
      </c>
      <c r="AM1517" s="62">
        <v>3</v>
      </c>
      <c r="AN1517" s="62">
        <v>3</v>
      </c>
      <c r="AO1517" s="62">
        <v>1</v>
      </c>
      <c r="AP1517" s="62">
        <v>1</v>
      </c>
      <c r="AQ1517" s="62">
        <v>1</v>
      </c>
      <c r="AR1517" s="62">
        <v>0</v>
      </c>
      <c r="BR1517" s="6"/>
      <c r="BV1517" s="6"/>
    </row>
    <row r="1518" spans="1:74" x14ac:dyDescent="0.25">
      <c r="A1518" s="9" t="s">
        <v>1504</v>
      </c>
      <c r="B1518" s="9"/>
      <c r="C1518" s="9">
        <f t="shared" ref="C1518:J1518" si="269" xml:space="preserve"> SUM(C1505:C1517)</f>
        <v>889</v>
      </c>
      <c r="D1518" s="9">
        <f t="shared" si="269"/>
        <v>882</v>
      </c>
      <c r="E1518" s="9">
        <f t="shared" si="269"/>
        <v>17</v>
      </c>
      <c r="F1518" s="9">
        <f t="shared" si="269"/>
        <v>151</v>
      </c>
      <c r="G1518" s="9">
        <f t="shared" si="269"/>
        <v>69</v>
      </c>
      <c r="H1518" s="9">
        <f t="shared" si="269"/>
        <v>139</v>
      </c>
      <c r="I1518" s="9">
        <f t="shared" si="269"/>
        <v>506</v>
      </c>
      <c r="J1518" s="9">
        <f t="shared" si="269"/>
        <v>882</v>
      </c>
      <c r="L1518" s="6">
        <f>SUM(L1505:L1517)</f>
        <v>882</v>
      </c>
      <c r="S1518" s="9" t="s">
        <v>1477</v>
      </c>
      <c r="T1518" s="10">
        <f t="shared" ref="T1518:X1521" si="270" xml:space="preserve"> T1506-T1512</f>
        <v>1</v>
      </c>
      <c r="U1518" s="10">
        <f t="shared" si="270"/>
        <v>7</v>
      </c>
      <c r="V1518" s="10">
        <f t="shared" si="270"/>
        <v>0</v>
      </c>
      <c r="W1518" s="10">
        <f t="shared" si="270"/>
        <v>4</v>
      </c>
      <c r="X1518" s="10">
        <f t="shared" si="270"/>
        <v>0</v>
      </c>
      <c r="Y1518" s="10">
        <f>SUM(T1518:W1518)</f>
        <v>12</v>
      </c>
      <c r="Z1518" s="226">
        <f>SUM(T1518:X1518)</f>
        <v>12</v>
      </c>
      <c r="AA1518" s="73"/>
      <c r="AL1518" s="6" t="s">
        <v>1601</v>
      </c>
      <c r="AM1518" s="62">
        <v>10</v>
      </c>
      <c r="AN1518" s="62">
        <v>3</v>
      </c>
      <c r="AO1518" s="62">
        <v>5</v>
      </c>
      <c r="AP1518" s="62">
        <v>3</v>
      </c>
      <c r="AQ1518" s="62">
        <v>2</v>
      </c>
      <c r="AR1518" s="62">
        <v>0</v>
      </c>
      <c r="BR1518" s="6"/>
      <c r="BV1518" s="6"/>
    </row>
    <row r="1519" spans="1:74" x14ac:dyDescent="0.25">
      <c r="S1519" s="9" t="s">
        <v>1478</v>
      </c>
      <c r="T1519" s="10">
        <f t="shared" si="270"/>
        <v>4</v>
      </c>
      <c r="U1519" s="10">
        <f t="shared" si="270"/>
        <v>33</v>
      </c>
      <c r="V1519" s="10">
        <f t="shared" si="270"/>
        <v>13</v>
      </c>
      <c r="W1519" s="10">
        <f t="shared" si="270"/>
        <v>34</v>
      </c>
      <c r="X1519" s="10">
        <f t="shared" si="270"/>
        <v>91</v>
      </c>
      <c r="Y1519" s="10">
        <f>SUM(T1519:W1519)</f>
        <v>84</v>
      </c>
      <c r="Z1519" s="226">
        <f>SUM(T1519:X1519)</f>
        <v>175</v>
      </c>
      <c r="AA1519" s="73"/>
      <c r="AL1519" s="6" t="s">
        <v>1603</v>
      </c>
      <c r="AM1519" s="62">
        <v>51</v>
      </c>
      <c r="AN1519" s="62">
        <v>46</v>
      </c>
      <c r="AO1519" s="62">
        <v>37</v>
      </c>
      <c r="AP1519" s="62">
        <v>28</v>
      </c>
      <c r="AQ1519" s="62">
        <v>23</v>
      </c>
      <c r="AR1519" s="62">
        <v>12</v>
      </c>
      <c r="BR1519" s="6"/>
      <c r="BV1519" s="6"/>
    </row>
    <row r="1520" spans="1:74" x14ac:dyDescent="0.25">
      <c r="S1520" s="9" t="s">
        <v>1479</v>
      </c>
      <c r="T1520" s="10">
        <f t="shared" si="270"/>
        <v>6</v>
      </c>
      <c r="U1520" s="10">
        <f t="shared" si="270"/>
        <v>57</v>
      </c>
      <c r="V1520" s="10">
        <f t="shared" si="270"/>
        <v>48</v>
      </c>
      <c r="W1520" s="10">
        <f t="shared" si="270"/>
        <v>50</v>
      </c>
      <c r="X1520" s="10">
        <f t="shared" si="270"/>
        <v>415</v>
      </c>
      <c r="Y1520" s="10">
        <f>SUM(T1520:W1520)</f>
        <v>161</v>
      </c>
      <c r="Z1520" s="226">
        <f>SUM(T1520:X1520)</f>
        <v>576</v>
      </c>
      <c r="AA1520" s="73"/>
      <c r="AL1520" s="6" t="s">
        <v>1620</v>
      </c>
      <c r="AM1520" s="62">
        <v>713</v>
      </c>
      <c r="AN1520" s="62">
        <v>352</v>
      </c>
      <c r="AO1520" s="62">
        <v>266</v>
      </c>
      <c r="AP1520" s="62">
        <v>249</v>
      </c>
      <c r="AQ1520" s="62">
        <v>156</v>
      </c>
      <c r="AR1520" s="62">
        <v>84</v>
      </c>
      <c r="BR1520" s="6"/>
      <c r="BV1520" s="6"/>
    </row>
    <row r="1521" spans="1:74" x14ac:dyDescent="0.25">
      <c r="S1521" s="9" t="s">
        <v>1480</v>
      </c>
      <c r="T1521" s="10">
        <f t="shared" si="270"/>
        <v>0</v>
      </c>
      <c r="U1521" s="10">
        <f t="shared" si="270"/>
        <v>5</v>
      </c>
      <c r="V1521" s="10">
        <f t="shared" si="270"/>
        <v>0</v>
      </c>
      <c r="W1521" s="10">
        <f t="shared" si="270"/>
        <v>10</v>
      </c>
      <c r="X1521" s="10">
        <f t="shared" si="270"/>
        <v>0</v>
      </c>
      <c r="Y1521" s="10">
        <f>SUM(T1521:W1521)</f>
        <v>15</v>
      </c>
      <c r="Z1521" s="226">
        <f>SUM(T1521:X1521)</f>
        <v>15</v>
      </c>
      <c r="AA1521" s="73"/>
      <c r="AL1521" s="6" t="s">
        <v>1583</v>
      </c>
      <c r="AM1521" s="62">
        <v>364</v>
      </c>
      <c r="AN1521" s="62">
        <v>349</v>
      </c>
      <c r="AO1521" s="62">
        <v>510</v>
      </c>
      <c r="AP1521" s="62">
        <v>535</v>
      </c>
      <c r="AQ1521" s="62">
        <v>579</v>
      </c>
      <c r="AR1521" s="62">
        <v>91</v>
      </c>
      <c r="BR1521" s="6"/>
      <c r="BV1521" s="6"/>
    </row>
    <row r="1522" spans="1:74" x14ac:dyDescent="0.25">
      <c r="S1522" s="73"/>
      <c r="T1522" s="258">
        <f t="shared" ref="T1522:Z1522" si="271">SUM(T1518:T1521)</f>
        <v>11</v>
      </c>
      <c r="U1522" s="258">
        <f t="shared" si="271"/>
        <v>102</v>
      </c>
      <c r="V1522" s="258">
        <f t="shared" si="271"/>
        <v>61</v>
      </c>
      <c r="W1522" s="258">
        <f t="shared" si="271"/>
        <v>98</v>
      </c>
      <c r="X1522" s="258">
        <f t="shared" si="271"/>
        <v>506</v>
      </c>
      <c r="Y1522" s="258">
        <f t="shared" si="271"/>
        <v>272</v>
      </c>
      <c r="Z1522" s="258">
        <f t="shared" si="271"/>
        <v>778</v>
      </c>
      <c r="AL1522" s="6" t="s">
        <v>1621</v>
      </c>
      <c r="AM1522" s="62">
        <v>1</v>
      </c>
      <c r="AN1522" s="62">
        <v>28</v>
      </c>
      <c r="AO1522" s="62">
        <v>72</v>
      </c>
      <c r="AP1522" s="62">
        <v>273</v>
      </c>
      <c r="AQ1522" s="62">
        <v>355</v>
      </c>
      <c r="AR1522" s="62">
        <v>161</v>
      </c>
      <c r="BR1522" s="6"/>
      <c r="BV1522" s="6"/>
    </row>
    <row r="1523" spans="1:74" x14ac:dyDescent="0.25">
      <c r="S1523" s="73"/>
      <c r="T1523" s="16"/>
      <c r="U1523" s="16"/>
      <c r="V1523" s="16"/>
      <c r="W1523" s="16"/>
      <c r="X1523" s="16"/>
      <c r="Y1523" s="16"/>
      <c r="AL1523" s="6" t="s">
        <v>1586</v>
      </c>
      <c r="AM1523" s="62">
        <v>0</v>
      </c>
      <c r="AN1523" s="62">
        <v>0</v>
      </c>
      <c r="AO1523" s="62">
        <v>0</v>
      </c>
      <c r="AP1523" s="62">
        <v>0</v>
      </c>
      <c r="AQ1523" s="62">
        <v>0</v>
      </c>
      <c r="AR1523" s="62">
        <v>415</v>
      </c>
      <c r="BR1523" s="6"/>
      <c r="BV1523" s="6"/>
    </row>
    <row r="1524" spans="1:74" x14ac:dyDescent="0.25">
      <c r="S1524" s="73"/>
      <c r="T1524" s="16"/>
      <c r="U1524" s="16"/>
      <c r="V1524" s="16"/>
      <c r="W1524" s="16"/>
      <c r="X1524" s="16"/>
      <c r="Y1524" s="16"/>
      <c r="AL1524" s="6" t="s">
        <v>1622</v>
      </c>
      <c r="AM1524" s="62">
        <v>0</v>
      </c>
      <c r="AN1524" s="62">
        <v>0</v>
      </c>
      <c r="AO1524" s="62">
        <v>0</v>
      </c>
      <c r="AP1524" s="62">
        <v>0</v>
      </c>
      <c r="AQ1524" s="62">
        <v>2</v>
      </c>
      <c r="AR1524" s="62">
        <v>15</v>
      </c>
      <c r="BR1524" s="6"/>
      <c r="BV1524" s="6"/>
    </row>
    <row r="1530" spans="1:74" ht="45" customHeight="1" x14ac:dyDescent="0.25">
      <c r="A1530" s="204" t="s">
        <v>1545</v>
      </c>
      <c r="B1530" s="204" t="s">
        <v>1492</v>
      </c>
      <c r="C1530" s="204" t="s">
        <v>1468</v>
      </c>
      <c r="D1530" s="204" t="s">
        <v>1493</v>
      </c>
      <c r="E1530" s="204" t="s">
        <v>1494</v>
      </c>
      <c r="F1530" s="204" t="s">
        <v>1495</v>
      </c>
      <c r="G1530" s="204" t="s">
        <v>1496</v>
      </c>
      <c r="H1530" s="204" t="s">
        <v>1497</v>
      </c>
      <c r="I1530" s="204" t="s">
        <v>1498</v>
      </c>
      <c r="J1530" s="14" t="s">
        <v>1504</v>
      </c>
      <c r="K1530" s="13"/>
      <c r="L1530" s="13" t="s">
        <v>1691</v>
      </c>
      <c r="S1530" s="6" t="s">
        <v>1545</v>
      </c>
      <c r="AL1530" s="6" t="s">
        <v>1690</v>
      </c>
      <c r="AM1530" s="62" t="s">
        <v>1545</v>
      </c>
      <c r="AN1530" s="62"/>
      <c r="AO1530" s="62"/>
      <c r="AP1530" s="62"/>
      <c r="BR1530" s="6"/>
      <c r="BV1530" s="6"/>
    </row>
    <row r="1531" spans="1:74" x14ac:dyDescent="0.25">
      <c r="A1531" s="259" t="s">
        <v>1647</v>
      </c>
      <c r="B1531" s="259" t="s">
        <v>688</v>
      </c>
      <c r="C1531" s="260">
        <v>1</v>
      </c>
      <c r="D1531" s="260">
        <v>1</v>
      </c>
      <c r="E1531" s="180">
        <v>0</v>
      </c>
      <c r="F1531" s="180">
        <v>1</v>
      </c>
      <c r="G1531" s="180">
        <v>0</v>
      </c>
      <c r="H1531" s="180">
        <v>0</v>
      </c>
      <c r="I1531" s="180">
        <v>0</v>
      </c>
      <c r="J1531" s="9">
        <f t="shared" ref="J1531:J1555" si="272">SUM(E1531:I1531)</f>
        <v>1</v>
      </c>
      <c r="L1531" s="6">
        <v>1</v>
      </c>
      <c r="S1531" s="9" t="s">
        <v>1503</v>
      </c>
      <c r="T1531" s="9" t="s">
        <v>80</v>
      </c>
      <c r="U1531" s="9" t="s">
        <v>51</v>
      </c>
      <c r="V1531" s="9" t="s">
        <v>97</v>
      </c>
      <c r="W1531" s="9" t="s">
        <v>63</v>
      </c>
      <c r="X1531" s="9" t="s">
        <v>59</v>
      </c>
      <c r="Y1531" s="9" t="s">
        <v>55</v>
      </c>
      <c r="AL1531" s="6" t="s">
        <v>1616</v>
      </c>
      <c r="AM1531" s="62"/>
      <c r="AN1531" s="62"/>
      <c r="AO1531" s="62"/>
      <c r="AP1531" s="62"/>
      <c r="BR1531" s="6"/>
      <c r="BV1531" s="6"/>
    </row>
    <row r="1532" spans="1:74" x14ac:dyDescent="0.25">
      <c r="A1532" s="259" t="s">
        <v>1648</v>
      </c>
      <c r="B1532" s="259" t="s">
        <v>688</v>
      </c>
      <c r="C1532" s="260">
        <v>1</v>
      </c>
      <c r="D1532" s="260">
        <v>1</v>
      </c>
      <c r="E1532" s="180">
        <v>0</v>
      </c>
      <c r="F1532" s="180">
        <v>1</v>
      </c>
      <c r="G1532" s="180">
        <v>0</v>
      </c>
      <c r="H1532" s="180">
        <v>0</v>
      </c>
      <c r="I1532" s="180">
        <v>0</v>
      </c>
      <c r="J1532" s="9">
        <f t="shared" si="272"/>
        <v>1</v>
      </c>
      <c r="L1532" s="6">
        <v>1</v>
      </c>
      <c r="S1532" s="9" t="s">
        <v>1640</v>
      </c>
      <c r="T1532" s="9">
        <v>0</v>
      </c>
      <c r="U1532" s="9">
        <v>1</v>
      </c>
      <c r="V1532" s="9">
        <v>0</v>
      </c>
      <c r="W1532" s="9">
        <v>0</v>
      </c>
      <c r="X1532" s="9">
        <v>0</v>
      </c>
      <c r="Y1532" s="9">
        <f t="shared" ref="Y1532:Y1538" si="273">SUM(T1532:X1532)</f>
        <v>1</v>
      </c>
      <c r="Z1532" s="6">
        <v>1</v>
      </c>
      <c r="AL1532" s="6" t="s">
        <v>1533</v>
      </c>
      <c r="AM1532" s="62"/>
      <c r="AN1532" s="62"/>
      <c r="AO1532" s="62"/>
      <c r="AP1532" s="62"/>
      <c r="BR1532" s="6"/>
      <c r="BV1532" s="6"/>
    </row>
    <row r="1533" spans="1:74" x14ac:dyDescent="0.25">
      <c r="A1533" s="261" t="s">
        <v>1649</v>
      </c>
      <c r="B1533" s="261" t="s">
        <v>688</v>
      </c>
      <c r="C1533" s="262">
        <v>1</v>
      </c>
      <c r="D1533" s="262">
        <v>1</v>
      </c>
      <c r="E1533" s="263">
        <v>0</v>
      </c>
      <c r="F1533" s="263">
        <v>1</v>
      </c>
      <c r="G1533" s="263">
        <v>0</v>
      </c>
      <c r="H1533" s="263">
        <v>0</v>
      </c>
      <c r="I1533" s="263">
        <v>0</v>
      </c>
      <c r="J1533" s="40">
        <f t="shared" si="272"/>
        <v>1</v>
      </c>
      <c r="K1533" s="122"/>
      <c r="L1533" s="122"/>
      <c r="S1533" s="9" t="s">
        <v>1641</v>
      </c>
      <c r="T1533" s="9">
        <v>0</v>
      </c>
      <c r="U1533" s="9">
        <v>1</v>
      </c>
      <c r="V1533" s="9">
        <v>0</v>
      </c>
      <c r="W1533" s="9">
        <v>0</v>
      </c>
      <c r="X1533" s="9">
        <v>0</v>
      </c>
      <c r="Y1533" s="9">
        <f t="shared" si="273"/>
        <v>1</v>
      </c>
      <c r="Z1533" s="6">
        <v>1</v>
      </c>
      <c r="AM1533" s="62"/>
      <c r="AN1533" s="62"/>
      <c r="AO1533" s="62"/>
      <c r="AP1533" s="62"/>
      <c r="BR1533" s="6"/>
      <c r="BV1533" s="6"/>
    </row>
    <row r="1534" spans="1:74" x14ac:dyDescent="0.25">
      <c r="A1534" s="261" t="s">
        <v>1649</v>
      </c>
      <c r="B1534" s="261" t="s">
        <v>690</v>
      </c>
      <c r="C1534" s="262">
        <v>1</v>
      </c>
      <c r="D1534" s="262">
        <v>1</v>
      </c>
      <c r="E1534" s="263">
        <v>0</v>
      </c>
      <c r="F1534" s="263">
        <v>1</v>
      </c>
      <c r="G1534" s="263">
        <v>0</v>
      </c>
      <c r="H1534" s="263">
        <v>0</v>
      </c>
      <c r="I1534" s="263">
        <v>0</v>
      </c>
      <c r="J1534" s="40">
        <f t="shared" si="272"/>
        <v>1</v>
      </c>
      <c r="K1534" s="122"/>
      <c r="L1534" s="122">
        <f>SUM(D1533:D1534)</f>
        <v>2</v>
      </c>
      <c r="S1534" s="9" t="s">
        <v>1642</v>
      </c>
      <c r="T1534" s="9">
        <v>0</v>
      </c>
      <c r="U1534" s="9">
        <v>2</v>
      </c>
      <c r="V1534" s="9">
        <v>0</v>
      </c>
      <c r="W1534" s="9">
        <v>0</v>
      </c>
      <c r="X1534" s="9">
        <v>0</v>
      </c>
      <c r="Y1534" s="9">
        <f t="shared" si="273"/>
        <v>2</v>
      </c>
      <c r="Z1534" s="6">
        <v>2</v>
      </c>
      <c r="AL1534" s="6" t="s">
        <v>5</v>
      </c>
      <c r="AM1534" s="6" t="s">
        <v>1541</v>
      </c>
      <c r="AN1534" s="6" t="s">
        <v>1542</v>
      </c>
      <c r="AO1534" s="6" t="s">
        <v>1543</v>
      </c>
      <c r="AP1534" s="6" t="s">
        <v>1544</v>
      </c>
      <c r="AQ1534" s="6" t="s">
        <v>1545</v>
      </c>
      <c r="BR1534" s="6"/>
      <c r="BV1534" s="6"/>
    </row>
    <row r="1535" spans="1:74" x14ac:dyDescent="0.25">
      <c r="A1535" s="259" t="s">
        <v>1645</v>
      </c>
      <c r="B1535" s="259" t="s">
        <v>571</v>
      </c>
      <c r="C1535" s="260">
        <v>0</v>
      </c>
      <c r="D1535" s="260">
        <v>0</v>
      </c>
      <c r="E1535" s="180">
        <v>0</v>
      </c>
      <c r="F1535" s="180">
        <v>0</v>
      </c>
      <c r="G1535" s="180">
        <v>0</v>
      </c>
      <c r="H1535" s="180">
        <v>0</v>
      </c>
      <c r="I1535" s="180">
        <v>0</v>
      </c>
      <c r="J1535" s="9">
        <f t="shared" si="272"/>
        <v>0</v>
      </c>
      <c r="S1535" s="9" t="s">
        <v>1477</v>
      </c>
      <c r="T1535" s="9">
        <v>1</v>
      </c>
      <c r="U1535" s="9">
        <v>6</v>
      </c>
      <c r="V1535" s="9">
        <v>2</v>
      </c>
      <c r="W1535" s="9">
        <v>14</v>
      </c>
      <c r="X1535" s="9">
        <v>0</v>
      </c>
      <c r="Y1535" s="9">
        <f t="shared" si="273"/>
        <v>23</v>
      </c>
      <c r="Z1535" s="6">
        <v>23</v>
      </c>
      <c r="AL1535" s="6" t="s">
        <v>1579</v>
      </c>
      <c r="AM1535" s="62">
        <v>0</v>
      </c>
      <c r="AN1535" s="62">
        <v>0</v>
      </c>
      <c r="AO1535" s="62">
        <v>0</v>
      </c>
      <c r="AP1535" s="62">
        <v>0</v>
      </c>
      <c r="AQ1535" s="62">
        <v>0</v>
      </c>
      <c r="BR1535" s="6"/>
      <c r="BV1535" s="6"/>
    </row>
    <row r="1536" spans="1:74" x14ac:dyDescent="0.25">
      <c r="A1536" s="259" t="s">
        <v>1645</v>
      </c>
      <c r="B1536" s="259" t="s">
        <v>688</v>
      </c>
      <c r="C1536" s="260">
        <v>1</v>
      </c>
      <c r="D1536" s="260">
        <v>1</v>
      </c>
      <c r="E1536" s="180">
        <v>0</v>
      </c>
      <c r="F1536" s="180">
        <v>1</v>
      </c>
      <c r="G1536" s="180">
        <v>0</v>
      </c>
      <c r="H1536" s="180">
        <v>0</v>
      </c>
      <c r="I1536" s="180">
        <v>0</v>
      </c>
      <c r="J1536" s="9">
        <f t="shared" si="272"/>
        <v>1</v>
      </c>
      <c r="S1536" s="9" t="s">
        <v>1478</v>
      </c>
      <c r="T1536" s="9">
        <v>10</v>
      </c>
      <c r="U1536" s="9">
        <v>54</v>
      </c>
      <c r="V1536" s="9">
        <v>47</v>
      </c>
      <c r="W1536" s="9">
        <v>66</v>
      </c>
      <c r="X1536" s="9">
        <v>579</v>
      </c>
      <c r="Y1536" s="9">
        <f t="shared" si="273"/>
        <v>756</v>
      </c>
      <c r="Z1536" s="6">
        <v>756</v>
      </c>
      <c r="AL1536" s="6" t="s">
        <v>1580</v>
      </c>
      <c r="AM1536" s="62">
        <v>0</v>
      </c>
      <c r="AN1536" s="62">
        <v>0</v>
      </c>
      <c r="AO1536" s="62">
        <v>0</v>
      </c>
      <c r="AP1536" s="62">
        <v>0</v>
      </c>
      <c r="AQ1536" s="62">
        <v>0</v>
      </c>
      <c r="BR1536" s="6"/>
      <c r="BV1536" s="6"/>
    </row>
    <row r="1537" spans="1:74" x14ac:dyDescent="0.25">
      <c r="A1537" s="259" t="s">
        <v>1645</v>
      </c>
      <c r="B1537" s="259" t="s">
        <v>690</v>
      </c>
      <c r="C1537" s="260">
        <v>0</v>
      </c>
      <c r="D1537" s="260">
        <v>0</v>
      </c>
      <c r="E1537" s="180">
        <v>0</v>
      </c>
      <c r="F1537" s="180">
        <v>0</v>
      </c>
      <c r="G1537" s="180">
        <v>0</v>
      </c>
      <c r="H1537" s="180">
        <v>0</v>
      </c>
      <c r="I1537" s="180">
        <v>0</v>
      </c>
      <c r="J1537" s="9">
        <f t="shared" si="272"/>
        <v>0</v>
      </c>
      <c r="S1537" s="9" t="s">
        <v>1479</v>
      </c>
      <c r="T1537" s="9">
        <v>29</v>
      </c>
      <c r="U1537" s="9">
        <v>209</v>
      </c>
      <c r="V1537" s="9">
        <v>140</v>
      </c>
      <c r="W1537" s="9">
        <v>136</v>
      </c>
      <c r="X1537" s="9">
        <v>0</v>
      </c>
      <c r="Y1537" s="9">
        <f t="shared" si="273"/>
        <v>514</v>
      </c>
      <c r="Z1537" s="6">
        <v>514</v>
      </c>
      <c r="AL1537" s="6" t="s">
        <v>1581</v>
      </c>
      <c r="AM1537" s="62">
        <v>0</v>
      </c>
      <c r="AN1537" s="62">
        <v>0</v>
      </c>
      <c r="AO1537" s="62">
        <v>0</v>
      </c>
      <c r="AP1537" s="62">
        <v>0</v>
      </c>
      <c r="AQ1537" s="62">
        <v>0</v>
      </c>
      <c r="BR1537" s="6"/>
      <c r="BV1537" s="6"/>
    </row>
    <row r="1538" spans="1:74" x14ac:dyDescent="0.25">
      <c r="A1538" s="259" t="s">
        <v>1645</v>
      </c>
      <c r="B1538" s="259" t="s">
        <v>248</v>
      </c>
      <c r="C1538" s="260">
        <v>0</v>
      </c>
      <c r="D1538" s="260">
        <v>0</v>
      </c>
      <c r="E1538" s="180">
        <v>0</v>
      </c>
      <c r="F1538" s="180">
        <v>0</v>
      </c>
      <c r="G1538" s="180">
        <v>0</v>
      </c>
      <c r="H1538" s="180">
        <v>0</v>
      </c>
      <c r="I1538" s="180">
        <v>0</v>
      </c>
      <c r="J1538" s="9">
        <f t="shared" si="272"/>
        <v>0</v>
      </c>
      <c r="S1538" s="9" t="s">
        <v>1480</v>
      </c>
      <c r="T1538" s="9">
        <v>0</v>
      </c>
      <c r="U1538" s="9">
        <v>2</v>
      </c>
      <c r="V1538" s="9">
        <v>0</v>
      </c>
      <c r="W1538" s="9">
        <v>0</v>
      </c>
      <c r="X1538" s="9">
        <v>0</v>
      </c>
      <c r="Y1538" s="9">
        <f t="shared" si="273"/>
        <v>2</v>
      </c>
      <c r="Z1538" s="6">
        <v>2</v>
      </c>
      <c r="AL1538" s="6" t="s">
        <v>1582</v>
      </c>
      <c r="AM1538" s="62">
        <v>0</v>
      </c>
      <c r="AN1538" s="62">
        <v>0</v>
      </c>
      <c r="AO1538" s="62">
        <v>0</v>
      </c>
      <c r="AP1538" s="62">
        <v>0</v>
      </c>
      <c r="AQ1538" s="62">
        <v>0</v>
      </c>
      <c r="BR1538" s="6"/>
      <c r="BV1538" s="6"/>
    </row>
    <row r="1539" spans="1:74" x14ac:dyDescent="0.25">
      <c r="A1539" s="259" t="s">
        <v>1645</v>
      </c>
      <c r="B1539" s="259" t="s">
        <v>250</v>
      </c>
      <c r="C1539" s="260">
        <v>22</v>
      </c>
      <c r="D1539" s="260">
        <v>22</v>
      </c>
      <c r="E1539" s="180">
        <v>1</v>
      </c>
      <c r="F1539" s="180">
        <v>5</v>
      </c>
      <c r="G1539" s="180">
        <v>2</v>
      </c>
      <c r="H1539" s="180">
        <v>14</v>
      </c>
      <c r="I1539" s="180">
        <v>0</v>
      </c>
      <c r="J1539" s="9">
        <f t="shared" si="272"/>
        <v>22</v>
      </c>
      <c r="L1539" s="6">
        <f>SUM(D1535:D1539)</f>
        <v>23</v>
      </c>
      <c r="T1539" s="6">
        <f t="shared" ref="T1539:Y1539" si="274">SUM(T1532:T1538)</f>
        <v>40</v>
      </c>
      <c r="U1539" s="6">
        <f t="shared" si="274"/>
        <v>275</v>
      </c>
      <c r="V1539" s="6">
        <f t="shared" si="274"/>
        <v>189</v>
      </c>
      <c r="W1539" s="6">
        <f t="shared" si="274"/>
        <v>216</v>
      </c>
      <c r="X1539" s="6">
        <f t="shared" si="274"/>
        <v>579</v>
      </c>
      <c r="Y1539" s="6">
        <f t="shared" si="274"/>
        <v>1299</v>
      </c>
      <c r="AL1539" s="6" t="s">
        <v>1686</v>
      </c>
      <c r="AM1539" s="62">
        <v>0</v>
      </c>
      <c r="AN1539" s="62">
        <v>0</v>
      </c>
      <c r="AO1539" s="62">
        <v>0</v>
      </c>
      <c r="AP1539" s="62">
        <v>0</v>
      </c>
      <c r="AQ1539" s="62">
        <v>0</v>
      </c>
      <c r="BR1539" s="6"/>
      <c r="BV1539" s="6"/>
    </row>
    <row r="1540" spans="1:74" x14ac:dyDescent="0.25">
      <c r="A1540" s="261" t="s">
        <v>174</v>
      </c>
      <c r="B1540" s="261" t="s">
        <v>571</v>
      </c>
      <c r="C1540" s="262">
        <v>21</v>
      </c>
      <c r="D1540" s="262">
        <v>21</v>
      </c>
      <c r="E1540" s="263">
        <v>1</v>
      </c>
      <c r="F1540" s="263">
        <v>4</v>
      </c>
      <c r="G1540" s="263">
        <v>2</v>
      </c>
      <c r="H1540" s="263">
        <v>14</v>
      </c>
      <c r="I1540" s="263">
        <v>0</v>
      </c>
      <c r="J1540" s="40">
        <f t="shared" si="272"/>
        <v>21</v>
      </c>
      <c r="K1540" s="122"/>
      <c r="L1540" s="122"/>
      <c r="S1540" s="9" t="s">
        <v>1505</v>
      </c>
      <c r="T1540" s="9" t="s">
        <v>80</v>
      </c>
      <c r="U1540" s="9" t="s">
        <v>51</v>
      </c>
      <c r="V1540" s="9" t="s">
        <v>97</v>
      </c>
      <c r="W1540" s="9" t="s">
        <v>63</v>
      </c>
      <c r="X1540" s="9" t="s">
        <v>59</v>
      </c>
      <c r="Y1540" s="9" t="s">
        <v>55</v>
      </c>
      <c r="BR1540" s="6"/>
      <c r="BV1540" s="6"/>
    </row>
    <row r="1541" spans="1:74" x14ac:dyDescent="0.25">
      <c r="A1541" s="261" t="s">
        <v>174</v>
      </c>
      <c r="B1541" s="261" t="s">
        <v>688</v>
      </c>
      <c r="C1541" s="262">
        <v>76</v>
      </c>
      <c r="D1541" s="262">
        <v>76</v>
      </c>
      <c r="E1541" s="263">
        <v>0</v>
      </c>
      <c r="F1541" s="263">
        <v>1</v>
      </c>
      <c r="G1541" s="263">
        <v>0</v>
      </c>
      <c r="H1541" s="263">
        <v>1</v>
      </c>
      <c r="I1541" s="263">
        <v>74</v>
      </c>
      <c r="J1541" s="40">
        <f t="shared" si="272"/>
        <v>76</v>
      </c>
      <c r="K1541" s="122"/>
      <c r="L1541" s="122"/>
      <c r="S1541" s="9" t="s">
        <v>1640</v>
      </c>
      <c r="T1541" s="9">
        <v>0</v>
      </c>
      <c r="U1541" s="9">
        <v>0</v>
      </c>
      <c r="V1541" s="9">
        <v>0</v>
      </c>
      <c r="W1541" s="9">
        <v>0</v>
      </c>
      <c r="X1541" s="9">
        <v>0</v>
      </c>
      <c r="Y1541" s="9">
        <f t="shared" ref="Y1541:Y1547" si="275">SUM(T1541:X1541)</f>
        <v>0</v>
      </c>
      <c r="Z1541" s="258">
        <v>0</v>
      </c>
      <c r="AL1541" s="6" t="s">
        <v>5</v>
      </c>
      <c r="AM1541" s="6" t="s">
        <v>1585</v>
      </c>
      <c r="AN1541" s="6" t="s">
        <v>1542</v>
      </c>
      <c r="AO1541" s="6" t="s">
        <v>1543</v>
      </c>
      <c r="AP1541" s="6" t="s">
        <v>1544</v>
      </c>
      <c r="AQ1541" s="6" t="s">
        <v>1545</v>
      </c>
      <c r="BR1541" s="6"/>
      <c r="BV1541" s="6"/>
    </row>
    <row r="1542" spans="1:74" x14ac:dyDescent="0.25">
      <c r="A1542" s="261" t="s">
        <v>174</v>
      </c>
      <c r="B1542" s="261" t="s">
        <v>690</v>
      </c>
      <c r="C1542" s="262">
        <v>2</v>
      </c>
      <c r="D1542" s="262">
        <v>2</v>
      </c>
      <c r="E1542" s="263">
        <v>0</v>
      </c>
      <c r="F1542" s="263">
        <v>2</v>
      </c>
      <c r="G1542" s="263">
        <v>0</v>
      </c>
      <c r="H1542" s="263">
        <v>0</v>
      </c>
      <c r="I1542" s="263">
        <v>0</v>
      </c>
      <c r="J1542" s="40">
        <f t="shared" si="272"/>
        <v>2</v>
      </c>
      <c r="K1542" s="122"/>
      <c r="L1542" s="122"/>
      <c r="S1542" s="9" t="s">
        <v>1641</v>
      </c>
      <c r="T1542" s="9">
        <v>0</v>
      </c>
      <c r="U1542" s="9">
        <v>0</v>
      </c>
      <c r="V1542" s="9">
        <v>0</v>
      </c>
      <c r="W1542" s="9">
        <v>0</v>
      </c>
      <c r="X1542" s="9">
        <v>0</v>
      </c>
      <c r="Y1542" s="9">
        <f t="shared" si="275"/>
        <v>0</v>
      </c>
      <c r="Z1542" s="258">
        <v>0</v>
      </c>
      <c r="AL1542" s="6" t="s">
        <v>1599</v>
      </c>
      <c r="AM1542" s="62">
        <v>3</v>
      </c>
      <c r="AN1542" s="62">
        <v>0</v>
      </c>
      <c r="AO1542" s="62">
        <v>1</v>
      </c>
      <c r="AP1542" s="62">
        <v>1</v>
      </c>
      <c r="AQ1542" s="62">
        <v>1</v>
      </c>
      <c r="BR1542" s="6"/>
      <c r="BV1542" s="6"/>
    </row>
    <row r="1543" spans="1:74" x14ac:dyDescent="0.25">
      <c r="A1543" s="261" t="s">
        <v>174</v>
      </c>
      <c r="B1543" s="261" t="s">
        <v>248</v>
      </c>
      <c r="C1543" s="262">
        <v>2</v>
      </c>
      <c r="D1543" s="262">
        <v>2</v>
      </c>
      <c r="E1543" s="263">
        <v>0</v>
      </c>
      <c r="F1543" s="263">
        <v>2</v>
      </c>
      <c r="G1543" s="263">
        <v>0</v>
      </c>
      <c r="H1543" s="263">
        <v>0</v>
      </c>
      <c r="I1543" s="263">
        <v>0</v>
      </c>
      <c r="J1543" s="40">
        <f t="shared" si="272"/>
        <v>2</v>
      </c>
      <c r="K1543" s="122"/>
      <c r="L1543" s="122"/>
      <c r="S1543" s="9" t="s">
        <v>1642</v>
      </c>
      <c r="T1543" s="9">
        <v>0</v>
      </c>
      <c r="U1543" s="9">
        <v>0</v>
      </c>
      <c r="V1543" s="9">
        <v>0</v>
      </c>
      <c r="W1543" s="9">
        <v>0</v>
      </c>
      <c r="X1543" s="9">
        <v>0</v>
      </c>
      <c r="Y1543" s="9">
        <f t="shared" si="275"/>
        <v>0</v>
      </c>
      <c r="Z1543" s="258">
        <v>0</v>
      </c>
      <c r="AL1543" s="6" t="s">
        <v>1600</v>
      </c>
      <c r="AM1543" s="62">
        <v>3</v>
      </c>
      <c r="AN1543" s="62">
        <v>3</v>
      </c>
      <c r="AO1543" s="62">
        <v>1</v>
      </c>
      <c r="AP1543" s="62">
        <v>1</v>
      </c>
      <c r="AQ1543" s="62">
        <v>1</v>
      </c>
      <c r="BR1543" s="6"/>
      <c r="BV1543" s="6"/>
    </row>
    <row r="1544" spans="1:74" x14ac:dyDescent="0.25">
      <c r="A1544" s="261" t="s">
        <v>174</v>
      </c>
      <c r="B1544" s="261" t="s">
        <v>250</v>
      </c>
      <c r="C1544" s="262">
        <v>850</v>
      </c>
      <c r="D1544" s="262">
        <v>655</v>
      </c>
      <c r="E1544" s="263">
        <v>9</v>
      </c>
      <c r="F1544" s="263">
        <v>45</v>
      </c>
      <c r="G1544" s="263">
        <v>45</v>
      </c>
      <c r="H1544" s="263">
        <v>51</v>
      </c>
      <c r="I1544" s="263">
        <v>505</v>
      </c>
      <c r="J1544" s="40">
        <f t="shared" si="272"/>
        <v>655</v>
      </c>
      <c r="K1544" s="122"/>
      <c r="L1544" s="122">
        <f>SUM(D1540:D1544)</f>
        <v>756</v>
      </c>
      <c r="S1544" s="9" t="s">
        <v>1477</v>
      </c>
      <c r="T1544" s="9">
        <v>0</v>
      </c>
      <c r="U1544" s="9">
        <v>0</v>
      </c>
      <c r="V1544" s="9">
        <v>0</v>
      </c>
      <c r="W1544" s="9">
        <v>0</v>
      </c>
      <c r="X1544" s="9">
        <v>0</v>
      </c>
      <c r="Y1544" s="9">
        <f t="shared" si="275"/>
        <v>0</v>
      </c>
      <c r="Z1544" s="258">
        <v>0</v>
      </c>
      <c r="AL1544" s="6" t="s">
        <v>1601</v>
      </c>
      <c r="AM1544" s="62">
        <v>10</v>
      </c>
      <c r="AN1544" s="62">
        <v>3</v>
      </c>
      <c r="AO1544" s="62">
        <v>5</v>
      </c>
      <c r="AP1544" s="62">
        <v>3</v>
      </c>
      <c r="AQ1544" s="62">
        <v>2</v>
      </c>
      <c r="BR1544" s="6"/>
      <c r="BV1544" s="6"/>
    </row>
    <row r="1545" spans="1:74" x14ac:dyDescent="0.25">
      <c r="A1545" s="259" t="s">
        <v>177</v>
      </c>
      <c r="B1545" s="259" t="s">
        <v>571</v>
      </c>
      <c r="C1545" s="260">
        <v>162</v>
      </c>
      <c r="D1545" s="260">
        <v>159</v>
      </c>
      <c r="E1545" s="180">
        <v>9</v>
      </c>
      <c r="F1545" s="180">
        <v>52</v>
      </c>
      <c r="G1545" s="180">
        <v>38</v>
      </c>
      <c r="H1545" s="180">
        <v>60</v>
      </c>
      <c r="I1545" s="180">
        <v>0</v>
      </c>
      <c r="J1545" s="10">
        <f t="shared" si="272"/>
        <v>159</v>
      </c>
      <c r="S1545" s="9" t="s">
        <v>1478</v>
      </c>
      <c r="T1545" s="9">
        <v>1</v>
      </c>
      <c r="U1545" s="9">
        <v>4</v>
      </c>
      <c r="V1545" s="9">
        <v>2</v>
      </c>
      <c r="W1545" s="9">
        <v>14</v>
      </c>
      <c r="X1545" s="9">
        <v>0</v>
      </c>
      <c r="Y1545" s="9">
        <f t="shared" si="275"/>
        <v>21</v>
      </c>
      <c r="Z1545" s="258">
        <v>21</v>
      </c>
      <c r="AL1545" s="6" t="s">
        <v>1603</v>
      </c>
      <c r="AM1545" s="62">
        <v>51</v>
      </c>
      <c r="AN1545" s="62">
        <v>46</v>
      </c>
      <c r="AO1545" s="62">
        <v>37</v>
      </c>
      <c r="AP1545" s="62">
        <v>28</v>
      </c>
      <c r="AQ1545" s="62">
        <v>23</v>
      </c>
      <c r="BR1545" s="6"/>
      <c r="BV1545" s="6"/>
    </row>
    <row r="1546" spans="1:74" x14ac:dyDescent="0.25">
      <c r="A1546" s="259" t="s">
        <v>177</v>
      </c>
      <c r="B1546" s="259" t="s">
        <v>688</v>
      </c>
      <c r="C1546" s="260">
        <v>65</v>
      </c>
      <c r="D1546" s="260">
        <v>65</v>
      </c>
      <c r="E1546" s="180">
        <v>0</v>
      </c>
      <c r="F1546" s="180">
        <v>24</v>
      </c>
      <c r="G1546" s="180">
        <v>7</v>
      </c>
      <c r="H1546" s="180">
        <v>34</v>
      </c>
      <c r="I1546" s="180">
        <v>0</v>
      </c>
      <c r="J1546" s="10">
        <f t="shared" si="272"/>
        <v>65</v>
      </c>
      <c r="S1546" s="9" t="s">
        <v>1479</v>
      </c>
      <c r="T1546" s="9">
        <v>9</v>
      </c>
      <c r="U1546" s="9">
        <v>52</v>
      </c>
      <c r="V1546" s="9">
        <v>38</v>
      </c>
      <c r="W1546" s="9">
        <v>60</v>
      </c>
      <c r="X1546" s="9">
        <v>0</v>
      </c>
      <c r="Y1546" s="9">
        <f t="shared" si="275"/>
        <v>159</v>
      </c>
      <c r="Z1546" s="258">
        <v>159</v>
      </c>
      <c r="AL1546" s="6" t="s">
        <v>1620</v>
      </c>
      <c r="AM1546" s="62">
        <v>713</v>
      </c>
      <c r="AN1546" s="62">
        <v>352</v>
      </c>
      <c r="AO1546" s="62">
        <v>266</v>
      </c>
      <c r="AP1546" s="62">
        <v>249</v>
      </c>
      <c r="AQ1546" s="62">
        <v>156</v>
      </c>
      <c r="BR1546" s="6"/>
      <c r="BV1546" s="6"/>
    </row>
    <row r="1547" spans="1:74" x14ac:dyDescent="0.25">
      <c r="A1547" s="259" t="s">
        <v>177</v>
      </c>
      <c r="B1547" s="259" t="s">
        <v>690</v>
      </c>
      <c r="C1547" s="260">
        <v>16</v>
      </c>
      <c r="D1547" s="260">
        <v>13</v>
      </c>
      <c r="E1547" s="180">
        <v>0</v>
      </c>
      <c r="F1547" s="180">
        <v>8</v>
      </c>
      <c r="G1547" s="180">
        <v>5</v>
      </c>
      <c r="H1547" s="180">
        <v>0</v>
      </c>
      <c r="I1547" s="180">
        <v>0</v>
      </c>
      <c r="J1547" s="9">
        <f t="shared" si="272"/>
        <v>13</v>
      </c>
      <c r="S1547" s="9" t="s">
        <v>1480</v>
      </c>
      <c r="T1547" s="9">
        <v>0</v>
      </c>
      <c r="U1547" s="9">
        <v>0</v>
      </c>
      <c r="V1547" s="9">
        <v>0</v>
      </c>
      <c r="W1547" s="9">
        <v>0</v>
      </c>
      <c r="X1547" s="9">
        <v>0</v>
      </c>
      <c r="Y1547" s="9">
        <f t="shared" si="275"/>
        <v>0</v>
      </c>
      <c r="Z1547" s="258">
        <v>0</v>
      </c>
      <c r="AL1547" s="6" t="s">
        <v>1583</v>
      </c>
      <c r="AM1547" s="62">
        <v>364</v>
      </c>
      <c r="AN1547" s="62">
        <v>349</v>
      </c>
      <c r="AO1547" s="62">
        <v>510</v>
      </c>
      <c r="AP1547" s="62">
        <v>535</v>
      </c>
      <c r="AQ1547" s="62">
        <v>579</v>
      </c>
      <c r="BR1547" s="6"/>
      <c r="BV1547" s="6"/>
    </row>
    <row r="1548" spans="1:74" x14ac:dyDescent="0.25">
      <c r="A1548" s="259" t="s">
        <v>177</v>
      </c>
      <c r="B1548" s="259" t="s">
        <v>248</v>
      </c>
      <c r="C1548" s="260">
        <v>3</v>
      </c>
      <c r="D1548" s="260">
        <v>3</v>
      </c>
      <c r="E1548" s="180">
        <v>0</v>
      </c>
      <c r="F1548" s="180">
        <v>2</v>
      </c>
      <c r="G1548" s="180">
        <v>1</v>
      </c>
      <c r="H1548" s="180">
        <v>0</v>
      </c>
      <c r="I1548" s="180">
        <v>0</v>
      </c>
      <c r="J1548" s="9">
        <f t="shared" si="272"/>
        <v>3</v>
      </c>
      <c r="T1548" s="6">
        <f t="shared" ref="T1548:Y1548" si="276">SUM(T1541:T1547)</f>
        <v>10</v>
      </c>
      <c r="U1548" s="6">
        <f t="shared" si="276"/>
        <v>56</v>
      </c>
      <c r="V1548" s="6">
        <f t="shared" si="276"/>
        <v>40</v>
      </c>
      <c r="W1548" s="6">
        <f t="shared" si="276"/>
        <v>74</v>
      </c>
      <c r="X1548" s="6">
        <f t="shared" si="276"/>
        <v>0</v>
      </c>
      <c r="Y1548" s="6">
        <f t="shared" si="276"/>
        <v>180</v>
      </c>
      <c r="AL1548" s="6" t="s">
        <v>1621</v>
      </c>
      <c r="AM1548" s="62">
        <v>1</v>
      </c>
      <c r="AN1548" s="62">
        <v>28</v>
      </c>
      <c r="AO1548" s="62">
        <v>72</v>
      </c>
      <c r="AP1548" s="62">
        <v>273</v>
      </c>
      <c r="AQ1548" s="62">
        <v>355</v>
      </c>
      <c r="BR1548" s="6"/>
      <c r="BV1548" s="6"/>
    </row>
    <row r="1549" spans="1:74" x14ac:dyDescent="0.25">
      <c r="A1549" s="259" t="s">
        <v>177</v>
      </c>
      <c r="B1549" s="259" t="s">
        <v>250</v>
      </c>
      <c r="C1549" s="260">
        <v>283</v>
      </c>
      <c r="D1549" s="260">
        <v>274</v>
      </c>
      <c r="E1549" s="180">
        <v>20</v>
      </c>
      <c r="F1549" s="180">
        <v>123</v>
      </c>
      <c r="G1549" s="180">
        <v>89</v>
      </c>
      <c r="H1549" s="180">
        <v>42</v>
      </c>
      <c r="I1549" s="180">
        <v>0</v>
      </c>
      <c r="J1549" s="9">
        <f t="shared" si="272"/>
        <v>274</v>
      </c>
      <c r="L1549" s="6">
        <f>SUM(D1545:D1549)</f>
        <v>514</v>
      </c>
      <c r="S1549" s="9" t="s">
        <v>1507</v>
      </c>
      <c r="T1549" s="9" t="s">
        <v>80</v>
      </c>
      <c r="U1549" s="9" t="s">
        <v>51</v>
      </c>
      <c r="V1549" s="9" t="s">
        <v>97</v>
      </c>
      <c r="W1549" s="9" t="s">
        <v>63</v>
      </c>
      <c r="X1549" s="9" t="s">
        <v>59</v>
      </c>
      <c r="Y1549" s="9" t="s">
        <v>1508</v>
      </c>
      <c r="AL1549" s="6" t="s">
        <v>1622</v>
      </c>
      <c r="AM1549" s="62">
        <v>0</v>
      </c>
      <c r="AN1549" s="62">
        <v>0</v>
      </c>
      <c r="AO1549" s="62">
        <v>0</v>
      </c>
      <c r="AP1549" s="62">
        <v>0</v>
      </c>
      <c r="AQ1549" s="62">
        <v>2</v>
      </c>
      <c r="BR1549" s="6"/>
      <c r="BV1549" s="6"/>
    </row>
    <row r="1550" spans="1:74" x14ac:dyDescent="0.25">
      <c r="A1550" s="264" t="s">
        <v>180</v>
      </c>
      <c r="B1550" s="261" t="s">
        <v>571</v>
      </c>
      <c r="C1550" s="262">
        <v>0</v>
      </c>
      <c r="D1550" s="262">
        <v>0</v>
      </c>
      <c r="E1550" s="263">
        <v>0</v>
      </c>
      <c r="F1550" s="263">
        <v>0</v>
      </c>
      <c r="G1550" s="263">
        <v>0</v>
      </c>
      <c r="H1550" s="263">
        <v>0</v>
      </c>
      <c r="I1550" s="263">
        <v>0</v>
      </c>
      <c r="J1550" s="40">
        <f t="shared" si="272"/>
        <v>0</v>
      </c>
      <c r="K1550" s="122"/>
      <c r="L1550" s="122"/>
      <c r="S1550" s="9" t="s">
        <v>1640</v>
      </c>
      <c r="T1550" s="10">
        <f t="shared" ref="T1550:X1556" si="277">T1532-T1541</f>
        <v>0</v>
      </c>
      <c r="U1550" s="10">
        <f t="shared" si="277"/>
        <v>1</v>
      </c>
      <c r="V1550" s="10">
        <f t="shared" si="277"/>
        <v>0</v>
      </c>
      <c r="W1550" s="10">
        <f t="shared" si="277"/>
        <v>0</v>
      </c>
      <c r="X1550" s="10">
        <f t="shared" si="277"/>
        <v>0</v>
      </c>
      <c r="Y1550" s="10">
        <f t="shared" ref="Y1550:Y1556" si="278">SUM(T1550:W1550)</f>
        <v>1</v>
      </c>
      <c r="BR1550" s="6"/>
      <c r="BV1550" s="6"/>
    </row>
    <row r="1551" spans="1:74" x14ac:dyDescent="0.25">
      <c r="A1551" s="264" t="s">
        <v>180</v>
      </c>
      <c r="B1551" s="261" t="s">
        <v>688</v>
      </c>
      <c r="C1551" s="262">
        <v>2</v>
      </c>
      <c r="D1551" s="262">
        <v>2</v>
      </c>
      <c r="E1551" s="263">
        <v>0</v>
      </c>
      <c r="F1551" s="263">
        <v>2</v>
      </c>
      <c r="G1551" s="263">
        <v>0</v>
      </c>
      <c r="H1551" s="263">
        <v>0</v>
      </c>
      <c r="I1551" s="263">
        <v>0</v>
      </c>
      <c r="J1551" s="40">
        <f t="shared" si="272"/>
        <v>2</v>
      </c>
      <c r="K1551" s="122"/>
      <c r="L1551" s="122"/>
      <c r="S1551" s="9" t="s">
        <v>1641</v>
      </c>
      <c r="T1551" s="10">
        <f t="shared" si="277"/>
        <v>0</v>
      </c>
      <c r="U1551" s="10">
        <f t="shared" si="277"/>
        <v>1</v>
      </c>
      <c r="V1551" s="10">
        <f t="shared" si="277"/>
        <v>0</v>
      </c>
      <c r="W1551" s="10">
        <f t="shared" si="277"/>
        <v>0</v>
      </c>
      <c r="X1551" s="10">
        <f t="shared" si="277"/>
        <v>0</v>
      </c>
      <c r="Y1551" s="10">
        <f t="shared" si="278"/>
        <v>1</v>
      </c>
      <c r="BR1551" s="6"/>
      <c r="BV1551" s="6"/>
    </row>
    <row r="1552" spans="1:74" x14ac:dyDescent="0.25">
      <c r="A1552" s="264" t="s">
        <v>180</v>
      </c>
      <c r="B1552" s="261" t="s">
        <v>690</v>
      </c>
      <c r="C1552" s="262">
        <v>0</v>
      </c>
      <c r="D1552" s="262">
        <v>0</v>
      </c>
      <c r="E1552" s="263">
        <v>0</v>
      </c>
      <c r="F1552" s="263">
        <v>0</v>
      </c>
      <c r="G1552" s="263">
        <v>0</v>
      </c>
      <c r="H1552" s="263">
        <v>0</v>
      </c>
      <c r="I1552" s="263">
        <v>0</v>
      </c>
      <c r="J1552" s="40">
        <f t="shared" si="272"/>
        <v>0</v>
      </c>
      <c r="K1552" s="122"/>
      <c r="L1552" s="122"/>
      <c r="S1552" s="9" t="s">
        <v>1642</v>
      </c>
      <c r="T1552" s="10">
        <f t="shared" si="277"/>
        <v>0</v>
      </c>
      <c r="U1552" s="10">
        <f t="shared" si="277"/>
        <v>2</v>
      </c>
      <c r="V1552" s="10">
        <f t="shared" si="277"/>
        <v>0</v>
      </c>
      <c r="W1552" s="10">
        <f t="shared" si="277"/>
        <v>0</v>
      </c>
      <c r="X1552" s="10">
        <f t="shared" si="277"/>
        <v>0</v>
      </c>
      <c r="Y1552" s="10">
        <f t="shared" si="278"/>
        <v>2</v>
      </c>
      <c r="BR1552" s="6"/>
      <c r="BV1552" s="6"/>
    </row>
    <row r="1553" spans="1:74" x14ac:dyDescent="0.25">
      <c r="A1553" s="264" t="s">
        <v>180</v>
      </c>
      <c r="B1553" s="261" t="s">
        <v>248</v>
      </c>
      <c r="C1553" s="262">
        <v>0</v>
      </c>
      <c r="D1553" s="262">
        <v>0</v>
      </c>
      <c r="E1553" s="263">
        <v>0</v>
      </c>
      <c r="F1553" s="263">
        <v>0</v>
      </c>
      <c r="G1553" s="263">
        <v>0</v>
      </c>
      <c r="H1553" s="263">
        <v>0</v>
      </c>
      <c r="I1553" s="263">
        <v>0</v>
      </c>
      <c r="J1553" s="40">
        <f t="shared" si="272"/>
        <v>0</v>
      </c>
      <c r="K1553" s="122"/>
      <c r="L1553" s="122"/>
      <c r="S1553" s="9" t="s">
        <v>1477</v>
      </c>
      <c r="T1553" s="10">
        <f t="shared" si="277"/>
        <v>1</v>
      </c>
      <c r="U1553" s="10">
        <f t="shared" si="277"/>
        <v>6</v>
      </c>
      <c r="V1553" s="10">
        <f t="shared" si="277"/>
        <v>2</v>
      </c>
      <c r="W1553" s="10">
        <f t="shared" si="277"/>
        <v>14</v>
      </c>
      <c r="X1553" s="10">
        <f t="shared" si="277"/>
        <v>0</v>
      </c>
      <c r="Y1553" s="10">
        <f t="shared" si="278"/>
        <v>23</v>
      </c>
      <c r="BR1553" s="6"/>
      <c r="BV1553" s="6"/>
    </row>
    <row r="1554" spans="1:74" x14ac:dyDescent="0.25">
      <c r="A1554" s="264" t="s">
        <v>180</v>
      </c>
      <c r="B1554" s="261" t="s">
        <v>250</v>
      </c>
      <c r="C1554" s="262">
        <v>0</v>
      </c>
      <c r="D1554" s="262">
        <v>0</v>
      </c>
      <c r="E1554" s="263">
        <v>0</v>
      </c>
      <c r="F1554" s="263">
        <v>0</v>
      </c>
      <c r="G1554" s="263">
        <v>0</v>
      </c>
      <c r="H1554" s="263">
        <v>0</v>
      </c>
      <c r="I1554" s="263">
        <v>0</v>
      </c>
      <c r="J1554" s="40">
        <f t="shared" si="272"/>
        <v>0</v>
      </c>
      <c r="K1554" s="122"/>
      <c r="L1554" s="122">
        <f>SUM(J1550:J1554)</f>
        <v>2</v>
      </c>
      <c r="S1554" s="9" t="s">
        <v>1478</v>
      </c>
      <c r="T1554" s="40">
        <f t="shared" si="277"/>
        <v>9</v>
      </c>
      <c r="U1554" s="40">
        <f t="shared" si="277"/>
        <v>50</v>
      </c>
      <c r="V1554" s="40">
        <f t="shared" si="277"/>
        <v>45</v>
      </c>
      <c r="W1554" s="40">
        <f t="shared" si="277"/>
        <v>52</v>
      </c>
      <c r="X1554" s="10">
        <f t="shared" si="277"/>
        <v>579</v>
      </c>
      <c r="Y1554" s="10">
        <f t="shared" si="278"/>
        <v>156</v>
      </c>
      <c r="BR1554" s="6"/>
      <c r="BV1554" s="6"/>
    </row>
    <row r="1555" spans="1:74" x14ac:dyDescent="0.25">
      <c r="A1555" s="259" t="s">
        <v>1504</v>
      </c>
      <c r="B1555" s="180"/>
      <c r="C1555" s="180">
        <f t="shared" ref="C1555:I1555" si="279">SUM(C1531:C1554)</f>
        <v>1509</v>
      </c>
      <c r="D1555" s="180">
        <f t="shared" si="279"/>
        <v>1299</v>
      </c>
      <c r="E1555" s="180">
        <f t="shared" si="279"/>
        <v>40</v>
      </c>
      <c r="F1555" s="180">
        <f t="shared" si="279"/>
        <v>275</v>
      </c>
      <c r="G1555" s="180">
        <f t="shared" si="279"/>
        <v>189</v>
      </c>
      <c r="H1555" s="180">
        <f t="shared" si="279"/>
        <v>216</v>
      </c>
      <c r="I1555" s="180">
        <f t="shared" si="279"/>
        <v>579</v>
      </c>
      <c r="J1555" s="9">
        <f t="shared" si="272"/>
        <v>1299</v>
      </c>
      <c r="L1555" s="6">
        <f>SUM(L1531:L1554)</f>
        <v>1299</v>
      </c>
      <c r="S1555" s="9" t="s">
        <v>1479</v>
      </c>
      <c r="T1555" s="40">
        <f t="shared" si="277"/>
        <v>20</v>
      </c>
      <c r="U1555" s="40">
        <f t="shared" si="277"/>
        <v>157</v>
      </c>
      <c r="V1555" s="40">
        <f t="shared" si="277"/>
        <v>102</v>
      </c>
      <c r="W1555" s="40">
        <f t="shared" si="277"/>
        <v>76</v>
      </c>
      <c r="X1555" s="10">
        <f t="shared" si="277"/>
        <v>0</v>
      </c>
      <c r="Y1555" s="10">
        <f t="shared" si="278"/>
        <v>355</v>
      </c>
      <c r="BR1555" s="6"/>
      <c r="BV1555" s="6"/>
    </row>
    <row r="1556" spans="1:74" x14ac:dyDescent="0.25">
      <c r="S1556" s="9" t="s">
        <v>1480</v>
      </c>
      <c r="T1556" s="10">
        <f t="shared" si="277"/>
        <v>0</v>
      </c>
      <c r="U1556" s="10">
        <f t="shared" si="277"/>
        <v>2</v>
      </c>
      <c r="V1556" s="10">
        <f t="shared" si="277"/>
        <v>0</v>
      </c>
      <c r="W1556" s="10">
        <f t="shared" si="277"/>
        <v>0</v>
      </c>
      <c r="X1556" s="10">
        <f t="shared" si="277"/>
        <v>0</v>
      </c>
      <c r="Y1556" s="10">
        <f t="shared" si="278"/>
        <v>2</v>
      </c>
      <c r="BR1556" s="6"/>
      <c r="BV1556" s="6"/>
    </row>
    <row r="1561" spans="1:74" s="13" customFormat="1" ht="43.5" customHeight="1" x14ac:dyDescent="0.25">
      <c r="A1561" s="204" t="s">
        <v>1544</v>
      </c>
      <c r="B1561" s="204" t="s">
        <v>1492</v>
      </c>
      <c r="C1561" s="204" t="s">
        <v>1468</v>
      </c>
      <c r="D1561" s="204" t="s">
        <v>1493</v>
      </c>
      <c r="E1561" s="204" t="s">
        <v>1494</v>
      </c>
      <c r="F1561" s="204" t="s">
        <v>1495</v>
      </c>
      <c r="G1561" s="204" t="s">
        <v>1496</v>
      </c>
      <c r="H1561" s="204" t="s">
        <v>1497</v>
      </c>
      <c r="I1561" s="204" t="s">
        <v>1498</v>
      </c>
      <c r="J1561" s="14" t="s">
        <v>1504</v>
      </c>
      <c r="L1561" s="13" t="s">
        <v>1692</v>
      </c>
      <c r="S1561" s="13" t="s">
        <v>1544</v>
      </c>
      <c r="AL1561" s="6" t="s">
        <v>1690</v>
      </c>
      <c r="AM1561" s="62"/>
      <c r="AN1561" s="62"/>
      <c r="AO1561" s="62"/>
      <c r="AP1561" s="62"/>
      <c r="BR1561" s="265"/>
      <c r="BV1561" s="265"/>
    </row>
    <row r="1562" spans="1:74" x14ac:dyDescent="0.25">
      <c r="A1562" s="259" t="s">
        <v>1647</v>
      </c>
      <c r="B1562" s="259" t="s">
        <v>688</v>
      </c>
      <c r="C1562" s="180">
        <v>1</v>
      </c>
      <c r="D1562" s="260">
        <v>1</v>
      </c>
      <c r="E1562" s="180">
        <v>0</v>
      </c>
      <c r="F1562" s="180">
        <v>1</v>
      </c>
      <c r="G1562" s="180">
        <v>0</v>
      </c>
      <c r="H1562" s="180">
        <v>0</v>
      </c>
      <c r="I1562" s="180">
        <v>0</v>
      </c>
      <c r="J1562" s="9">
        <f t="shared" ref="J1562:J1581" si="280">SUM(E1562:I1562)</f>
        <v>1</v>
      </c>
      <c r="L1562" s="6">
        <v>1</v>
      </c>
      <c r="S1562" s="6" t="s">
        <v>1503</v>
      </c>
      <c r="T1562" s="6" t="s">
        <v>80</v>
      </c>
      <c r="U1562" s="6" t="s">
        <v>51</v>
      </c>
      <c r="V1562" s="6" t="s">
        <v>97</v>
      </c>
      <c r="W1562" s="6" t="s">
        <v>63</v>
      </c>
      <c r="X1562" s="6" t="s">
        <v>59</v>
      </c>
      <c r="Y1562" s="6" t="s">
        <v>55</v>
      </c>
      <c r="AL1562" s="6" t="s">
        <v>1616</v>
      </c>
      <c r="AM1562" s="62"/>
      <c r="AN1562" s="62"/>
      <c r="AO1562" s="62"/>
      <c r="AP1562" s="62"/>
    </row>
    <row r="1563" spans="1:74" x14ac:dyDescent="0.25">
      <c r="A1563" s="259" t="s">
        <v>1648</v>
      </c>
      <c r="B1563" s="259" t="s">
        <v>688</v>
      </c>
      <c r="C1563" s="180">
        <v>1</v>
      </c>
      <c r="D1563" s="260">
        <v>1</v>
      </c>
      <c r="E1563" s="180">
        <v>0</v>
      </c>
      <c r="F1563" s="180">
        <v>1</v>
      </c>
      <c r="G1563" s="180">
        <v>0</v>
      </c>
      <c r="H1563" s="180">
        <v>0</v>
      </c>
      <c r="I1563" s="180">
        <v>0</v>
      </c>
      <c r="J1563" s="9">
        <f t="shared" si="280"/>
        <v>1</v>
      </c>
      <c r="L1563" s="6">
        <v>1</v>
      </c>
      <c r="S1563" s="6" t="s">
        <v>1640</v>
      </c>
      <c r="T1563" s="6">
        <v>0</v>
      </c>
      <c r="U1563" s="6">
        <v>1</v>
      </c>
      <c r="V1563" s="6">
        <v>0</v>
      </c>
      <c r="W1563" s="6">
        <v>0</v>
      </c>
      <c r="X1563" s="6">
        <v>0</v>
      </c>
      <c r="Y1563" s="6">
        <f t="shared" ref="Y1563:Y1568" si="281">SUM(T1563:X1563)</f>
        <v>1</v>
      </c>
      <c r="Z1563" s="6">
        <v>1</v>
      </c>
      <c r="AL1563" s="6" t="s">
        <v>1533</v>
      </c>
      <c r="AM1563" s="62"/>
      <c r="AN1563" s="62"/>
      <c r="AO1563" s="62"/>
      <c r="AP1563" s="62"/>
    </row>
    <row r="1564" spans="1:74" x14ac:dyDescent="0.25">
      <c r="A1564" s="261" t="s">
        <v>1649</v>
      </c>
      <c r="B1564" s="261" t="s">
        <v>688</v>
      </c>
      <c r="C1564" s="263">
        <v>1</v>
      </c>
      <c r="D1564" s="262">
        <v>1</v>
      </c>
      <c r="E1564" s="263">
        <v>0</v>
      </c>
      <c r="F1564" s="263">
        <v>1</v>
      </c>
      <c r="G1564" s="263">
        <v>0</v>
      </c>
      <c r="H1564" s="263">
        <v>0</v>
      </c>
      <c r="I1564" s="263">
        <v>0</v>
      </c>
      <c r="J1564" s="40">
        <f t="shared" si="280"/>
        <v>1</v>
      </c>
      <c r="K1564" s="122"/>
      <c r="L1564" s="122"/>
      <c r="S1564" s="6" t="s">
        <v>1641</v>
      </c>
      <c r="T1564" s="6">
        <v>0</v>
      </c>
      <c r="U1564" s="6">
        <v>1</v>
      </c>
      <c r="V1564" s="6">
        <v>0</v>
      </c>
      <c r="W1564" s="6">
        <v>0</v>
      </c>
      <c r="X1564" s="6">
        <v>0</v>
      </c>
      <c r="Y1564" s="6">
        <f t="shared" si="281"/>
        <v>1</v>
      </c>
      <c r="Z1564" s="6">
        <v>1</v>
      </c>
      <c r="AM1564" s="62"/>
      <c r="AN1564" s="62"/>
      <c r="AO1564" s="62"/>
      <c r="AP1564" s="62"/>
    </row>
    <row r="1565" spans="1:74" x14ac:dyDescent="0.25">
      <c r="A1565" s="261" t="s">
        <v>1649</v>
      </c>
      <c r="B1565" s="261" t="s">
        <v>250</v>
      </c>
      <c r="C1565" s="263">
        <v>2</v>
      </c>
      <c r="D1565" s="262">
        <v>2</v>
      </c>
      <c r="E1565" s="263">
        <v>0</v>
      </c>
      <c r="F1565" s="263">
        <v>2</v>
      </c>
      <c r="G1565" s="263">
        <v>0</v>
      </c>
      <c r="H1565" s="263">
        <v>0</v>
      </c>
      <c r="I1565" s="263">
        <v>0</v>
      </c>
      <c r="J1565" s="40">
        <f t="shared" si="280"/>
        <v>2</v>
      </c>
      <c r="K1565" s="122"/>
      <c r="L1565" s="122">
        <f>SUM(D1564:D1565)</f>
        <v>3</v>
      </c>
      <c r="S1565" s="6" t="s">
        <v>1642</v>
      </c>
      <c r="T1565" s="6">
        <v>0</v>
      </c>
      <c r="U1565" s="6">
        <v>3</v>
      </c>
      <c r="V1565" s="6">
        <v>0</v>
      </c>
      <c r="W1565" s="6">
        <v>0</v>
      </c>
      <c r="X1565" s="6">
        <v>0</v>
      </c>
      <c r="Y1565" s="6">
        <f t="shared" si="281"/>
        <v>3</v>
      </c>
      <c r="Z1565" s="6">
        <v>3</v>
      </c>
      <c r="AL1565" s="6" t="s">
        <v>5</v>
      </c>
      <c r="AM1565" s="6" t="s">
        <v>1541</v>
      </c>
      <c r="AN1565" s="6" t="s">
        <v>1542</v>
      </c>
      <c r="AO1565" s="6" t="s">
        <v>1543</v>
      </c>
      <c r="AP1565" s="6" t="s">
        <v>1544</v>
      </c>
    </row>
    <row r="1566" spans="1:74" x14ac:dyDescent="0.25">
      <c r="A1566" s="259" t="s">
        <v>1645</v>
      </c>
      <c r="B1566" s="259" t="s">
        <v>571</v>
      </c>
      <c r="C1566" s="180">
        <v>2</v>
      </c>
      <c r="D1566" s="260">
        <v>2</v>
      </c>
      <c r="E1566" s="180">
        <v>0</v>
      </c>
      <c r="F1566" s="180">
        <v>2</v>
      </c>
      <c r="G1566" s="180">
        <v>0</v>
      </c>
      <c r="H1566" s="180">
        <v>0</v>
      </c>
      <c r="I1566" s="180">
        <v>0</v>
      </c>
      <c r="J1566" s="9">
        <f t="shared" si="280"/>
        <v>2</v>
      </c>
      <c r="S1566" s="6" t="s">
        <v>1477</v>
      </c>
      <c r="T1566" s="6">
        <v>4</v>
      </c>
      <c r="U1566" s="6">
        <f>SUM(F1566:F1570)</f>
        <v>18</v>
      </c>
      <c r="V1566" s="6">
        <v>2</v>
      </c>
      <c r="W1566" s="6">
        <v>6</v>
      </c>
      <c r="X1566" s="6">
        <v>0</v>
      </c>
      <c r="Y1566" s="6">
        <f t="shared" si="281"/>
        <v>30</v>
      </c>
      <c r="Z1566" s="6">
        <v>30</v>
      </c>
      <c r="AL1566" s="6" t="s">
        <v>1579</v>
      </c>
      <c r="AM1566" s="62">
        <v>0</v>
      </c>
      <c r="AN1566" s="62">
        <v>0</v>
      </c>
      <c r="AO1566" s="62">
        <v>0</v>
      </c>
      <c r="AP1566" s="62">
        <v>0</v>
      </c>
    </row>
    <row r="1567" spans="1:74" x14ac:dyDescent="0.25">
      <c r="A1567" s="259" t="s">
        <v>1645</v>
      </c>
      <c r="B1567" s="259" t="s">
        <v>688</v>
      </c>
      <c r="C1567" s="180">
        <v>1</v>
      </c>
      <c r="D1567" s="260">
        <v>1</v>
      </c>
      <c r="E1567" s="180">
        <v>0</v>
      </c>
      <c r="F1567" s="180">
        <v>1</v>
      </c>
      <c r="G1567" s="180">
        <v>0</v>
      </c>
      <c r="H1567" s="180">
        <v>0</v>
      </c>
      <c r="I1567" s="180">
        <v>0</v>
      </c>
      <c r="J1567" s="9">
        <f t="shared" si="280"/>
        <v>1</v>
      </c>
      <c r="S1567" s="6" t="s">
        <v>1478</v>
      </c>
      <c r="T1567" s="6">
        <v>17</v>
      </c>
      <c r="U1567" s="6">
        <f>SUM(F1571:F1575)</f>
        <v>85</v>
      </c>
      <c r="V1567" s="6">
        <f>SUM(G1571:G1575)</f>
        <v>48</v>
      </c>
      <c r="W1567" s="6">
        <f>SUM(H1571:H1575)</f>
        <v>126</v>
      </c>
      <c r="X1567" s="6">
        <f>SUM(I1571:I1575)</f>
        <v>535</v>
      </c>
      <c r="Y1567" s="6">
        <f t="shared" si="281"/>
        <v>811</v>
      </c>
      <c r="Z1567" s="6">
        <v>811</v>
      </c>
      <c r="AL1567" s="6" t="s">
        <v>1580</v>
      </c>
      <c r="AM1567" s="62">
        <v>0</v>
      </c>
      <c r="AN1567" s="62">
        <v>0</v>
      </c>
      <c r="AO1567" s="62">
        <v>0</v>
      </c>
      <c r="AP1567" s="62">
        <v>0</v>
      </c>
    </row>
    <row r="1568" spans="1:74" x14ac:dyDescent="0.25">
      <c r="A1568" s="259" t="s">
        <v>1645</v>
      </c>
      <c r="B1568" s="259" t="s">
        <v>690</v>
      </c>
      <c r="C1568" s="180">
        <v>2</v>
      </c>
      <c r="D1568" s="260">
        <v>1</v>
      </c>
      <c r="E1568" s="180">
        <v>0</v>
      </c>
      <c r="F1568" s="180">
        <v>1</v>
      </c>
      <c r="G1568" s="180">
        <v>0</v>
      </c>
      <c r="H1568" s="180">
        <v>0</v>
      </c>
      <c r="I1568" s="180">
        <v>0</v>
      </c>
      <c r="J1568" s="9">
        <f t="shared" si="280"/>
        <v>1</v>
      </c>
      <c r="S1568" s="6" t="s">
        <v>1479</v>
      </c>
      <c r="T1568" s="6">
        <f>SUM(E1576:E1580)</f>
        <v>33</v>
      </c>
      <c r="U1568" s="6">
        <f>SUM(F1576:F1580)</f>
        <v>177</v>
      </c>
      <c r="V1568" s="6">
        <f>SUM(G1576:G1580)</f>
        <v>84</v>
      </c>
      <c r="W1568" s="6">
        <f>SUM(H1576:H1580)</f>
        <v>182</v>
      </c>
      <c r="X1568" s="6">
        <f>SUM(I1576:I1580)</f>
        <v>0</v>
      </c>
      <c r="Y1568" s="6">
        <f t="shared" si="281"/>
        <v>476</v>
      </c>
      <c r="Z1568" s="6">
        <v>476</v>
      </c>
      <c r="AL1568" s="6" t="s">
        <v>1581</v>
      </c>
      <c r="AM1568" s="62">
        <v>0</v>
      </c>
      <c r="AN1568" s="62">
        <v>0</v>
      </c>
      <c r="AO1568" s="62">
        <v>0</v>
      </c>
      <c r="AP1568" s="62">
        <v>0</v>
      </c>
    </row>
    <row r="1569" spans="1:74" x14ac:dyDescent="0.25">
      <c r="A1569" s="259" t="s">
        <v>1645</v>
      </c>
      <c r="B1569" s="259" t="s">
        <v>248</v>
      </c>
      <c r="C1569" s="180">
        <v>1</v>
      </c>
      <c r="D1569" s="260">
        <v>1</v>
      </c>
      <c r="E1569" s="180">
        <v>0</v>
      </c>
      <c r="F1569" s="180">
        <v>1</v>
      </c>
      <c r="G1569" s="180">
        <v>0</v>
      </c>
      <c r="H1569" s="180">
        <v>0</v>
      </c>
      <c r="I1569" s="180">
        <v>0</v>
      </c>
      <c r="J1569" s="9">
        <f t="shared" si="280"/>
        <v>1</v>
      </c>
      <c r="T1569" s="6">
        <f t="shared" ref="T1569:Y1569" si="282">SUM(T1563:T1568)</f>
        <v>54</v>
      </c>
      <c r="U1569" s="6">
        <f t="shared" si="282"/>
        <v>285</v>
      </c>
      <c r="V1569" s="6">
        <f t="shared" si="282"/>
        <v>134</v>
      </c>
      <c r="W1569" s="6">
        <f t="shared" si="282"/>
        <v>314</v>
      </c>
      <c r="X1569" s="6">
        <f t="shared" si="282"/>
        <v>535</v>
      </c>
      <c r="Y1569" s="6">
        <f t="shared" si="282"/>
        <v>1322</v>
      </c>
      <c r="AL1569" s="6" t="s">
        <v>1582</v>
      </c>
      <c r="AM1569" s="62">
        <v>0</v>
      </c>
      <c r="AN1569" s="62">
        <v>0</v>
      </c>
      <c r="AO1569" s="62">
        <v>0</v>
      </c>
      <c r="AP1569" s="62">
        <v>0</v>
      </c>
    </row>
    <row r="1570" spans="1:74" x14ac:dyDescent="0.25">
      <c r="A1570" s="259" t="s">
        <v>1645</v>
      </c>
      <c r="B1570" s="259" t="s">
        <v>250</v>
      </c>
      <c r="C1570" s="180">
        <v>26</v>
      </c>
      <c r="D1570" s="260">
        <v>25</v>
      </c>
      <c r="E1570" s="180">
        <v>4</v>
      </c>
      <c r="F1570" s="180">
        <v>13</v>
      </c>
      <c r="G1570" s="180">
        <v>2</v>
      </c>
      <c r="H1570" s="180">
        <v>6</v>
      </c>
      <c r="I1570" s="180">
        <v>0</v>
      </c>
      <c r="J1570" s="9">
        <f t="shared" si="280"/>
        <v>25</v>
      </c>
      <c r="L1570" s="6">
        <f>SUM(D1566:D1570)</f>
        <v>30</v>
      </c>
      <c r="AL1570" s="6" t="s">
        <v>1686</v>
      </c>
      <c r="AM1570" s="62">
        <v>0</v>
      </c>
      <c r="AN1570" s="62">
        <v>0</v>
      </c>
      <c r="AO1570" s="62">
        <v>0</v>
      </c>
      <c r="AP1570" s="62">
        <v>0</v>
      </c>
    </row>
    <row r="1571" spans="1:74" x14ac:dyDescent="0.25">
      <c r="A1571" s="261" t="s">
        <v>174</v>
      </c>
      <c r="B1571" s="261" t="s">
        <v>571</v>
      </c>
      <c r="C1571" s="263">
        <v>30</v>
      </c>
      <c r="D1571" s="262">
        <v>27</v>
      </c>
      <c r="E1571" s="263">
        <v>3</v>
      </c>
      <c r="F1571" s="263">
        <v>17</v>
      </c>
      <c r="G1571" s="263">
        <v>2</v>
      </c>
      <c r="H1571" s="263">
        <v>5</v>
      </c>
      <c r="I1571" s="263">
        <v>0</v>
      </c>
      <c r="J1571" s="40">
        <f t="shared" si="280"/>
        <v>27</v>
      </c>
      <c r="K1571" s="122"/>
      <c r="L1571" s="122"/>
    </row>
    <row r="1572" spans="1:74" x14ac:dyDescent="0.25">
      <c r="A1572" s="261" t="s">
        <v>174</v>
      </c>
      <c r="B1572" s="261" t="s">
        <v>688</v>
      </c>
      <c r="C1572" s="263">
        <v>58</v>
      </c>
      <c r="D1572" s="262">
        <v>57</v>
      </c>
      <c r="E1572" s="263">
        <v>0</v>
      </c>
      <c r="F1572" s="263">
        <v>1</v>
      </c>
      <c r="G1572" s="263">
        <v>1</v>
      </c>
      <c r="H1572" s="263">
        <v>0</v>
      </c>
      <c r="I1572" s="263">
        <v>55</v>
      </c>
      <c r="J1572" s="40">
        <f t="shared" si="280"/>
        <v>57</v>
      </c>
      <c r="K1572" s="122"/>
      <c r="L1572" s="122"/>
      <c r="S1572" s="6" t="s">
        <v>1544</v>
      </c>
      <c r="AL1572" s="6" t="s">
        <v>5</v>
      </c>
      <c r="AM1572" s="6" t="s">
        <v>1585</v>
      </c>
      <c r="AN1572" s="6" t="s">
        <v>1542</v>
      </c>
      <c r="AO1572" s="6" t="s">
        <v>1543</v>
      </c>
      <c r="AP1572" s="6" t="s">
        <v>1544</v>
      </c>
    </row>
    <row r="1573" spans="1:74" x14ac:dyDescent="0.25">
      <c r="A1573" s="261" t="s">
        <v>174</v>
      </c>
      <c r="B1573" s="261" t="s">
        <v>690</v>
      </c>
      <c r="C1573" s="263">
        <v>4</v>
      </c>
      <c r="D1573" s="262">
        <v>2</v>
      </c>
      <c r="E1573" s="263">
        <v>0</v>
      </c>
      <c r="F1573" s="263">
        <v>2</v>
      </c>
      <c r="G1573" s="263">
        <v>0</v>
      </c>
      <c r="H1573" s="263">
        <v>0</v>
      </c>
      <c r="I1573" s="263">
        <v>0</v>
      </c>
      <c r="J1573" s="40">
        <f t="shared" si="280"/>
        <v>2</v>
      </c>
      <c r="K1573" s="122"/>
      <c r="L1573" s="122"/>
      <c r="S1573" s="6" t="s">
        <v>1505</v>
      </c>
      <c r="T1573" s="6" t="s">
        <v>80</v>
      </c>
      <c r="U1573" s="6" t="s">
        <v>51</v>
      </c>
      <c r="V1573" s="6" t="s">
        <v>97</v>
      </c>
      <c r="W1573" s="6" t="s">
        <v>63</v>
      </c>
      <c r="X1573" s="6" t="s">
        <v>59</v>
      </c>
      <c r="Y1573" s="6" t="s">
        <v>55</v>
      </c>
      <c r="AL1573" s="6" t="s">
        <v>1599</v>
      </c>
      <c r="AM1573" s="62">
        <v>3</v>
      </c>
      <c r="AN1573" s="62">
        <v>0</v>
      </c>
      <c r="AO1573" s="62">
        <v>1</v>
      </c>
      <c r="AP1573" s="62">
        <v>1</v>
      </c>
    </row>
    <row r="1574" spans="1:74" x14ac:dyDescent="0.25">
      <c r="A1574" s="261" t="s">
        <v>174</v>
      </c>
      <c r="B1574" s="261" t="s">
        <v>248</v>
      </c>
      <c r="C1574" s="263">
        <v>1</v>
      </c>
      <c r="D1574" s="262">
        <v>1</v>
      </c>
      <c r="E1574" s="263">
        <v>0</v>
      </c>
      <c r="F1574" s="263">
        <v>1</v>
      </c>
      <c r="G1574" s="263">
        <v>0</v>
      </c>
      <c r="H1574" s="263">
        <v>0</v>
      </c>
      <c r="I1574" s="263">
        <v>0</v>
      </c>
      <c r="J1574" s="40">
        <f t="shared" si="280"/>
        <v>1</v>
      </c>
      <c r="K1574" s="122"/>
      <c r="L1574" s="122"/>
      <c r="S1574" s="6" t="s">
        <v>1640</v>
      </c>
      <c r="T1574" s="6">
        <v>0</v>
      </c>
      <c r="U1574" s="6">
        <v>0</v>
      </c>
      <c r="V1574" s="6">
        <v>0</v>
      </c>
      <c r="W1574" s="6">
        <v>0</v>
      </c>
      <c r="X1574" s="6">
        <v>0</v>
      </c>
      <c r="Y1574" s="6">
        <f t="shared" ref="Y1574:Y1579" si="283">SUM(T1574:X1574)</f>
        <v>0</v>
      </c>
      <c r="Z1574" s="6">
        <v>0</v>
      </c>
      <c r="AL1574" s="6" t="s">
        <v>1600</v>
      </c>
      <c r="AM1574" s="62">
        <v>3</v>
      </c>
      <c r="AN1574" s="62">
        <v>3</v>
      </c>
      <c r="AO1574" s="62">
        <v>1</v>
      </c>
      <c r="AP1574" s="62">
        <v>1</v>
      </c>
      <c r="BR1574" s="6"/>
      <c r="BV1574" s="6"/>
    </row>
    <row r="1575" spans="1:74" x14ac:dyDescent="0.25">
      <c r="A1575" s="261" t="s">
        <v>174</v>
      </c>
      <c r="B1575" s="261" t="s">
        <v>250</v>
      </c>
      <c r="C1575" s="263">
        <v>727</v>
      </c>
      <c r="D1575" s="262">
        <v>724</v>
      </c>
      <c r="E1575" s="263">
        <v>14</v>
      </c>
      <c r="F1575" s="263">
        <v>64</v>
      </c>
      <c r="G1575" s="263">
        <v>45</v>
      </c>
      <c r="H1575" s="263">
        <v>121</v>
      </c>
      <c r="I1575" s="263">
        <v>480</v>
      </c>
      <c r="J1575" s="40">
        <f t="shared" si="280"/>
        <v>724</v>
      </c>
      <c r="K1575" s="122"/>
      <c r="L1575" s="122">
        <f>SUM(D1571:D1575)</f>
        <v>811</v>
      </c>
      <c r="S1575" s="6" t="s">
        <v>1641</v>
      </c>
      <c r="T1575" s="6">
        <v>0</v>
      </c>
      <c r="U1575" s="6">
        <v>0</v>
      </c>
      <c r="V1575" s="6">
        <v>0</v>
      </c>
      <c r="W1575" s="6">
        <v>0</v>
      </c>
      <c r="X1575" s="6">
        <v>0</v>
      </c>
      <c r="Y1575" s="6">
        <f t="shared" si="283"/>
        <v>0</v>
      </c>
      <c r="Z1575" s="6">
        <v>0</v>
      </c>
      <c r="AL1575" s="6" t="s">
        <v>1601</v>
      </c>
      <c r="AM1575" s="62">
        <v>10</v>
      </c>
      <c r="AN1575" s="62">
        <v>3</v>
      </c>
      <c r="AO1575" s="62">
        <v>5</v>
      </c>
      <c r="AP1575" s="62">
        <v>3</v>
      </c>
      <c r="BR1575" s="6"/>
      <c r="BV1575" s="6"/>
    </row>
    <row r="1576" spans="1:74" x14ac:dyDescent="0.25">
      <c r="A1576" s="259" t="s">
        <v>177</v>
      </c>
      <c r="B1576" s="259" t="s">
        <v>571</v>
      </c>
      <c r="C1576" s="180">
        <v>213</v>
      </c>
      <c r="D1576" s="260">
        <v>203</v>
      </c>
      <c r="E1576" s="180">
        <v>5</v>
      </c>
      <c r="F1576" s="180">
        <v>70</v>
      </c>
      <c r="G1576" s="180">
        <v>31</v>
      </c>
      <c r="H1576" s="180">
        <v>97</v>
      </c>
      <c r="I1576" s="180">
        <v>0</v>
      </c>
      <c r="J1576" s="10">
        <f t="shared" si="280"/>
        <v>203</v>
      </c>
      <c r="S1576" s="6" t="s">
        <v>1642</v>
      </c>
      <c r="T1576" s="6">
        <v>0</v>
      </c>
      <c r="U1576" s="6">
        <v>0</v>
      </c>
      <c r="V1576" s="6">
        <v>0</v>
      </c>
      <c r="W1576" s="6">
        <v>0</v>
      </c>
      <c r="X1576" s="6">
        <v>0</v>
      </c>
      <c r="Y1576" s="6">
        <f t="shared" si="283"/>
        <v>0</v>
      </c>
      <c r="Z1576" s="6">
        <v>0</v>
      </c>
      <c r="AL1576" s="6" t="s">
        <v>1603</v>
      </c>
      <c r="AM1576" s="62">
        <v>51</v>
      </c>
      <c r="AN1576" s="62">
        <v>46</v>
      </c>
      <c r="AO1576" s="62">
        <v>37</v>
      </c>
      <c r="AP1576" s="62">
        <v>28</v>
      </c>
      <c r="BR1576" s="6"/>
      <c r="BV1576" s="6"/>
    </row>
    <row r="1577" spans="1:74" x14ac:dyDescent="0.25">
      <c r="A1577" s="259" t="s">
        <v>177</v>
      </c>
      <c r="B1577" s="259" t="s">
        <v>688</v>
      </c>
      <c r="C1577" s="180">
        <v>176</v>
      </c>
      <c r="D1577" s="260">
        <v>175</v>
      </c>
      <c r="E1577" s="180">
        <v>18</v>
      </c>
      <c r="F1577" s="180">
        <v>46</v>
      </c>
      <c r="G1577" s="180">
        <v>44</v>
      </c>
      <c r="H1577" s="180">
        <v>67</v>
      </c>
      <c r="I1577" s="180">
        <v>0</v>
      </c>
      <c r="J1577" s="10">
        <f t="shared" si="280"/>
        <v>175</v>
      </c>
      <c r="S1577" s="6" t="s">
        <v>1477</v>
      </c>
      <c r="T1577" s="6">
        <v>0</v>
      </c>
      <c r="U1577" s="6">
        <v>2</v>
      </c>
      <c r="V1577" s="6">
        <v>0</v>
      </c>
      <c r="W1577" s="6">
        <v>0</v>
      </c>
      <c r="X1577" s="6">
        <v>0</v>
      </c>
      <c r="Y1577" s="6">
        <f t="shared" si="283"/>
        <v>2</v>
      </c>
      <c r="Z1577" s="6">
        <v>2</v>
      </c>
      <c r="AL1577" s="6" t="s">
        <v>1620</v>
      </c>
      <c r="AM1577" s="62">
        <v>713</v>
      </c>
      <c r="AN1577" s="62">
        <v>352</v>
      </c>
      <c r="AO1577" s="62">
        <v>266</v>
      </c>
      <c r="AP1577" s="62">
        <v>249</v>
      </c>
      <c r="BR1577" s="6"/>
      <c r="BV1577" s="6"/>
    </row>
    <row r="1578" spans="1:74" x14ac:dyDescent="0.25">
      <c r="A1578" s="259" t="s">
        <v>177</v>
      </c>
      <c r="B1578" s="259" t="s">
        <v>690</v>
      </c>
      <c r="C1578" s="180">
        <v>11</v>
      </c>
      <c r="D1578" s="260">
        <v>10</v>
      </c>
      <c r="E1578" s="180">
        <v>1</v>
      </c>
      <c r="F1578" s="180">
        <v>9</v>
      </c>
      <c r="G1578" s="180">
        <v>0</v>
      </c>
      <c r="H1578" s="180">
        <v>0</v>
      </c>
      <c r="I1578" s="180">
        <v>0</v>
      </c>
      <c r="J1578" s="9">
        <f t="shared" si="280"/>
        <v>10</v>
      </c>
      <c r="S1578" s="6" t="s">
        <v>1478</v>
      </c>
      <c r="T1578" s="6">
        <v>3</v>
      </c>
      <c r="U1578" s="6">
        <v>17</v>
      </c>
      <c r="V1578" s="6">
        <v>2</v>
      </c>
      <c r="W1578" s="6">
        <v>5</v>
      </c>
      <c r="X1578" s="6">
        <f>SUM(I1582:I1586)</f>
        <v>0</v>
      </c>
      <c r="Y1578" s="6">
        <f t="shared" si="283"/>
        <v>27</v>
      </c>
      <c r="Z1578" s="6">
        <v>27</v>
      </c>
      <c r="AL1578" s="6" t="s">
        <v>1583</v>
      </c>
      <c r="AM1578" s="62">
        <v>364</v>
      </c>
      <c r="AN1578" s="62">
        <v>349</v>
      </c>
      <c r="AO1578" s="62">
        <v>510</v>
      </c>
      <c r="AP1578" s="62">
        <v>535</v>
      </c>
      <c r="BR1578" s="6"/>
      <c r="BV1578" s="6"/>
    </row>
    <row r="1579" spans="1:74" x14ac:dyDescent="0.25">
      <c r="A1579" s="259" t="s">
        <v>177</v>
      </c>
      <c r="B1579" s="259" t="s">
        <v>248</v>
      </c>
      <c r="C1579" s="180">
        <v>5</v>
      </c>
      <c r="D1579" s="260">
        <v>5</v>
      </c>
      <c r="E1579" s="180">
        <v>3</v>
      </c>
      <c r="F1579" s="180">
        <v>2</v>
      </c>
      <c r="G1579" s="180">
        <v>0</v>
      </c>
      <c r="H1579" s="180">
        <v>0</v>
      </c>
      <c r="I1579" s="180">
        <v>0</v>
      </c>
      <c r="J1579" s="9">
        <f t="shared" si="280"/>
        <v>5</v>
      </c>
      <c r="S1579" s="6" t="s">
        <v>1479</v>
      </c>
      <c r="T1579" s="6">
        <v>5</v>
      </c>
      <c r="U1579" s="6">
        <v>70</v>
      </c>
      <c r="V1579" s="6">
        <v>31</v>
      </c>
      <c r="W1579" s="6">
        <v>97</v>
      </c>
      <c r="X1579" s="6">
        <f>SUM(I1587:I1591)</f>
        <v>0</v>
      </c>
      <c r="Y1579" s="6">
        <f t="shared" si="283"/>
        <v>203</v>
      </c>
      <c r="Z1579" s="6">
        <v>203</v>
      </c>
      <c r="AL1579" s="6" t="s">
        <v>1621</v>
      </c>
      <c r="AM1579" s="62">
        <v>1</v>
      </c>
      <c r="AN1579" s="62">
        <v>28</v>
      </c>
      <c r="AO1579" s="62">
        <v>72</v>
      </c>
      <c r="AP1579" s="62">
        <v>273</v>
      </c>
      <c r="BR1579" s="6"/>
      <c r="BV1579" s="6"/>
    </row>
    <row r="1580" spans="1:74" x14ac:dyDescent="0.25">
      <c r="A1580" s="259" t="s">
        <v>177</v>
      </c>
      <c r="B1580" s="259" t="s">
        <v>250</v>
      </c>
      <c r="C1580" s="180">
        <v>83</v>
      </c>
      <c r="D1580" s="260">
        <v>83</v>
      </c>
      <c r="E1580" s="180">
        <v>6</v>
      </c>
      <c r="F1580" s="180">
        <v>50</v>
      </c>
      <c r="G1580" s="180">
        <v>9</v>
      </c>
      <c r="H1580" s="180">
        <v>18</v>
      </c>
      <c r="I1580" s="180">
        <v>0</v>
      </c>
      <c r="J1580" s="9">
        <f t="shared" si="280"/>
        <v>83</v>
      </c>
      <c r="L1580" s="6">
        <f>SUM(D1576:D1580)</f>
        <v>476</v>
      </c>
      <c r="T1580" s="6">
        <f t="shared" ref="T1580:Y1580" si="284">SUM(T1574:T1579)</f>
        <v>8</v>
      </c>
      <c r="U1580" s="6">
        <f t="shared" si="284"/>
        <v>89</v>
      </c>
      <c r="V1580" s="6">
        <f t="shared" si="284"/>
        <v>33</v>
      </c>
      <c r="W1580" s="6">
        <f t="shared" si="284"/>
        <v>102</v>
      </c>
      <c r="X1580" s="6">
        <f t="shared" si="284"/>
        <v>0</v>
      </c>
      <c r="Y1580" s="6">
        <f t="shared" si="284"/>
        <v>232</v>
      </c>
      <c r="BR1580" s="6"/>
      <c r="BV1580" s="6"/>
    </row>
    <row r="1581" spans="1:74" x14ac:dyDescent="0.25">
      <c r="A1581" s="259" t="s">
        <v>1504</v>
      </c>
      <c r="B1581" s="180"/>
      <c r="C1581" s="180">
        <f t="shared" ref="C1581:I1581" si="285">SUM(C1562:C1580)</f>
        <v>1345</v>
      </c>
      <c r="D1581" s="180">
        <f t="shared" si="285"/>
        <v>1322</v>
      </c>
      <c r="E1581" s="180">
        <f t="shared" si="285"/>
        <v>54</v>
      </c>
      <c r="F1581" s="180">
        <f t="shared" si="285"/>
        <v>285</v>
      </c>
      <c r="G1581" s="180">
        <f t="shared" si="285"/>
        <v>134</v>
      </c>
      <c r="H1581" s="180">
        <f t="shared" si="285"/>
        <v>314</v>
      </c>
      <c r="I1581" s="180">
        <f t="shared" si="285"/>
        <v>535</v>
      </c>
      <c r="J1581" s="9">
        <f t="shared" si="280"/>
        <v>1322</v>
      </c>
      <c r="L1581" s="6">
        <f>SUM(L1562:L1580)</f>
        <v>1322</v>
      </c>
      <c r="BR1581" s="6"/>
      <c r="BV1581" s="6"/>
    </row>
    <row r="1582" spans="1:74" x14ac:dyDescent="0.25">
      <c r="S1582" s="6" t="s">
        <v>1544</v>
      </c>
      <c r="BR1582" s="6"/>
      <c r="BV1582" s="6"/>
    </row>
    <row r="1583" spans="1:74" x14ac:dyDescent="0.25">
      <c r="S1583" s="6" t="s">
        <v>1507</v>
      </c>
      <c r="T1583" s="6" t="s">
        <v>80</v>
      </c>
      <c r="U1583" s="6" t="s">
        <v>51</v>
      </c>
      <c r="V1583" s="6" t="s">
        <v>97</v>
      </c>
      <c r="W1583" s="6" t="s">
        <v>63</v>
      </c>
      <c r="X1583" s="6" t="s">
        <v>59</v>
      </c>
      <c r="Y1583" s="6" t="s">
        <v>1693</v>
      </c>
      <c r="BR1583" s="6"/>
      <c r="BV1583" s="6"/>
    </row>
    <row r="1584" spans="1:74" x14ac:dyDescent="0.25">
      <c r="S1584" s="6" t="s">
        <v>1640</v>
      </c>
      <c r="T1584" s="6">
        <v>0</v>
      </c>
      <c r="U1584" s="6">
        <v>1</v>
      </c>
      <c r="V1584" s="6">
        <v>0</v>
      </c>
      <c r="W1584" s="6">
        <v>0</v>
      </c>
      <c r="X1584" s="6">
        <v>0</v>
      </c>
      <c r="Y1584" s="6">
        <f t="shared" ref="Y1584:Y1590" si="286">SUM(T1584:W1584)</f>
        <v>1</v>
      </c>
      <c r="BR1584" s="6"/>
      <c r="BV1584" s="6"/>
    </row>
    <row r="1585" spans="1:74" x14ac:dyDescent="0.25">
      <c r="S1585" s="6" t="s">
        <v>1641</v>
      </c>
      <c r="T1585" s="6">
        <v>0</v>
      </c>
      <c r="U1585" s="6">
        <v>1</v>
      </c>
      <c r="V1585" s="6">
        <v>0</v>
      </c>
      <c r="W1585" s="6">
        <v>0</v>
      </c>
      <c r="X1585" s="6">
        <v>0</v>
      </c>
      <c r="Y1585" s="6">
        <f t="shared" si="286"/>
        <v>1</v>
      </c>
      <c r="BR1585" s="6"/>
      <c r="BV1585" s="6"/>
    </row>
    <row r="1586" spans="1:74" x14ac:dyDescent="0.25">
      <c r="S1586" s="6" t="s">
        <v>1642</v>
      </c>
      <c r="T1586" s="6">
        <v>0</v>
      </c>
      <c r="U1586" s="6">
        <v>3</v>
      </c>
      <c r="V1586" s="6">
        <v>0</v>
      </c>
      <c r="W1586" s="6">
        <v>0</v>
      </c>
      <c r="X1586" s="6">
        <v>0</v>
      </c>
      <c r="Y1586" s="6">
        <f t="shared" si="286"/>
        <v>3</v>
      </c>
      <c r="BR1586" s="6"/>
      <c r="BV1586" s="6"/>
    </row>
    <row r="1587" spans="1:74" x14ac:dyDescent="0.25">
      <c r="S1587" s="6" t="s">
        <v>1477</v>
      </c>
      <c r="T1587" s="6">
        <v>4</v>
      </c>
      <c r="U1587" s="122">
        <v>16</v>
      </c>
      <c r="V1587" s="6">
        <v>2</v>
      </c>
      <c r="W1587" s="6">
        <v>6</v>
      </c>
      <c r="X1587" s="6">
        <v>0</v>
      </c>
      <c r="Y1587" s="6">
        <f t="shared" si="286"/>
        <v>28</v>
      </c>
      <c r="BR1587" s="6"/>
      <c r="BV1587" s="6"/>
    </row>
    <row r="1588" spans="1:74" ht="30" customHeight="1" x14ac:dyDescent="0.25">
      <c r="A1588" s="266" t="s">
        <v>1543</v>
      </c>
      <c r="B1588" s="266" t="s">
        <v>1492</v>
      </c>
      <c r="C1588" s="266"/>
      <c r="D1588" s="266" t="s">
        <v>1493</v>
      </c>
      <c r="S1588" s="6" t="s">
        <v>1478</v>
      </c>
      <c r="T1588" s="122">
        <v>14</v>
      </c>
      <c r="U1588" s="122">
        <v>68</v>
      </c>
      <c r="V1588" s="122">
        <v>46</v>
      </c>
      <c r="W1588" s="122">
        <v>121</v>
      </c>
      <c r="X1588" s="6">
        <v>535</v>
      </c>
      <c r="Y1588" s="6">
        <f t="shared" si="286"/>
        <v>249</v>
      </c>
      <c r="BR1588" s="6"/>
      <c r="BV1588" s="6"/>
    </row>
    <row r="1589" spans="1:74" x14ac:dyDescent="0.25">
      <c r="A1589" s="267" t="s">
        <v>1647</v>
      </c>
      <c r="B1589" s="267" t="s">
        <v>688</v>
      </c>
      <c r="C1589" s="268"/>
      <c r="D1589" s="268">
        <v>1</v>
      </c>
      <c r="J1589" s="25"/>
      <c r="K1589" s="25"/>
      <c r="L1589" s="25"/>
      <c r="M1589" s="25"/>
      <c r="N1589" s="25"/>
      <c r="O1589" s="25"/>
      <c r="S1589" s="6" t="s">
        <v>1479</v>
      </c>
      <c r="T1589" s="122">
        <v>28</v>
      </c>
      <c r="U1589" s="122">
        <v>107</v>
      </c>
      <c r="V1589" s="122">
        <v>53</v>
      </c>
      <c r="W1589" s="122">
        <v>85</v>
      </c>
      <c r="X1589" s="6">
        <v>0</v>
      </c>
      <c r="Y1589" s="6">
        <f t="shared" si="286"/>
        <v>273</v>
      </c>
      <c r="BR1589" s="6"/>
      <c r="BV1589" s="6"/>
    </row>
    <row r="1590" spans="1:74" x14ac:dyDescent="0.25">
      <c r="A1590" s="267" t="s">
        <v>1648</v>
      </c>
      <c r="B1590" s="267" t="s">
        <v>688</v>
      </c>
      <c r="C1590" s="268"/>
      <c r="D1590" s="268">
        <v>1</v>
      </c>
      <c r="J1590" s="25"/>
      <c r="K1590" s="25"/>
      <c r="L1590" s="25"/>
      <c r="M1590" s="25"/>
      <c r="N1590" s="25"/>
      <c r="O1590" s="25"/>
      <c r="T1590" s="6">
        <f>SUM(T1584:T1589)</f>
        <v>46</v>
      </c>
      <c r="U1590" s="6">
        <f>SUM(U1584:U1589)</f>
        <v>196</v>
      </c>
      <c r="V1590" s="6">
        <f>SUM(V1584:V1589)</f>
        <v>101</v>
      </c>
      <c r="W1590" s="6">
        <f>SUM(W1584:W1589)</f>
        <v>212</v>
      </c>
      <c r="X1590" s="6">
        <f>SUM(X1584:X1589)</f>
        <v>535</v>
      </c>
      <c r="Y1590" s="6">
        <f t="shared" si="286"/>
        <v>555</v>
      </c>
      <c r="BR1590" s="6"/>
      <c r="BV1590" s="6"/>
    </row>
    <row r="1591" spans="1:74" x14ac:dyDescent="0.25">
      <c r="A1591" s="267" t="s">
        <v>1649</v>
      </c>
      <c r="B1591" s="267" t="s">
        <v>688</v>
      </c>
      <c r="C1591" s="268"/>
      <c r="D1591" s="268">
        <v>1</v>
      </c>
      <c r="J1591" s="25"/>
      <c r="K1591" s="25"/>
      <c r="L1591" s="25"/>
      <c r="M1591" s="25"/>
      <c r="N1591" s="25"/>
      <c r="O1591" s="25"/>
      <c r="BR1591" s="6"/>
      <c r="BV1591" s="6"/>
    </row>
    <row r="1592" spans="1:74" x14ac:dyDescent="0.25">
      <c r="A1592" s="267" t="s">
        <v>1649</v>
      </c>
      <c r="B1592" s="267" t="s">
        <v>250</v>
      </c>
      <c r="C1592" s="268"/>
      <c r="D1592" s="268">
        <v>4</v>
      </c>
      <c r="J1592" s="25"/>
      <c r="K1592" s="25"/>
      <c r="L1592" s="25"/>
      <c r="M1592" s="25"/>
      <c r="N1592" s="25"/>
      <c r="O1592" s="25"/>
      <c r="BR1592" s="6"/>
      <c r="BV1592" s="6"/>
    </row>
    <row r="1593" spans="1:74" x14ac:dyDescent="0.25">
      <c r="A1593" s="267" t="s">
        <v>1645</v>
      </c>
      <c r="B1593" s="267" t="s">
        <v>571</v>
      </c>
      <c r="C1593" s="268"/>
      <c r="D1593" s="268">
        <v>4</v>
      </c>
      <c r="J1593" s="25"/>
      <c r="K1593" s="25"/>
      <c r="L1593" s="25"/>
      <c r="M1593" s="25"/>
      <c r="N1593" s="25"/>
      <c r="O1593" s="25"/>
      <c r="BR1593" s="6"/>
      <c r="BV1593" s="6"/>
    </row>
    <row r="1594" spans="1:74" x14ac:dyDescent="0.25">
      <c r="A1594" s="267" t="s">
        <v>1645</v>
      </c>
      <c r="B1594" s="267" t="s">
        <v>688</v>
      </c>
      <c r="C1594" s="268"/>
      <c r="D1594" s="268">
        <v>1</v>
      </c>
      <c r="J1594" s="25"/>
      <c r="K1594" s="25"/>
      <c r="L1594" s="25"/>
      <c r="M1594" s="25"/>
      <c r="N1594" s="25"/>
      <c r="O1594" s="25"/>
      <c r="BR1594" s="6"/>
      <c r="BV1594" s="6"/>
    </row>
    <row r="1595" spans="1:74" x14ac:dyDescent="0.25">
      <c r="A1595" s="267" t="s">
        <v>1645</v>
      </c>
      <c r="B1595" s="267" t="s">
        <v>690</v>
      </c>
      <c r="C1595" s="268"/>
      <c r="D1595" s="268">
        <v>2</v>
      </c>
      <c r="J1595" s="25"/>
      <c r="K1595" s="25"/>
      <c r="L1595" s="25"/>
      <c r="M1595" s="25"/>
      <c r="N1595" s="25"/>
      <c r="O1595" s="25"/>
      <c r="BR1595" s="6"/>
      <c r="BV1595" s="6"/>
    </row>
    <row r="1596" spans="1:74" x14ac:dyDescent="0.25">
      <c r="A1596" s="267" t="s">
        <v>1645</v>
      </c>
      <c r="B1596" s="267" t="s">
        <v>250</v>
      </c>
      <c r="C1596" s="268"/>
      <c r="D1596" s="268">
        <v>34</v>
      </c>
      <c r="J1596" s="25"/>
      <c r="K1596" s="25"/>
      <c r="L1596" s="25"/>
      <c r="M1596" s="25"/>
      <c r="N1596" s="25"/>
      <c r="O1596" s="25"/>
      <c r="BR1596" s="6"/>
      <c r="BV1596" s="6"/>
    </row>
    <row r="1597" spans="1:74" x14ac:dyDescent="0.25">
      <c r="A1597" s="267" t="s">
        <v>174</v>
      </c>
      <c r="B1597" s="267" t="s">
        <v>571</v>
      </c>
      <c r="C1597" s="268"/>
      <c r="D1597" s="268">
        <v>32</v>
      </c>
      <c r="J1597" s="25"/>
      <c r="K1597" s="25"/>
      <c r="L1597" s="25"/>
      <c r="M1597" s="25"/>
      <c r="N1597" s="25"/>
      <c r="O1597" s="25"/>
      <c r="BR1597" s="6"/>
      <c r="BV1597" s="6"/>
    </row>
    <row r="1598" spans="1:74" x14ac:dyDescent="0.25">
      <c r="A1598" s="267" t="s">
        <v>174</v>
      </c>
      <c r="B1598" s="267" t="s">
        <v>688</v>
      </c>
      <c r="C1598" s="268"/>
      <c r="D1598" s="268">
        <v>28</v>
      </c>
      <c r="J1598" s="25"/>
      <c r="K1598" s="25"/>
      <c r="L1598" s="25"/>
      <c r="M1598" s="25"/>
      <c r="N1598" s="25"/>
      <c r="O1598" s="25"/>
      <c r="BR1598" s="6"/>
      <c r="BV1598" s="6"/>
    </row>
    <row r="1599" spans="1:74" x14ac:dyDescent="0.25">
      <c r="A1599" s="267" t="s">
        <v>174</v>
      </c>
      <c r="B1599" s="267" t="s">
        <v>690</v>
      </c>
      <c r="C1599" s="268"/>
      <c r="D1599" s="268">
        <v>2</v>
      </c>
      <c r="J1599" s="25"/>
      <c r="K1599" s="25"/>
      <c r="L1599" s="25"/>
      <c r="M1599" s="25"/>
      <c r="N1599" s="25"/>
      <c r="O1599" s="25"/>
      <c r="BR1599" s="6"/>
      <c r="BV1599" s="6"/>
    </row>
    <row r="1600" spans="1:74" x14ac:dyDescent="0.25">
      <c r="A1600" s="267" t="s">
        <v>174</v>
      </c>
      <c r="B1600" s="267" t="s">
        <v>250</v>
      </c>
      <c r="C1600" s="268"/>
      <c r="D1600" s="268">
        <v>746</v>
      </c>
      <c r="J1600" s="25"/>
      <c r="K1600" s="25"/>
      <c r="L1600" s="25"/>
      <c r="M1600" s="25"/>
      <c r="N1600" s="25"/>
      <c r="O1600" s="25"/>
      <c r="BR1600" s="6"/>
      <c r="BV1600" s="6"/>
    </row>
    <row r="1601" spans="1:74" x14ac:dyDescent="0.25">
      <c r="A1601" s="267" t="s">
        <v>177</v>
      </c>
      <c r="B1601" s="267" t="s">
        <v>571</v>
      </c>
      <c r="C1601" s="268"/>
      <c r="D1601" s="268">
        <v>100</v>
      </c>
      <c r="J1601" s="25"/>
      <c r="K1601" s="25"/>
      <c r="L1601" s="25"/>
      <c r="M1601" s="25"/>
      <c r="N1601" s="25"/>
      <c r="O1601" s="25"/>
      <c r="BR1601" s="6"/>
      <c r="BV1601" s="6"/>
    </row>
    <row r="1602" spans="1:74" x14ac:dyDescent="0.25">
      <c r="A1602" s="267" t="s">
        <v>177</v>
      </c>
      <c r="B1602" s="267" t="s">
        <v>688</v>
      </c>
      <c r="C1602" s="268"/>
      <c r="D1602" s="268">
        <v>59</v>
      </c>
      <c r="J1602" s="25"/>
      <c r="K1602" s="25"/>
      <c r="L1602" s="25"/>
      <c r="M1602" s="25"/>
      <c r="N1602" s="25"/>
      <c r="O1602" s="25"/>
      <c r="BR1602" s="6"/>
      <c r="BV1602" s="6"/>
    </row>
    <row r="1603" spans="1:74" x14ac:dyDescent="0.25">
      <c r="A1603" s="267" t="s">
        <v>177</v>
      </c>
      <c r="B1603" s="267" t="s">
        <v>690</v>
      </c>
      <c r="C1603" s="268"/>
      <c r="D1603" s="268">
        <v>1</v>
      </c>
      <c r="J1603" s="25"/>
      <c r="K1603" s="25"/>
      <c r="L1603" s="25"/>
      <c r="M1603" s="25"/>
      <c r="N1603" s="25"/>
      <c r="O1603" s="25"/>
      <c r="BR1603" s="6"/>
      <c r="BV1603" s="6"/>
    </row>
    <row r="1604" spans="1:74" x14ac:dyDescent="0.25">
      <c r="A1604" s="267" t="s">
        <v>177</v>
      </c>
      <c r="B1604" s="267" t="s">
        <v>248</v>
      </c>
      <c r="C1604" s="268"/>
      <c r="D1604" s="268">
        <v>1</v>
      </c>
      <c r="J1604" s="25"/>
      <c r="K1604" s="25"/>
      <c r="L1604" s="25"/>
      <c r="M1604" s="25"/>
      <c r="N1604" s="25"/>
      <c r="O1604" s="25"/>
      <c r="BR1604" s="6"/>
      <c r="BV1604" s="6"/>
    </row>
    <row r="1605" spans="1:74" x14ac:dyDescent="0.25">
      <c r="A1605" s="267" t="s">
        <v>177</v>
      </c>
      <c r="B1605" s="267" t="s">
        <v>250</v>
      </c>
      <c r="C1605" s="268"/>
      <c r="D1605" s="268">
        <v>11</v>
      </c>
      <c r="J1605" s="25"/>
      <c r="K1605" s="25"/>
      <c r="L1605" s="25"/>
      <c r="M1605" s="25"/>
      <c r="N1605" s="25"/>
      <c r="O1605" s="25"/>
      <c r="BR1605" s="6"/>
      <c r="BV1605" s="6"/>
    </row>
    <row r="1606" spans="1:74" x14ac:dyDescent="0.25">
      <c r="D1606" s="6">
        <f>SUM(D1589:D1605)</f>
        <v>1028</v>
      </c>
      <c r="J1606" s="25"/>
      <c r="K1606" s="25"/>
      <c r="L1606" s="25"/>
      <c r="M1606" s="25"/>
      <c r="N1606" s="25"/>
      <c r="O1606" s="25"/>
      <c r="T1606" s="62"/>
      <c r="U1606" s="62"/>
      <c r="V1606" s="62"/>
      <c r="W1606" s="62"/>
      <c r="BR1606" s="6"/>
      <c r="BV1606" s="6"/>
    </row>
    <row r="1607" spans="1:74" x14ac:dyDescent="0.25">
      <c r="T1607" s="62"/>
      <c r="U1607" s="62"/>
      <c r="V1607" s="62"/>
      <c r="W1607" s="62"/>
      <c r="BR1607" s="6"/>
      <c r="BV1607" s="6"/>
    </row>
    <row r="1608" spans="1:74" x14ac:dyDescent="0.25">
      <c r="S1608" s="6" t="s">
        <v>1690</v>
      </c>
      <c r="T1608" s="62"/>
      <c r="U1608" s="62"/>
      <c r="V1608" s="62"/>
      <c r="W1608" s="62"/>
      <c r="BR1608" s="6"/>
      <c r="BV1608" s="6"/>
    </row>
    <row r="1609" spans="1:74" x14ac:dyDescent="0.25">
      <c r="S1609" s="6" t="s">
        <v>1616</v>
      </c>
      <c r="T1609" s="62"/>
      <c r="U1609" s="62"/>
      <c r="V1609" s="62"/>
      <c r="W1609" s="62"/>
      <c r="BR1609" s="6"/>
      <c r="BV1609" s="6"/>
    </row>
    <row r="1610" spans="1:74" x14ac:dyDescent="0.25">
      <c r="S1610" s="6" t="s">
        <v>1533</v>
      </c>
      <c r="T1610" s="62"/>
      <c r="U1610" s="62"/>
      <c r="V1610" s="62"/>
      <c r="W1610" s="62"/>
      <c r="BR1610" s="6"/>
      <c r="BV1610" s="6"/>
    </row>
    <row r="1611" spans="1:74" x14ac:dyDescent="0.25">
      <c r="T1611" s="62"/>
      <c r="U1611" s="62"/>
      <c r="V1611" s="62"/>
      <c r="W1611" s="62"/>
      <c r="BR1611" s="6"/>
      <c r="BV1611" s="6"/>
    </row>
    <row r="1612" spans="1:74" x14ac:dyDescent="0.25">
      <c r="S1612" s="6" t="s">
        <v>5</v>
      </c>
      <c r="T1612" s="6" t="s">
        <v>1541</v>
      </c>
      <c r="U1612" s="6" t="s">
        <v>1542</v>
      </c>
      <c r="V1612" s="6" t="s">
        <v>1543</v>
      </c>
      <c r="W1612" s="6" t="s">
        <v>1544</v>
      </c>
      <c r="BR1612" s="6"/>
      <c r="BV1612" s="6"/>
    </row>
    <row r="1613" spans="1:74" ht="26.4" x14ac:dyDescent="0.25">
      <c r="A1613" s="266" t="s">
        <v>1542</v>
      </c>
      <c r="B1613" s="266" t="s">
        <v>1492</v>
      </c>
      <c r="C1613" s="266"/>
      <c r="D1613" s="266" t="s">
        <v>1493</v>
      </c>
      <c r="S1613" s="6" t="s">
        <v>1579</v>
      </c>
      <c r="T1613" s="62">
        <v>0</v>
      </c>
      <c r="U1613" s="62">
        <v>0</v>
      </c>
      <c r="V1613" s="62">
        <v>0</v>
      </c>
      <c r="W1613" s="62">
        <v>0</v>
      </c>
      <c r="BR1613" s="6"/>
      <c r="BV1613" s="6"/>
    </row>
    <row r="1614" spans="1:74" x14ac:dyDescent="0.25">
      <c r="A1614" s="267" t="s">
        <v>1648</v>
      </c>
      <c r="B1614" s="267" t="s">
        <v>250</v>
      </c>
      <c r="C1614" s="268"/>
      <c r="D1614" s="268">
        <v>3</v>
      </c>
      <c r="S1614" s="6" t="s">
        <v>1580</v>
      </c>
      <c r="T1614" s="62">
        <v>0</v>
      </c>
      <c r="U1614" s="62">
        <v>0</v>
      </c>
      <c r="V1614" s="62">
        <v>0</v>
      </c>
      <c r="W1614" s="62">
        <v>0</v>
      </c>
      <c r="BR1614" s="6"/>
      <c r="BV1614" s="6"/>
    </row>
    <row r="1615" spans="1:74" x14ac:dyDescent="0.25">
      <c r="A1615" s="267" t="s">
        <v>1649</v>
      </c>
      <c r="B1615" s="267" t="s">
        <v>571</v>
      </c>
      <c r="C1615" s="268"/>
      <c r="D1615" s="268">
        <v>3</v>
      </c>
      <c r="S1615" s="6" t="s">
        <v>1581</v>
      </c>
      <c r="T1615" s="62">
        <v>0</v>
      </c>
      <c r="U1615" s="62">
        <v>0</v>
      </c>
      <c r="V1615" s="62">
        <v>0</v>
      </c>
      <c r="W1615" s="62">
        <v>0</v>
      </c>
      <c r="BR1615" s="6"/>
      <c r="BV1615" s="6"/>
    </row>
    <row r="1616" spans="1:74" x14ac:dyDescent="0.25">
      <c r="A1616" s="267" t="s">
        <v>1649</v>
      </c>
      <c r="B1616" s="267" t="s">
        <v>250</v>
      </c>
      <c r="C1616" s="268"/>
      <c r="D1616" s="268">
        <v>3</v>
      </c>
      <c r="S1616" s="6" t="s">
        <v>1582</v>
      </c>
      <c r="T1616" s="62">
        <v>0</v>
      </c>
      <c r="U1616" s="62">
        <v>0</v>
      </c>
      <c r="V1616" s="62">
        <v>0</v>
      </c>
      <c r="W1616" s="62">
        <v>0</v>
      </c>
      <c r="BR1616" s="6"/>
      <c r="BV1616" s="6"/>
    </row>
    <row r="1617" spans="1:74" x14ac:dyDescent="0.25">
      <c r="A1617" s="267" t="s">
        <v>1645</v>
      </c>
      <c r="B1617" s="267" t="s">
        <v>571</v>
      </c>
      <c r="C1617" s="268"/>
      <c r="D1617" s="268">
        <v>2</v>
      </c>
      <c r="S1617" s="6" t="s">
        <v>1686</v>
      </c>
      <c r="T1617" s="62">
        <v>0</v>
      </c>
      <c r="U1617" s="62">
        <v>0</v>
      </c>
      <c r="V1617" s="62">
        <v>0</v>
      </c>
      <c r="W1617" s="62">
        <v>0</v>
      </c>
      <c r="BR1617" s="6"/>
      <c r="BV1617" s="6"/>
    </row>
    <row r="1618" spans="1:74" x14ac:dyDescent="0.25">
      <c r="A1618" s="267" t="s">
        <v>1645</v>
      </c>
      <c r="B1618" s="267" t="s">
        <v>250</v>
      </c>
      <c r="C1618" s="268"/>
      <c r="D1618" s="268">
        <v>46</v>
      </c>
      <c r="BR1618" s="6"/>
      <c r="BV1618" s="6"/>
    </row>
    <row r="1619" spans="1:74" x14ac:dyDescent="0.25">
      <c r="A1619" s="267" t="s">
        <v>174</v>
      </c>
      <c r="B1619" s="267" t="s">
        <v>14</v>
      </c>
      <c r="C1619" s="268"/>
      <c r="D1619" s="268">
        <v>45</v>
      </c>
      <c r="S1619" s="6" t="s">
        <v>5</v>
      </c>
      <c r="T1619" s="6" t="s">
        <v>1585</v>
      </c>
      <c r="U1619" s="6" t="s">
        <v>1542</v>
      </c>
      <c r="V1619" s="6" t="s">
        <v>1543</v>
      </c>
      <c r="W1619" s="6" t="s">
        <v>1544</v>
      </c>
      <c r="BR1619" s="6"/>
      <c r="BV1619" s="6"/>
    </row>
    <row r="1620" spans="1:74" x14ac:dyDescent="0.25">
      <c r="A1620" s="267" t="s">
        <v>174</v>
      </c>
      <c r="B1620" s="267" t="s">
        <v>571</v>
      </c>
      <c r="C1620" s="268"/>
      <c r="D1620" s="268">
        <v>43</v>
      </c>
      <c r="S1620" s="6" t="s">
        <v>1599</v>
      </c>
      <c r="T1620" s="62">
        <v>3</v>
      </c>
      <c r="U1620" s="62">
        <v>0</v>
      </c>
      <c r="V1620" s="62">
        <v>1</v>
      </c>
      <c r="W1620" s="62">
        <v>1</v>
      </c>
      <c r="BR1620" s="6"/>
      <c r="BV1620" s="6"/>
    </row>
    <row r="1621" spans="1:74" x14ac:dyDescent="0.25">
      <c r="A1621" s="267" t="s">
        <v>174</v>
      </c>
      <c r="B1621" s="267" t="s">
        <v>688</v>
      </c>
      <c r="C1621" s="268"/>
      <c r="D1621" s="268">
        <v>2</v>
      </c>
      <c r="S1621" s="6" t="s">
        <v>1600</v>
      </c>
      <c r="T1621" s="62">
        <v>3</v>
      </c>
      <c r="U1621" s="62">
        <v>3</v>
      </c>
      <c r="V1621" s="62">
        <v>1</v>
      </c>
      <c r="W1621" s="62">
        <v>1</v>
      </c>
      <c r="BR1621" s="6"/>
      <c r="BV1621" s="6"/>
    </row>
    <row r="1622" spans="1:74" x14ac:dyDescent="0.25">
      <c r="A1622" s="267" t="s">
        <v>174</v>
      </c>
      <c r="B1622" s="267" t="s">
        <v>690</v>
      </c>
      <c r="C1622" s="268"/>
      <c r="D1622" s="268">
        <v>2</v>
      </c>
      <c r="S1622" s="6" t="s">
        <v>1601</v>
      </c>
      <c r="T1622" s="62">
        <v>10</v>
      </c>
      <c r="U1622" s="62">
        <v>3</v>
      </c>
      <c r="V1622" s="62">
        <v>5</v>
      </c>
      <c r="W1622" s="62">
        <v>3</v>
      </c>
      <c r="BR1622" s="6"/>
      <c r="BV1622" s="6"/>
    </row>
    <row r="1623" spans="1:74" x14ac:dyDescent="0.25">
      <c r="A1623" s="267" t="s">
        <v>174</v>
      </c>
      <c r="B1623" s="267" t="s">
        <v>250</v>
      </c>
      <c r="C1623" s="268"/>
      <c r="D1623" s="268">
        <v>652</v>
      </c>
      <c r="S1623" s="6" t="s">
        <v>1603</v>
      </c>
      <c r="T1623" s="62">
        <v>51</v>
      </c>
      <c r="U1623" s="62">
        <v>46</v>
      </c>
      <c r="V1623" s="62">
        <v>37</v>
      </c>
      <c r="W1623" s="62">
        <v>28</v>
      </c>
      <c r="BR1623" s="6"/>
      <c r="BV1623" s="6"/>
    </row>
    <row r="1624" spans="1:74" x14ac:dyDescent="0.25">
      <c r="A1624" s="267" t="s">
        <v>177</v>
      </c>
      <c r="B1624" s="267" t="s">
        <v>688</v>
      </c>
      <c r="C1624" s="268"/>
      <c r="D1624" s="268">
        <v>25</v>
      </c>
      <c r="S1624" s="6" t="s">
        <v>1620</v>
      </c>
      <c r="T1624" s="62">
        <v>713</v>
      </c>
      <c r="U1624" s="62">
        <v>352</v>
      </c>
      <c r="V1624" s="62">
        <v>266</v>
      </c>
      <c r="W1624" s="62">
        <v>249</v>
      </c>
      <c r="BR1624" s="6"/>
      <c r="BV1624" s="6"/>
    </row>
    <row r="1625" spans="1:74" x14ac:dyDescent="0.25">
      <c r="A1625" s="267" t="s">
        <v>177</v>
      </c>
      <c r="B1625" s="267" t="s">
        <v>690</v>
      </c>
      <c r="C1625" s="268"/>
      <c r="D1625" s="268">
        <v>1</v>
      </c>
      <c r="S1625" s="6" t="s">
        <v>1583</v>
      </c>
      <c r="T1625" s="62">
        <v>364</v>
      </c>
      <c r="U1625" s="62">
        <v>349</v>
      </c>
      <c r="V1625" s="62">
        <v>510</v>
      </c>
      <c r="W1625" s="62">
        <v>535</v>
      </c>
      <c r="BR1625" s="6"/>
      <c r="BV1625" s="6"/>
    </row>
    <row r="1626" spans="1:74" x14ac:dyDescent="0.25">
      <c r="A1626" s="267" t="s">
        <v>177</v>
      </c>
      <c r="B1626" s="267" t="s">
        <v>250</v>
      </c>
      <c r="C1626" s="268"/>
      <c r="D1626" s="268">
        <v>2</v>
      </c>
      <c r="S1626" s="6" t="s">
        <v>1621</v>
      </c>
      <c r="T1626" s="62">
        <v>1</v>
      </c>
      <c r="U1626" s="62">
        <v>28</v>
      </c>
      <c r="V1626" s="62">
        <v>72</v>
      </c>
      <c r="W1626" s="62">
        <v>273</v>
      </c>
      <c r="BR1626" s="6"/>
      <c r="BV1626" s="6"/>
    </row>
    <row r="1627" spans="1:74" x14ac:dyDescent="0.25">
      <c r="D1627" s="6">
        <f>SUM(D1614:D1626)</f>
        <v>829</v>
      </c>
      <c r="T1627" s="62"/>
      <c r="U1627" s="62"/>
      <c r="V1627" s="62"/>
      <c r="W1627" s="62"/>
      <c r="BR1627" s="6"/>
      <c r="BV1627" s="6"/>
    </row>
    <row r="1628" spans="1:74" x14ac:dyDescent="0.25">
      <c r="T1628" s="62"/>
      <c r="U1628" s="62"/>
      <c r="V1628" s="62"/>
      <c r="W1628" s="62"/>
      <c r="BR1628" s="6"/>
      <c r="BV1628" s="6"/>
    </row>
    <row r="1629" spans="1:74" x14ac:dyDescent="0.25">
      <c r="T1629" s="62"/>
      <c r="U1629" s="62"/>
      <c r="V1629" s="62"/>
      <c r="W1629" s="62"/>
      <c r="BR1629" s="6"/>
      <c r="BV1629" s="6"/>
    </row>
    <row r="1630" spans="1:74" ht="26.4" x14ac:dyDescent="0.25">
      <c r="A1630" s="266" t="s">
        <v>1585</v>
      </c>
      <c r="B1630" s="266" t="s">
        <v>1492</v>
      </c>
      <c r="C1630" s="266"/>
      <c r="D1630" s="266" t="s">
        <v>1493</v>
      </c>
      <c r="T1630" s="62"/>
      <c r="U1630" s="62"/>
      <c r="V1630" s="62"/>
      <c r="W1630" s="62"/>
      <c r="BR1630" s="6"/>
      <c r="BV1630" s="6"/>
    </row>
    <row r="1631" spans="1:74" x14ac:dyDescent="0.25">
      <c r="A1631" s="267" t="s">
        <v>1647</v>
      </c>
      <c r="B1631" s="267" t="s">
        <v>688</v>
      </c>
      <c r="C1631" s="268"/>
      <c r="D1631" s="268">
        <v>1</v>
      </c>
      <c r="T1631" s="62"/>
      <c r="U1631" s="62"/>
      <c r="V1631" s="62"/>
      <c r="W1631" s="62"/>
      <c r="BR1631" s="6"/>
      <c r="BV1631" s="6"/>
    </row>
    <row r="1632" spans="1:74" x14ac:dyDescent="0.25">
      <c r="A1632" s="267" t="s">
        <v>1647</v>
      </c>
      <c r="B1632" s="267" t="s">
        <v>250</v>
      </c>
      <c r="C1632" s="268"/>
      <c r="D1632" s="268">
        <v>2</v>
      </c>
      <c r="BR1632" s="6"/>
      <c r="BV1632" s="6"/>
    </row>
    <row r="1633" spans="1:74" x14ac:dyDescent="0.25">
      <c r="A1633" s="267" t="s">
        <v>1648</v>
      </c>
      <c r="B1633" s="267" t="s">
        <v>571</v>
      </c>
      <c r="C1633" s="268"/>
      <c r="D1633" s="268">
        <v>1</v>
      </c>
      <c r="BR1633" s="6"/>
      <c r="BV1633" s="6"/>
    </row>
    <row r="1634" spans="1:74" x14ac:dyDescent="0.25">
      <c r="A1634" s="267" t="s">
        <v>1648</v>
      </c>
      <c r="B1634" s="267" t="s">
        <v>688</v>
      </c>
      <c r="C1634" s="268"/>
      <c r="D1634" s="268">
        <v>1</v>
      </c>
      <c r="BR1634" s="6"/>
      <c r="BV1634" s="6"/>
    </row>
    <row r="1635" spans="1:74" x14ac:dyDescent="0.25">
      <c r="A1635" s="267" t="s">
        <v>1648</v>
      </c>
      <c r="B1635" s="267" t="s">
        <v>248</v>
      </c>
      <c r="C1635" s="268"/>
      <c r="D1635" s="268">
        <v>1</v>
      </c>
      <c r="BR1635" s="6"/>
      <c r="BV1635" s="6"/>
    </row>
    <row r="1636" spans="1:74" x14ac:dyDescent="0.25">
      <c r="A1636" s="267" t="s">
        <v>1648</v>
      </c>
      <c r="B1636" s="267" t="s">
        <v>250</v>
      </c>
      <c r="C1636" s="268"/>
      <c r="D1636" s="268">
        <v>1</v>
      </c>
      <c r="BR1636" s="6"/>
      <c r="BV1636" s="6"/>
    </row>
    <row r="1637" spans="1:74" x14ac:dyDescent="0.25">
      <c r="A1637" s="267" t="s">
        <v>1649</v>
      </c>
      <c r="B1637" s="267" t="s">
        <v>571</v>
      </c>
      <c r="C1637" s="268"/>
      <c r="D1637" s="268">
        <v>2</v>
      </c>
      <c r="BR1637" s="6"/>
      <c r="BV1637" s="6"/>
    </row>
    <row r="1638" spans="1:74" x14ac:dyDescent="0.25">
      <c r="A1638" s="267" t="s">
        <v>1649</v>
      </c>
      <c r="B1638" s="267" t="s">
        <v>688</v>
      </c>
      <c r="C1638" s="268"/>
      <c r="D1638" s="268">
        <v>1</v>
      </c>
      <c r="BR1638" s="6"/>
      <c r="BV1638" s="6"/>
    </row>
    <row r="1639" spans="1:74" x14ac:dyDescent="0.25">
      <c r="A1639" s="267" t="s">
        <v>1649</v>
      </c>
      <c r="B1639" s="267" t="s">
        <v>248</v>
      </c>
      <c r="C1639" s="268"/>
      <c r="D1639" s="268">
        <v>1</v>
      </c>
      <c r="BR1639" s="6"/>
      <c r="BV1639" s="6"/>
    </row>
    <row r="1640" spans="1:74" x14ac:dyDescent="0.25">
      <c r="A1640" s="267" t="s">
        <v>1649</v>
      </c>
      <c r="B1640" s="267" t="s">
        <v>250</v>
      </c>
      <c r="C1640" s="268"/>
      <c r="D1640" s="268">
        <v>8</v>
      </c>
      <c r="BR1640" s="6"/>
      <c r="BV1640" s="6"/>
    </row>
    <row r="1641" spans="1:74" x14ac:dyDescent="0.25">
      <c r="A1641" s="267" t="s">
        <v>1645</v>
      </c>
      <c r="B1641" s="267" t="s">
        <v>571</v>
      </c>
      <c r="C1641" s="268"/>
      <c r="D1641" s="268">
        <v>7</v>
      </c>
      <c r="BR1641" s="6"/>
      <c r="BV1641" s="6"/>
    </row>
    <row r="1642" spans="1:74" x14ac:dyDescent="0.25">
      <c r="A1642" s="267" t="s">
        <v>1645</v>
      </c>
      <c r="B1642" s="267" t="s">
        <v>688</v>
      </c>
      <c r="C1642" s="268"/>
      <c r="D1642" s="268">
        <v>1</v>
      </c>
      <c r="BR1642" s="6"/>
      <c r="BV1642" s="6"/>
    </row>
    <row r="1643" spans="1:74" x14ac:dyDescent="0.25">
      <c r="A1643" s="267" t="s">
        <v>1645</v>
      </c>
      <c r="B1643" s="267" t="s">
        <v>248</v>
      </c>
      <c r="C1643" s="268"/>
      <c r="D1643" s="268">
        <v>2</v>
      </c>
      <c r="BR1643" s="6"/>
      <c r="BV1643" s="6"/>
    </row>
    <row r="1644" spans="1:74" x14ac:dyDescent="0.25">
      <c r="A1644" s="267" t="s">
        <v>1645</v>
      </c>
      <c r="B1644" s="267" t="s">
        <v>250</v>
      </c>
      <c r="C1644" s="268"/>
      <c r="D1644" s="268">
        <v>48</v>
      </c>
      <c r="BR1644" s="6"/>
      <c r="BV1644" s="6"/>
    </row>
    <row r="1645" spans="1:74" x14ac:dyDescent="0.25">
      <c r="A1645" s="267" t="s">
        <v>174</v>
      </c>
      <c r="B1645" s="267" t="s">
        <v>571</v>
      </c>
      <c r="C1645" s="268"/>
      <c r="D1645" s="268">
        <v>54</v>
      </c>
      <c r="BR1645" s="6"/>
      <c r="BV1645" s="6"/>
    </row>
    <row r="1646" spans="1:74" x14ac:dyDescent="0.25">
      <c r="A1646" s="267" t="s">
        <v>174</v>
      </c>
      <c r="B1646" s="267" t="s">
        <v>688</v>
      </c>
      <c r="C1646" s="268"/>
      <c r="D1646" s="268">
        <v>32</v>
      </c>
      <c r="BR1646" s="6"/>
      <c r="BV1646" s="6"/>
    </row>
    <row r="1647" spans="1:74" x14ac:dyDescent="0.25">
      <c r="A1647" s="267" t="s">
        <v>174</v>
      </c>
      <c r="B1647" s="267" t="s">
        <v>690</v>
      </c>
      <c r="C1647" s="268"/>
      <c r="D1647" s="268">
        <v>1</v>
      </c>
      <c r="BR1647" s="6"/>
      <c r="BV1647" s="6"/>
    </row>
    <row r="1648" spans="1:74" x14ac:dyDescent="0.25">
      <c r="A1648" s="267" t="s">
        <v>174</v>
      </c>
      <c r="B1648" s="267" t="s">
        <v>248</v>
      </c>
      <c r="C1648" s="268"/>
      <c r="D1648" s="268">
        <v>4</v>
      </c>
      <c r="BR1648" s="6"/>
      <c r="BV1648" s="6"/>
    </row>
    <row r="1649" spans="1:74" x14ac:dyDescent="0.25">
      <c r="A1649" s="267" t="s">
        <v>174</v>
      </c>
      <c r="B1649" s="267" t="s">
        <v>250</v>
      </c>
      <c r="C1649" s="268"/>
      <c r="D1649" s="268">
        <v>1040</v>
      </c>
      <c r="BR1649" s="6"/>
      <c r="BV1649" s="6"/>
    </row>
    <row r="1650" spans="1:74" x14ac:dyDescent="0.25">
      <c r="A1650" s="267" t="s">
        <v>177</v>
      </c>
      <c r="B1650" s="267" t="s">
        <v>250</v>
      </c>
      <c r="C1650" s="268"/>
      <c r="D1650" s="268">
        <v>1</v>
      </c>
      <c r="BR1650" s="6"/>
      <c r="BV1650" s="6"/>
    </row>
    <row r="1651" spans="1:74" x14ac:dyDescent="0.25">
      <c r="D1651" s="6">
        <f>SUM(D1631:D1650)</f>
        <v>1209</v>
      </c>
      <c r="BR1651" s="6"/>
      <c r="BV1651" s="6"/>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1386B-4057-4ADE-A8FA-680B133D975C}">
  <dimension ref="A1:O2189"/>
  <sheetViews>
    <sheetView zoomScale="70" zoomScaleNormal="70" workbookViewId="0">
      <pane ySplit="756" topLeftCell="A2092" activePane="bottomLeft"/>
      <selection activeCell="H1" sqref="H1:H1048576"/>
      <selection pane="bottomLeft" activeCell="F2092" sqref="F2092"/>
    </sheetView>
  </sheetViews>
  <sheetFormatPr defaultRowHeight="14.4" x14ac:dyDescent="0.3"/>
  <cols>
    <col min="1" max="1" width="10" customWidth="1"/>
    <col min="2" max="2" width="7.33203125" customWidth="1"/>
    <col min="3" max="3" width="6.33203125" style="271" customWidth="1"/>
    <col min="4" max="4" width="7.44140625" customWidth="1"/>
    <col min="5" max="5" width="5.88671875" style="271" customWidth="1"/>
    <col min="6" max="6" width="11.109375" customWidth="1"/>
    <col min="7" max="7" width="12" customWidth="1"/>
    <col min="8" max="8" width="10" customWidth="1"/>
    <col min="9" max="9" width="20.33203125" customWidth="1"/>
    <col min="10" max="10" width="7.5546875" customWidth="1"/>
    <col min="12" max="12" width="8.88671875" style="271"/>
    <col min="13" max="13" width="18.109375" customWidth="1"/>
    <col min="15" max="15" width="97.109375" customWidth="1"/>
  </cols>
  <sheetData>
    <row r="1" spans="1:15" s="281" customFormat="1" ht="39.6" x14ac:dyDescent="0.3">
      <c r="A1" s="269" t="s">
        <v>6</v>
      </c>
      <c r="B1" s="269" t="s">
        <v>7</v>
      </c>
      <c r="C1" s="269" t="s">
        <v>1694</v>
      </c>
      <c r="D1" s="270" t="s">
        <v>1695</v>
      </c>
      <c r="E1" s="270" t="s">
        <v>1492</v>
      </c>
      <c r="F1" s="270" t="s">
        <v>1696</v>
      </c>
      <c r="G1" s="270" t="s">
        <v>1697</v>
      </c>
      <c r="H1" s="270" t="s">
        <v>1698</v>
      </c>
      <c r="I1" s="270" t="s">
        <v>1699</v>
      </c>
      <c r="J1" s="270" t="s">
        <v>1700</v>
      </c>
      <c r="K1" s="270" t="s">
        <v>1701</v>
      </c>
      <c r="L1" s="270" t="s">
        <v>1702</v>
      </c>
      <c r="M1" s="270" t="s">
        <v>1703</v>
      </c>
      <c r="N1" s="270" t="s">
        <v>1704</v>
      </c>
      <c r="O1" s="279" t="s">
        <v>1748</v>
      </c>
    </row>
    <row r="2" spans="1:15" x14ac:dyDescent="0.3">
      <c r="A2" s="272" t="s">
        <v>198</v>
      </c>
      <c r="B2" s="272" t="s">
        <v>5855</v>
      </c>
      <c r="C2" s="273" t="s">
        <v>14</v>
      </c>
      <c r="D2" s="272" t="s">
        <v>53</v>
      </c>
      <c r="E2" s="273" t="s">
        <v>250</v>
      </c>
      <c r="F2" s="272" t="s">
        <v>2235</v>
      </c>
      <c r="G2" s="272" t="s">
        <v>5854</v>
      </c>
      <c r="H2" s="272" t="s">
        <v>694</v>
      </c>
      <c r="I2" s="272" t="s">
        <v>5856</v>
      </c>
      <c r="J2" s="272" t="s">
        <v>1314</v>
      </c>
      <c r="K2" s="272" t="s">
        <v>567</v>
      </c>
      <c r="L2" s="273" t="s">
        <v>1706</v>
      </c>
      <c r="M2" s="272" t="s">
        <v>175</v>
      </c>
      <c r="N2" s="275" t="s">
        <v>8367</v>
      </c>
      <c r="O2" s="272"/>
    </row>
    <row r="3" spans="1:15" x14ac:dyDescent="0.3">
      <c r="A3" s="272" t="s">
        <v>645</v>
      </c>
      <c r="B3" s="272" t="s">
        <v>5729</v>
      </c>
      <c r="C3" s="273" t="s">
        <v>592</v>
      </c>
      <c r="D3" s="272" t="s">
        <v>53</v>
      </c>
      <c r="E3" s="273" t="s">
        <v>250</v>
      </c>
      <c r="F3" s="272" t="s">
        <v>2223</v>
      </c>
      <c r="G3" s="272" t="s">
        <v>5728</v>
      </c>
      <c r="H3" s="272" t="s">
        <v>694</v>
      </c>
      <c r="I3" s="272" t="s">
        <v>5730</v>
      </c>
      <c r="J3" s="272" t="s">
        <v>249</v>
      </c>
      <c r="K3" s="272" t="s">
        <v>567</v>
      </c>
      <c r="L3" s="273" t="s">
        <v>739</v>
      </c>
      <c r="M3" s="272" t="s">
        <v>175</v>
      </c>
      <c r="N3" s="275" t="s">
        <v>8367</v>
      </c>
      <c r="O3" s="272"/>
    </row>
    <row r="4" spans="1:15" x14ac:dyDescent="0.3">
      <c r="A4" s="272" t="s">
        <v>645</v>
      </c>
      <c r="B4" s="272" t="s">
        <v>5742</v>
      </c>
      <c r="C4" s="273"/>
      <c r="D4" s="272" t="s">
        <v>53</v>
      </c>
      <c r="E4" s="273" t="s">
        <v>250</v>
      </c>
      <c r="F4" s="272" t="s">
        <v>2224</v>
      </c>
      <c r="G4" s="272" t="s">
        <v>5741</v>
      </c>
      <c r="H4" s="272" t="s">
        <v>694</v>
      </c>
      <c r="I4" s="272" t="s">
        <v>5743</v>
      </c>
      <c r="J4" s="272" t="s">
        <v>249</v>
      </c>
      <c r="K4" s="272" t="s">
        <v>567</v>
      </c>
      <c r="L4" s="273" t="s">
        <v>739</v>
      </c>
      <c r="M4" s="272" t="s">
        <v>178</v>
      </c>
      <c r="N4" s="275" t="s">
        <v>8367</v>
      </c>
      <c r="O4" s="272"/>
    </row>
    <row r="5" spans="1:15" x14ac:dyDescent="0.3">
      <c r="A5" s="272" t="s">
        <v>645</v>
      </c>
      <c r="B5" s="272" t="s">
        <v>5747</v>
      </c>
      <c r="C5" s="273" t="s">
        <v>592</v>
      </c>
      <c r="D5" s="272" t="s">
        <v>53</v>
      </c>
      <c r="E5" s="273" t="s">
        <v>250</v>
      </c>
      <c r="F5" s="272" t="s">
        <v>2224</v>
      </c>
      <c r="G5" s="272" t="s">
        <v>5746</v>
      </c>
      <c r="H5" s="272" t="s">
        <v>694</v>
      </c>
      <c r="I5" s="272" t="s">
        <v>5748</v>
      </c>
      <c r="J5" s="272" t="s">
        <v>249</v>
      </c>
      <c r="K5" s="272" t="s">
        <v>567</v>
      </c>
      <c r="L5" s="273" t="s">
        <v>739</v>
      </c>
      <c r="M5" s="272" t="s">
        <v>178</v>
      </c>
      <c r="N5" s="275" t="s">
        <v>8367</v>
      </c>
      <c r="O5" s="272"/>
    </row>
    <row r="6" spans="1:15" x14ac:dyDescent="0.3">
      <c r="A6" s="272" t="s">
        <v>645</v>
      </c>
      <c r="B6" s="272" t="s">
        <v>5732</v>
      </c>
      <c r="C6" s="273" t="s">
        <v>592</v>
      </c>
      <c r="D6" s="272" t="s">
        <v>53</v>
      </c>
      <c r="E6" s="273" t="s">
        <v>250</v>
      </c>
      <c r="F6" s="272" t="s">
        <v>2223</v>
      </c>
      <c r="G6" s="272" t="s">
        <v>5731</v>
      </c>
      <c r="H6" s="272" t="s">
        <v>694</v>
      </c>
      <c r="I6" s="272" t="s">
        <v>5733</v>
      </c>
      <c r="J6" s="272" t="s">
        <v>249</v>
      </c>
      <c r="K6" s="272" t="s">
        <v>567</v>
      </c>
      <c r="L6" s="273" t="s">
        <v>739</v>
      </c>
      <c r="M6" s="272" t="s">
        <v>175</v>
      </c>
      <c r="N6" s="275" t="s">
        <v>8367</v>
      </c>
      <c r="O6" s="272"/>
    </row>
    <row r="7" spans="1:15" x14ac:dyDescent="0.3">
      <c r="A7" s="272" t="s">
        <v>645</v>
      </c>
      <c r="B7" s="272" t="s">
        <v>5717</v>
      </c>
      <c r="C7" s="273" t="s">
        <v>14</v>
      </c>
      <c r="D7" s="272" t="s">
        <v>53</v>
      </c>
      <c r="E7" s="273" t="s">
        <v>250</v>
      </c>
      <c r="F7" s="272" t="s">
        <v>2223</v>
      </c>
      <c r="G7" s="272" t="s">
        <v>5716</v>
      </c>
      <c r="H7" s="272" t="s">
        <v>694</v>
      </c>
      <c r="I7" s="272" t="s">
        <v>5718</v>
      </c>
      <c r="J7" s="272" t="s">
        <v>249</v>
      </c>
      <c r="K7" s="272" t="s">
        <v>567</v>
      </c>
      <c r="L7" s="273" t="s">
        <v>739</v>
      </c>
      <c r="M7" s="272" t="s">
        <v>175</v>
      </c>
      <c r="N7" s="275" t="s">
        <v>8367</v>
      </c>
      <c r="O7" s="272"/>
    </row>
    <row r="8" spans="1:15" x14ac:dyDescent="0.3">
      <c r="A8" s="272" t="s">
        <v>645</v>
      </c>
      <c r="B8" s="272" t="s">
        <v>4260</v>
      </c>
      <c r="C8" s="273" t="s">
        <v>14</v>
      </c>
      <c r="D8" s="272" t="s">
        <v>53</v>
      </c>
      <c r="E8" s="273" t="s">
        <v>250</v>
      </c>
      <c r="F8" s="272" t="s">
        <v>2205</v>
      </c>
      <c r="G8" s="272" t="s">
        <v>4259</v>
      </c>
      <c r="H8" s="272" t="s">
        <v>694</v>
      </c>
      <c r="I8" s="272" t="s">
        <v>4261</v>
      </c>
      <c r="J8" s="272" t="s">
        <v>249</v>
      </c>
      <c r="K8" s="272" t="s">
        <v>567</v>
      </c>
      <c r="L8" s="273" t="s">
        <v>739</v>
      </c>
      <c r="M8" s="272" t="s">
        <v>62</v>
      </c>
      <c r="N8" s="275" t="s">
        <v>8367</v>
      </c>
      <c r="O8" s="272"/>
    </row>
    <row r="9" spans="1:15" x14ac:dyDescent="0.3">
      <c r="A9" s="272" t="s">
        <v>677</v>
      </c>
      <c r="B9" s="272" t="s">
        <v>1118</v>
      </c>
      <c r="C9" s="273" t="s">
        <v>14</v>
      </c>
      <c r="D9" s="272" t="s">
        <v>53</v>
      </c>
      <c r="E9" s="273" t="s">
        <v>250</v>
      </c>
      <c r="F9" s="272" t="s">
        <v>2227</v>
      </c>
      <c r="G9" s="272" t="s">
        <v>5758</v>
      </c>
      <c r="H9" s="272" t="s">
        <v>694</v>
      </c>
      <c r="I9" s="272" t="s">
        <v>5759</v>
      </c>
      <c r="J9" s="272" t="s">
        <v>249</v>
      </c>
      <c r="K9" s="272" t="s">
        <v>567</v>
      </c>
      <c r="L9" s="273" t="s">
        <v>739</v>
      </c>
      <c r="M9" s="272" t="s">
        <v>8298</v>
      </c>
      <c r="N9" s="275" t="s">
        <v>8367</v>
      </c>
      <c r="O9" s="272"/>
    </row>
    <row r="10" spans="1:15" x14ac:dyDescent="0.3">
      <c r="A10" s="272" t="s">
        <v>677</v>
      </c>
      <c r="B10" s="272" t="s">
        <v>1119</v>
      </c>
      <c r="C10" s="273" t="s">
        <v>16</v>
      </c>
      <c r="D10" s="272" t="s">
        <v>53</v>
      </c>
      <c r="E10" s="273" t="s">
        <v>250</v>
      </c>
      <c r="F10" s="272" t="s">
        <v>2223</v>
      </c>
      <c r="G10" s="272" t="s">
        <v>5737</v>
      </c>
      <c r="H10" s="272" t="s">
        <v>694</v>
      </c>
      <c r="I10" s="272" t="s">
        <v>5738</v>
      </c>
      <c r="J10" s="272" t="s">
        <v>249</v>
      </c>
      <c r="K10" s="272" t="s">
        <v>567</v>
      </c>
      <c r="L10" s="273" t="s">
        <v>739</v>
      </c>
      <c r="M10" s="272" t="s">
        <v>175</v>
      </c>
      <c r="N10" s="275" t="s">
        <v>8367</v>
      </c>
      <c r="O10" s="272"/>
    </row>
    <row r="11" spans="1:15" x14ac:dyDescent="0.3">
      <c r="A11" s="272" t="s">
        <v>195</v>
      </c>
      <c r="B11" s="272" t="s">
        <v>5846</v>
      </c>
      <c r="C11" s="273" t="s">
        <v>592</v>
      </c>
      <c r="D11" s="272" t="s">
        <v>53</v>
      </c>
      <c r="E11" s="273" t="s">
        <v>250</v>
      </c>
      <c r="F11" s="272" t="s">
        <v>2233</v>
      </c>
      <c r="G11" s="272" t="s">
        <v>5845</v>
      </c>
      <c r="H11" s="272" t="s">
        <v>694</v>
      </c>
      <c r="I11" s="272" t="s">
        <v>5847</v>
      </c>
      <c r="J11" s="272" t="s">
        <v>1266</v>
      </c>
      <c r="K11" s="272" t="s">
        <v>567</v>
      </c>
      <c r="L11" s="273" t="s">
        <v>1706</v>
      </c>
      <c r="M11" s="272" t="s">
        <v>175</v>
      </c>
      <c r="N11" s="275" t="s">
        <v>8367</v>
      </c>
      <c r="O11" s="272"/>
    </row>
    <row r="12" spans="1:15" x14ac:dyDescent="0.3">
      <c r="A12" s="272" t="s">
        <v>195</v>
      </c>
      <c r="B12" s="272" t="s">
        <v>5852</v>
      </c>
      <c r="C12" s="273" t="s">
        <v>592</v>
      </c>
      <c r="D12" s="272" t="s">
        <v>53</v>
      </c>
      <c r="E12" s="273" t="s">
        <v>250</v>
      </c>
      <c r="F12" s="272" t="s">
        <v>2233</v>
      </c>
      <c r="G12" s="272" t="s">
        <v>5851</v>
      </c>
      <c r="H12" s="272" t="s">
        <v>694</v>
      </c>
      <c r="I12" s="272" t="s">
        <v>5853</v>
      </c>
      <c r="J12" s="272" t="s">
        <v>1266</v>
      </c>
      <c r="K12" s="272" t="s">
        <v>567</v>
      </c>
      <c r="L12" s="273" t="s">
        <v>1706</v>
      </c>
      <c r="M12" s="272" t="s">
        <v>178</v>
      </c>
      <c r="N12" s="275" t="s">
        <v>8367</v>
      </c>
      <c r="O12" s="272"/>
    </row>
    <row r="13" spans="1:15" x14ac:dyDescent="0.3">
      <c r="A13" s="272" t="s">
        <v>195</v>
      </c>
      <c r="B13" s="272" t="s">
        <v>5849</v>
      </c>
      <c r="C13" s="273" t="s">
        <v>592</v>
      </c>
      <c r="D13" s="272" t="s">
        <v>53</v>
      </c>
      <c r="E13" s="273" t="s">
        <v>250</v>
      </c>
      <c r="F13" s="272" t="s">
        <v>2233</v>
      </c>
      <c r="G13" s="272" t="s">
        <v>5848</v>
      </c>
      <c r="H13" s="272" t="s">
        <v>694</v>
      </c>
      <c r="I13" s="272" t="s">
        <v>5850</v>
      </c>
      <c r="J13" s="272" t="s">
        <v>1266</v>
      </c>
      <c r="K13" s="272" t="s">
        <v>567</v>
      </c>
      <c r="L13" s="273" t="s">
        <v>1706</v>
      </c>
      <c r="M13" s="272" t="s">
        <v>178</v>
      </c>
      <c r="N13" s="275" t="s">
        <v>8367</v>
      </c>
      <c r="O13" s="272"/>
    </row>
    <row r="14" spans="1:15" x14ac:dyDescent="0.3">
      <c r="A14" s="272" t="s">
        <v>195</v>
      </c>
      <c r="B14" s="272" t="s">
        <v>5834</v>
      </c>
      <c r="C14" s="273" t="s">
        <v>14</v>
      </c>
      <c r="D14" s="272" t="s">
        <v>53</v>
      </c>
      <c r="E14" s="273" t="s">
        <v>250</v>
      </c>
      <c r="F14" s="272" t="s">
        <v>2233</v>
      </c>
      <c r="G14" s="272" t="s">
        <v>5833</v>
      </c>
      <c r="H14" s="272" t="s">
        <v>694</v>
      </c>
      <c r="I14" s="272" t="s">
        <v>5835</v>
      </c>
      <c r="J14" s="272" t="s">
        <v>1266</v>
      </c>
      <c r="K14" s="272" t="s">
        <v>567</v>
      </c>
      <c r="L14" s="273" t="s">
        <v>1706</v>
      </c>
      <c r="M14" s="272" t="s">
        <v>175</v>
      </c>
      <c r="N14" s="275" t="s">
        <v>8367</v>
      </c>
      <c r="O14" s="272"/>
    </row>
    <row r="15" spans="1:15" x14ac:dyDescent="0.3">
      <c r="A15" s="272" t="s">
        <v>195</v>
      </c>
      <c r="B15" s="272" t="s">
        <v>5837</v>
      </c>
      <c r="C15" s="273" t="s">
        <v>14</v>
      </c>
      <c r="D15" s="272" t="s">
        <v>53</v>
      </c>
      <c r="E15" s="273" t="s">
        <v>250</v>
      </c>
      <c r="F15" s="272" t="s">
        <v>2233</v>
      </c>
      <c r="G15" s="272" t="s">
        <v>5836</v>
      </c>
      <c r="H15" s="272" t="s">
        <v>694</v>
      </c>
      <c r="I15" s="272" t="s">
        <v>5838</v>
      </c>
      <c r="J15" s="272" t="s">
        <v>1266</v>
      </c>
      <c r="K15" s="272" t="s">
        <v>567</v>
      </c>
      <c r="L15" s="273" t="s">
        <v>1706</v>
      </c>
      <c r="M15" s="272" t="s">
        <v>175</v>
      </c>
      <c r="N15" s="275" t="s">
        <v>8367</v>
      </c>
      <c r="O15" s="272"/>
    </row>
    <row r="16" spans="1:15" x14ac:dyDescent="0.3">
      <c r="A16" s="272" t="s">
        <v>195</v>
      </c>
      <c r="B16" s="272" t="s">
        <v>5840</v>
      </c>
      <c r="C16" s="273" t="s">
        <v>14</v>
      </c>
      <c r="D16" s="272" t="s">
        <v>53</v>
      </c>
      <c r="E16" s="273" t="s">
        <v>250</v>
      </c>
      <c r="F16" s="272" t="s">
        <v>2233</v>
      </c>
      <c r="G16" s="272" t="s">
        <v>5839</v>
      </c>
      <c r="H16" s="272" t="s">
        <v>694</v>
      </c>
      <c r="I16" s="272" t="s">
        <v>5841</v>
      </c>
      <c r="J16" s="272" t="s">
        <v>1266</v>
      </c>
      <c r="K16" s="272" t="s">
        <v>567</v>
      </c>
      <c r="L16" s="273" t="s">
        <v>1706</v>
      </c>
      <c r="M16" s="272" t="s">
        <v>178</v>
      </c>
      <c r="N16" s="275" t="s">
        <v>8367</v>
      </c>
      <c r="O16" s="272"/>
    </row>
    <row r="17" spans="1:15" x14ac:dyDescent="0.3">
      <c r="A17" s="272" t="s">
        <v>195</v>
      </c>
      <c r="B17" s="272" t="s">
        <v>5843</v>
      </c>
      <c r="C17" s="273" t="s">
        <v>14</v>
      </c>
      <c r="D17" s="272" t="s">
        <v>53</v>
      </c>
      <c r="E17" s="273" t="s">
        <v>250</v>
      </c>
      <c r="F17" s="272" t="s">
        <v>2233</v>
      </c>
      <c r="G17" s="272" t="s">
        <v>5842</v>
      </c>
      <c r="H17" s="272" t="s">
        <v>694</v>
      </c>
      <c r="I17" s="272" t="s">
        <v>5844</v>
      </c>
      <c r="J17" s="272" t="s">
        <v>1266</v>
      </c>
      <c r="K17" s="272" t="s">
        <v>567</v>
      </c>
      <c r="L17" s="273" t="s">
        <v>1706</v>
      </c>
      <c r="M17" s="272" t="s">
        <v>175</v>
      </c>
      <c r="N17" s="275" t="s">
        <v>8367</v>
      </c>
      <c r="O17" s="272"/>
    </row>
    <row r="18" spans="1:15" x14ac:dyDescent="0.3">
      <c r="A18" s="272" t="s">
        <v>1379</v>
      </c>
      <c r="B18" s="272" t="s">
        <v>8146</v>
      </c>
      <c r="C18" s="273" t="s">
        <v>592</v>
      </c>
      <c r="D18" s="272" t="s">
        <v>101</v>
      </c>
      <c r="E18" s="273" t="s">
        <v>250</v>
      </c>
      <c r="F18" s="272" t="s">
        <v>3607</v>
      </c>
      <c r="G18" s="272" t="s">
        <v>8145</v>
      </c>
      <c r="H18" s="272" t="s">
        <v>694</v>
      </c>
      <c r="I18" s="272" t="s">
        <v>8147</v>
      </c>
      <c r="J18" s="272" t="s">
        <v>8047</v>
      </c>
      <c r="K18" s="272" t="s">
        <v>567</v>
      </c>
      <c r="L18" s="273" t="s">
        <v>755</v>
      </c>
      <c r="M18" s="272" t="s">
        <v>8299</v>
      </c>
      <c r="N18" s="275" t="s">
        <v>8367</v>
      </c>
      <c r="O18" s="272"/>
    </row>
    <row r="19" spans="1:15" x14ac:dyDescent="0.3">
      <c r="A19" s="272" t="s">
        <v>1379</v>
      </c>
      <c r="B19" s="272" t="s">
        <v>8140</v>
      </c>
      <c r="C19" s="273" t="s">
        <v>14</v>
      </c>
      <c r="D19" s="272" t="s">
        <v>53</v>
      </c>
      <c r="E19" s="273" t="s">
        <v>571</v>
      </c>
      <c r="F19" s="272" t="s">
        <v>3607</v>
      </c>
      <c r="G19" s="272" t="s">
        <v>8139</v>
      </c>
      <c r="H19" s="272" t="s">
        <v>694</v>
      </c>
      <c r="I19" s="272" t="s">
        <v>8141</v>
      </c>
      <c r="J19" s="272" t="s">
        <v>7325</v>
      </c>
      <c r="K19" s="272" t="s">
        <v>567</v>
      </c>
      <c r="L19" s="273" t="s">
        <v>755</v>
      </c>
      <c r="M19" s="272" t="s">
        <v>8299</v>
      </c>
      <c r="N19" s="275" t="s">
        <v>8367</v>
      </c>
      <c r="O19" s="272"/>
    </row>
    <row r="20" spans="1:15" x14ac:dyDescent="0.3">
      <c r="A20" s="272" t="s">
        <v>1379</v>
      </c>
      <c r="B20" s="272" t="s">
        <v>8143</v>
      </c>
      <c r="C20" s="273" t="s">
        <v>14</v>
      </c>
      <c r="D20" s="272" t="s">
        <v>58</v>
      </c>
      <c r="E20" s="273" t="s">
        <v>571</v>
      </c>
      <c r="F20" s="272" t="s">
        <v>3607</v>
      </c>
      <c r="G20" s="272" t="s">
        <v>8142</v>
      </c>
      <c r="H20" s="272" t="s">
        <v>694</v>
      </c>
      <c r="I20" s="272" t="s">
        <v>8144</v>
      </c>
      <c r="J20" s="272" t="s">
        <v>1376</v>
      </c>
      <c r="K20" s="272" t="s">
        <v>567</v>
      </c>
      <c r="L20" s="273" t="s">
        <v>755</v>
      </c>
      <c r="M20" s="272" t="s">
        <v>8299</v>
      </c>
      <c r="N20" s="275" t="s">
        <v>8367</v>
      </c>
      <c r="O20" s="272"/>
    </row>
    <row r="21" spans="1:15" x14ac:dyDescent="0.3">
      <c r="A21" s="272" t="s">
        <v>1379</v>
      </c>
      <c r="B21" s="272" t="s">
        <v>8112</v>
      </c>
      <c r="C21" s="273" t="s">
        <v>592</v>
      </c>
      <c r="D21" s="272" t="s">
        <v>58</v>
      </c>
      <c r="E21" s="273" t="s">
        <v>250</v>
      </c>
      <c r="F21" s="272" t="s">
        <v>3601</v>
      </c>
      <c r="G21" s="272" t="s">
        <v>8111</v>
      </c>
      <c r="H21" s="272" t="s">
        <v>694</v>
      </c>
      <c r="I21" s="272" t="s">
        <v>8113</v>
      </c>
      <c r="J21" s="272" t="s">
        <v>1376</v>
      </c>
      <c r="K21" s="272" t="s">
        <v>567</v>
      </c>
      <c r="L21" s="273" t="s">
        <v>755</v>
      </c>
      <c r="M21" s="272" t="s">
        <v>83</v>
      </c>
      <c r="N21" s="275" t="s">
        <v>8367</v>
      </c>
      <c r="O21" s="272"/>
    </row>
    <row r="22" spans="1:15" x14ac:dyDescent="0.3">
      <c r="A22" s="272" t="s">
        <v>1379</v>
      </c>
      <c r="B22" s="272" t="s">
        <v>8053</v>
      </c>
      <c r="C22" s="273" t="s">
        <v>14</v>
      </c>
      <c r="D22" s="272" t="s">
        <v>53</v>
      </c>
      <c r="E22" s="273" t="s">
        <v>250</v>
      </c>
      <c r="F22" s="272" t="s">
        <v>3598</v>
      </c>
      <c r="G22" s="272" t="s">
        <v>8052</v>
      </c>
      <c r="H22" s="272" t="s">
        <v>694</v>
      </c>
      <c r="I22" s="272" t="s">
        <v>8054</v>
      </c>
      <c r="J22" s="272" t="s">
        <v>7325</v>
      </c>
      <c r="K22" s="272" t="s">
        <v>567</v>
      </c>
      <c r="L22" s="273" t="s">
        <v>755</v>
      </c>
      <c r="M22" s="272" t="s">
        <v>750</v>
      </c>
      <c r="N22" s="275" t="s">
        <v>8367</v>
      </c>
      <c r="O22" s="272"/>
    </row>
    <row r="23" spans="1:15" x14ac:dyDescent="0.3">
      <c r="A23" s="272" t="s">
        <v>1379</v>
      </c>
      <c r="B23" s="272" t="s">
        <v>8056</v>
      </c>
      <c r="C23" s="273" t="s">
        <v>14</v>
      </c>
      <c r="D23" s="272" t="s">
        <v>58</v>
      </c>
      <c r="E23" s="273" t="s">
        <v>571</v>
      </c>
      <c r="F23" s="272" t="s">
        <v>3598</v>
      </c>
      <c r="G23" s="272" t="s">
        <v>8055</v>
      </c>
      <c r="H23" s="272" t="s">
        <v>694</v>
      </c>
      <c r="I23" s="272" t="s">
        <v>8054</v>
      </c>
      <c r="J23" s="272" t="s">
        <v>1376</v>
      </c>
      <c r="K23" s="272" t="s">
        <v>567</v>
      </c>
      <c r="L23" s="273" t="s">
        <v>755</v>
      </c>
      <c r="M23" s="272" t="s">
        <v>750</v>
      </c>
      <c r="N23" s="275" t="s">
        <v>8367</v>
      </c>
      <c r="O23" s="272"/>
    </row>
    <row r="24" spans="1:15" x14ac:dyDescent="0.3">
      <c r="A24" s="272" t="s">
        <v>1379</v>
      </c>
      <c r="B24" s="272" t="s">
        <v>8058</v>
      </c>
      <c r="C24" s="273" t="s">
        <v>14</v>
      </c>
      <c r="D24" s="272" t="s">
        <v>53</v>
      </c>
      <c r="E24" s="273" t="s">
        <v>250</v>
      </c>
      <c r="F24" s="272" t="s">
        <v>3598</v>
      </c>
      <c r="G24" s="272" t="s">
        <v>8057</v>
      </c>
      <c r="H24" s="272" t="s">
        <v>694</v>
      </c>
      <c r="I24" s="272" t="s">
        <v>8059</v>
      </c>
      <c r="J24" s="272" t="s">
        <v>7325</v>
      </c>
      <c r="K24" s="272" t="s">
        <v>567</v>
      </c>
      <c r="L24" s="273" t="s">
        <v>755</v>
      </c>
      <c r="M24" s="272" t="s">
        <v>750</v>
      </c>
      <c r="N24" s="275" t="s">
        <v>8367</v>
      </c>
      <c r="O24" s="272"/>
    </row>
    <row r="25" spans="1:15" x14ac:dyDescent="0.3">
      <c r="A25" s="272" t="s">
        <v>1379</v>
      </c>
      <c r="B25" s="272" t="s">
        <v>8061</v>
      </c>
      <c r="C25" s="273" t="s">
        <v>14</v>
      </c>
      <c r="D25" s="272" t="s">
        <v>58</v>
      </c>
      <c r="E25" s="273" t="s">
        <v>571</v>
      </c>
      <c r="F25" s="272" t="s">
        <v>3598</v>
      </c>
      <c r="G25" s="272" t="s">
        <v>8060</v>
      </c>
      <c r="H25" s="272" t="s">
        <v>694</v>
      </c>
      <c r="I25" s="272" t="s">
        <v>8059</v>
      </c>
      <c r="J25" s="272" t="s">
        <v>1376</v>
      </c>
      <c r="K25" s="272" t="s">
        <v>567</v>
      </c>
      <c r="L25" s="273" t="s">
        <v>755</v>
      </c>
      <c r="M25" s="272" t="s">
        <v>750</v>
      </c>
      <c r="N25" s="275" t="s">
        <v>8367</v>
      </c>
      <c r="O25" s="272"/>
    </row>
    <row r="26" spans="1:15" x14ac:dyDescent="0.3">
      <c r="A26" s="272" t="s">
        <v>1379</v>
      </c>
      <c r="B26" s="272" t="s">
        <v>8063</v>
      </c>
      <c r="C26" s="273" t="s">
        <v>14</v>
      </c>
      <c r="D26" s="272" t="s">
        <v>53</v>
      </c>
      <c r="E26" s="273" t="s">
        <v>250</v>
      </c>
      <c r="F26" s="272" t="s">
        <v>3598</v>
      </c>
      <c r="G26" s="272" t="s">
        <v>8062</v>
      </c>
      <c r="H26" s="272" t="s">
        <v>694</v>
      </c>
      <c r="I26" s="272" t="s">
        <v>8064</v>
      </c>
      <c r="J26" s="272" t="s">
        <v>7325</v>
      </c>
      <c r="K26" s="272" t="s">
        <v>567</v>
      </c>
      <c r="L26" s="273" t="s">
        <v>755</v>
      </c>
      <c r="M26" s="272" t="s">
        <v>750</v>
      </c>
      <c r="N26" s="275" t="s">
        <v>8367</v>
      </c>
      <c r="O26" s="272"/>
    </row>
    <row r="27" spans="1:15" x14ac:dyDescent="0.3">
      <c r="A27" s="272" t="s">
        <v>1379</v>
      </c>
      <c r="B27" s="272" t="s">
        <v>8066</v>
      </c>
      <c r="C27" s="273" t="s">
        <v>14</v>
      </c>
      <c r="D27" s="272" t="s">
        <v>58</v>
      </c>
      <c r="E27" s="273" t="s">
        <v>571</v>
      </c>
      <c r="F27" s="272" t="s">
        <v>3598</v>
      </c>
      <c r="G27" s="272" t="s">
        <v>8065</v>
      </c>
      <c r="H27" s="272" t="s">
        <v>694</v>
      </c>
      <c r="I27" s="272" t="s">
        <v>8064</v>
      </c>
      <c r="J27" s="272" t="s">
        <v>1376</v>
      </c>
      <c r="K27" s="272" t="s">
        <v>567</v>
      </c>
      <c r="L27" s="273" t="s">
        <v>755</v>
      </c>
      <c r="M27" s="272" t="s">
        <v>750</v>
      </c>
      <c r="N27" s="275" t="s">
        <v>8367</v>
      </c>
      <c r="O27" s="272"/>
    </row>
    <row r="28" spans="1:15" x14ac:dyDescent="0.3">
      <c r="A28" s="272" t="s">
        <v>1379</v>
      </c>
      <c r="B28" s="272" t="s">
        <v>7579</v>
      </c>
      <c r="C28" s="273" t="s">
        <v>14</v>
      </c>
      <c r="D28" s="272" t="s">
        <v>58</v>
      </c>
      <c r="E28" s="273" t="s">
        <v>688</v>
      </c>
      <c r="F28" s="272" t="s">
        <v>3570</v>
      </c>
      <c r="G28" s="272" t="s">
        <v>7578</v>
      </c>
      <c r="H28" s="272" t="s">
        <v>694</v>
      </c>
      <c r="I28" s="272" t="s">
        <v>1380</v>
      </c>
      <c r="J28" s="272" t="s">
        <v>1376</v>
      </c>
      <c r="K28" s="272" t="s">
        <v>567</v>
      </c>
      <c r="L28" s="273" t="s">
        <v>755</v>
      </c>
      <c r="M28" s="272" t="s">
        <v>1737</v>
      </c>
      <c r="N28" s="275" t="s">
        <v>8367</v>
      </c>
      <c r="O28" s="272"/>
    </row>
    <row r="29" spans="1:15" x14ac:dyDescent="0.3">
      <c r="A29" s="272" t="s">
        <v>1379</v>
      </c>
      <c r="B29" s="272" t="s">
        <v>7581</v>
      </c>
      <c r="C29" s="273" t="s">
        <v>14</v>
      </c>
      <c r="D29" s="272" t="s">
        <v>58</v>
      </c>
      <c r="E29" s="273" t="s">
        <v>248</v>
      </c>
      <c r="F29" s="272" t="s">
        <v>3570</v>
      </c>
      <c r="G29" s="272" t="s">
        <v>7580</v>
      </c>
      <c r="H29" s="272" t="s">
        <v>694</v>
      </c>
      <c r="I29" s="272" t="s">
        <v>7582</v>
      </c>
      <c r="J29" s="272" t="s">
        <v>1376</v>
      </c>
      <c r="K29" s="272" t="s">
        <v>567</v>
      </c>
      <c r="L29" s="273" t="s">
        <v>755</v>
      </c>
      <c r="M29" s="272" t="s">
        <v>8300</v>
      </c>
      <c r="N29" s="275" t="s">
        <v>8367</v>
      </c>
      <c r="O29" s="272"/>
    </row>
    <row r="30" spans="1:15" x14ac:dyDescent="0.3">
      <c r="A30" s="272" t="s">
        <v>1379</v>
      </c>
      <c r="B30" s="272" t="s">
        <v>8287</v>
      </c>
      <c r="C30" s="273" t="s">
        <v>592</v>
      </c>
      <c r="D30" s="272" t="s">
        <v>53</v>
      </c>
      <c r="E30" s="273" t="s">
        <v>250</v>
      </c>
      <c r="F30" s="272" t="s">
        <v>3615</v>
      </c>
      <c r="G30" s="272" t="s">
        <v>8286</v>
      </c>
      <c r="H30" s="272" t="s">
        <v>694</v>
      </c>
      <c r="I30" s="272" t="s">
        <v>8285</v>
      </c>
      <c r="J30" s="272" t="s">
        <v>7325</v>
      </c>
      <c r="K30" s="272" t="s">
        <v>567</v>
      </c>
      <c r="L30" s="273" t="s">
        <v>755</v>
      </c>
      <c r="M30" s="272" t="s">
        <v>8301</v>
      </c>
      <c r="N30" s="275" t="s">
        <v>8367</v>
      </c>
      <c r="O30" s="272"/>
    </row>
    <row r="31" spans="1:15" x14ac:dyDescent="0.3">
      <c r="A31" s="272" t="s">
        <v>1379</v>
      </c>
      <c r="B31" s="272" t="s">
        <v>8284</v>
      </c>
      <c r="C31" s="273" t="s">
        <v>14</v>
      </c>
      <c r="D31" s="272" t="s">
        <v>58</v>
      </c>
      <c r="E31" s="273" t="s">
        <v>571</v>
      </c>
      <c r="F31" s="272" t="s">
        <v>3615</v>
      </c>
      <c r="G31" s="272" t="s">
        <v>8283</v>
      </c>
      <c r="H31" s="272" t="s">
        <v>694</v>
      </c>
      <c r="I31" s="272" t="s">
        <v>8285</v>
      </c>
      <c r="J31" s="272" t="s">
        <v>1376</v>
      </c>
      <c r="K31" s="272" t="s">
        <v>567</v>
      </c>
      <c r="L31" s="273" t="s">
        <v>755</v>
      </c>
      <c r="M31" s="272" t="s">
        <v>8301</v>
      </c>
      <c r="N31" s="275" t="s">
        <v>8367</v>
      </c>
      <c r="O31" s="272"/>
    </row>
    <row r="32" spans="1:15" x14ac:dyDescent="0.3">
      <c r="A32" s="272" t="s">
        <v>1379</v>
      </c>
      <c r="B32" s="272" t="s">
        <v>8149</v>
      </c>
      <c r="C32" s="273" t="s">
        <v>14</v>
      </c>
      <c r="D32" s="272" t="s">
        <v>101</v>
      </c>
      <c r="E32" s="273" t="s">
        <v>250</v>
      </c>
      <c r="F32" s="272" t="s">
        <v>3607</v>
      </c>
      <c r="G32" s="272" t="s">
        <v>8148</v>
      </c>
      <c r="H32" s="272" t="s">
        <v>694</v>
      </c>
      <c r="I32" s="272" t="s">
        <v>8150</v>
      </c>
      <c r="J32" s="272" t="s">
        <v>8047</v>
      </c>
      <c r="K32" s="272" t="s">
        <v>567</v>
      </c>
      <c r="L32" s="273" t="s">
        <v>755</v>
      </c>
      <c r="M32" s="272" t="s">
        <v>8302</v>
      </c>
      <c r="N32" s="275" t="s">
        <v>8367</v>
      </c>
      <c r="O32" s="272"/>
    </row>
    <row r="33" spans="1:15" x14ac:dyDescent="0.3">
      <c r="A33" s="272" t="s">
        <v>1379</v>
      </c>
      <c r="B33" s="272" t="s">
        <v>8152</v>
      </c>
      <c r="C33" s="273" t="s">
        <v>14</v>
      </c>
      <c r="D33" s="272" t="s">
        <v>53</v>
      </c>
      <c r="E33" s="273" t="s">
        <v>571</v>
      </c>
      <c r="F33" s="272" t="s">
        <v>3607</v>
      </c>
      <c r="G33" s="272" t="s">
        <v>8151</v>
      </c>
      <c r="H33" s="272" t="s">
        <v>694</v>
      </c>
      <c r="I33" s="272" t="s">
        <v>8150</v>
      </c>
      <c r="J33" s="272" t="s">
        <v>7325</v>
      </c>
      <c r="K33" s="272" t="s">
        <v>567</v>
      </c>
      <c r="L33" s="273" t="s">
        <v>755</v>
      </c>
      <c r="M33" s="272" t="s">
        <v>8302</v>
      </c>
      <c r="N33" s="275" t="s">
        <v>8367</v>
      </c>
      <c r="O33" s="272"/>
    </row>
    <row r="34" spans="1:15" x14ac:dyDescent="0.3">
      <c r="A34" s="272" t="s">
        <v>1379</v>
      </c>
      <c r="B34" s="272" t="s">
        <v>8154</v>
      </c>
      <c r="C34" s="273" t="s">
        <v>14</v>
      </c>
      <c r="D34" s="272" t="s">
        <v>58</v>
      </c>
      <c r="E34" s="273" t="s">
        <v>571</v>
      </c>
      <c r="F34" s="272" t="s">
        <v>3607</v>
      </c>
      <c r="G34" s="272" t="s">
        <v>8153</v>
      </c>
      <c r="H34" s="272" t="s">
        <v>694</v>
      </c>
      <c r="I34" s="272" t="s">
        <v>8150</v>
      </c>
      <c r="J34" s="272" t="s">
        <v>1376</v>
      </c>
      <c r="K34" s="272" t="s">
        <v>567</v>
      </c>
      <c r="L34" s="273" t="s">
        <v>755</v>
      </c>
      <c r="M34" s="272" t="s">
        <v>8302</v>
      </c>
      <c r="N34" s="275" t="s">
        <v>8367</v>
      </c>
      <c r="O34" s="272"/>
    </row>
    <row r="35" spans="1:15" x14ac:dyDescent="0.3">
      <c r="A35" s="272" t="s">
        <v>1379</v>
      </c>
      <c r="B35" s="272" t="s">
        <v>8156</v>
      </c>
      <c r="C35" s="273" t="s">
        <v>14</v>
      </c>
      <c r="D35" s="272" t="s">
        <v>101</v>
      </c>
      <c r="E35" s="273" t="s">
        <v>250</v>
      </c>
      <c r="F35" s="272" t="s">
        <v>3607</v>
      </c>
      <c r="G35" s="272" t="s">
        <v>8155</v>
      </c>
      <c r="H35" s="272" t="s">
        <v>694</v>
      </c>
      <c r="I35" s="272" t="s">
        <v>8157</v>
      </c>
      <c r="J35" s="272" t="s">
        <v>8047</v>
      </c>
      <c r="K35" s="272" t="s">
        <v>567</v>
      </c>
      <c r="L35" s="273" t="s">
        <v>755</v>
      </c>
      <c r="M35" s="272" t="s">
        <v>8303</v>
      </c>
      <c r="N35" s="275" t="s">
        <v>8367</v>
      </c>
      <c r="O35" s="272"/>
    </row>
    <row r="36" spans="1:15" x14ac:dyDescent="0.3">
      <c r="A36" s="272" t="s">
        <v>1379</v>
      </c>
      <c r="B36" s="272" t="s">
        <v>8159</v>
      </c>
      <c r="C36" s="273" t="s">
        <v>14</v>
      </c>
      <c r="D36" s="272" t="s">
        <v>53</v>
      </c>
      <c r="E36" s="273" t="s">
        <v>571</v>
      </c>
      <c r="F36" s="272" t="s">
        <v>3607</v>
      </c>
      <c r="G36" s="272" t="s">
        <v>8158</v>
      </c>
      <c r="H36" s="272" t="s">
        <v>694</v>
      </c>
      <c r="I36" s="272" t="s">
        <v>8160</v>
      </c>
      <c r="J36" s="272" t="s">
        <v>7325</v>
      </c>
      <c r="K36" s="272" t="s">
        <v>567</v>
      </c>
      <c r="L36" s="273" t="s">
        <v>755</v>
      </c>
      <c r="M36" s="272" t="s">
        <v>8303</v>
      </c>
      <c r="N36" s="275" t="s">
        <v>8367</v>
      </c>
      <c r="O36" s="272"/>
    </row>
    <row r="37" spans="1:15" x14ac:dyDescent="0.3">
      <c r="A37" s="272" t="s">
        <v>1379</v>
      </c>
      <c r="B37" s="272" t="s">
        <v>8162</v>
      </c>
      <c r="C37" s="273" t="s">
        <v>14</v>
      </c>
      <c r="D37" s="272" t="s">
        <v>58</v>
      </c>
      <c r="E37" s="273" t="s">
        <v>571</v>
      </c>
      <c r="F37" s="272" t="s">
        <v>3607</v>
      </c>
      <c r="G37" s="272" t="s">
        <v>8161</v>
      </c>
      <c r="H37" s="272" t="s">
        <v>694</v>
      </c>
      <c r="I37" s="272" t="s">
        <v>8163</v>
      </c>
      <c r="J37" s="272" t="s">
        <v>1376</v>
      </c>
      <c r="K37" s="272" t="s">
        <v>567</v>
      </c>
      <c r="L37" s="273" t="s">
        <v>755</v>
      </c>
      <c r="M37" s="272" t="s">
        <v>8303</v>
      </c>
      <c r="N37" s="275" t="s">
        <v>8367</v>
      </c>
      <c r="O37" s="272"/>
    </row>
    <row r="38" spans="1:15" x14ac:dyDescent="0.3">
      <c r="A38" s="272" t="s">
        <v>1379</v>
      </c>
      <c r="B38" s="272" t="s">
        <v>8115</v>
      </c>
      <c r="C38" s="273" t="s">
        <v>15</v>
      </c>
      <c r="D38" s="272" t="s">
        <v>58</v>
      </c>
      <c r="E38" s="273" t="s">
        <v>688</v>
      </c>
      <c r="F38" s="272" t="s">
        <v>3601</v>
      </c>
      <c r="G38" s="272" t="s">
        <v>8114</v>
      </c>
      <c r="H38" s="272" t="s">
        <v>694</v>
      </c>
      <c r="I38" s="272" t="s">
        <v>8116</v>
      </c>
      <c r="J38" s="272" t="s">
        <v>1376</v>
      </c>
      <c r="K38" s="272" t="s">
        <v>567</v>
      </c>
      <c r="L38" s="273" t="s">
        <v>755</v>
      </c>
      <c r="M38" s="272" t="s">
        <v>83</v>
      </c>
      <c r="N38" s="275" t="s">
        <v>8367</v>
      </c>
      <c r="O38" s="272"/>
    </row>
    <row r="39" spans="1:15" x14ac:dyDescent="0.3">
      <c r="A39" s="272" t="s">
        <v>1379</v>
      </c>
      <c r="B39" s="272" t="s">
        <v>7584</v>
      </c>
      <c r="C39" s="273" t="s">
        <v>14</v>
      </c>
      <c r="D39" s="272" t="s">
        <v>58</v>
      </c>
      <c r="E39" s="273" t="s">
        <v>688</v>
      </c>
      <c r="F39" s="272" t="s">
        <v>3570</v>
      </c>
      <c r="G39" s="272" t="s">
        <v>7583</v>
      </c>
      <c r="H39" s="272" t="s">
        <v>694</v>
      </c>
      <c r="I39" s="272" t="s">
        <v>7585</v>
      </c>
      <c r="J39" s="272" t="s">
        <v>1376</v>
      </c>
      <c r="K39" s="272" t="s">
        <v>567</v>
      </c>
      <c r="L39" s="273" t="s">
        <v>755</v>
      </c>
      <c r="M39" s="272" t="s">
        <v>2480</v>
      </c>
      <c r="N39" s="275" t="s">
        <v>8367</v>
      </c>
      <c r="O39" s="272"/>
    </row>
    <row r="40" spans="1:15" x14ac:dyDescent="0.3">
      <c r="A40" s="272" t="s">
        <v>1379</v>
      </c>
      <c r="B40" s="272" t="s">
        <v>8080</v>
      </c>
      <c r="C40" s="273" t="s">
        <v>14</v>
      </c>
      <c r="D40" s="272" t="s">
        <v>186</v>
      </c>
      <c r="E40" s="273" t="s">
        <v>250</v>
      </c>
      <c r="F40" s="272" t="s">
        <v>3598</v>
      </c>
      <c r="G40" s="272" t="s">
        <v>8079</v>
      </c>
      <c r="H40" s="272" t="s">
        <v>694</v>
      </c>
      <c r="I40" s="272" t="s">
        <v>8082</v>
      </c>
      <c r="J40" s="272" t="s">
        <v>8081</v>
      </c>
      <c r="K40" s="272" t="s">
        <v>567</v>
      </c>
      <c r="L40" s="273" t="s">
        <v>755</v>
      </c>
      <c r="M40" s="272" t="s">
        <v>8304</v>
      </c>
      <c r="N40" s="275" t="s">
        <v>8367</v>
      </c>
      <c r="O40" s="272"/>
    </row>
    <row r="41" spans="1:15" x14ac:dyDescent="0.3">
      <c r="A41" s="272" t="s">
        <v>1379</v>
      </c>
      <c r="B41" s="272" t="s">
        <v>8084</v>
      </c>
      <c r="C41" s="273" t="s">
        <v>14</v>
      </c>
      <c r="D41" s="272" t="s">
        <v>100</v>
      </c>
      <c r="E41" s="273" t="s">
        <v>250</v>
      </c>
      <c r="F41" s="272" t="s">
        <v>3598</v>
      </c>
      <c r="G41" s="272" t="s">
        <v>8083</v>
      </c>
      <c r="H41" s="272" t="s">
        <v>694</v>
      </c>
      <c r="I41" s="272" t="s">
        <v>8085</v>
      </c>
      <c r="J41" s="272" t="s">
        <v>8043</v>
      </c>
      <c r="K41" s="272" t="s">
        <v>567</v>
      </c>
      <c r="L41" s="273" t="s">
        <v>755</v>
      </c>
      <c r="M41" s="272" t="s">
        <v>566</v>
      </c>
      <c r="N41" s="275" t="s">
        <v>8367</v>
      </c>
      <c r="O41" s="272"/>
    </row>
    <row r="42" spans="1:15" x14ac:dyDescent="0.3">
      <c r="A42" s="272" t="s">
        <v>1379</v>
      </c>
      <c r="B42" s="272" t="s">
        <v>8087</v>
      </c>
      <c r="C42" s="273" t="s">
        <v>14</v>
      </c>
      <c r="D42" s="272" t="s">
        <v>101</v>
      </c>
      <c r="E42" s="273" t="s">
        <v>250</v>
      </c>
      <c r="F42" s="272" t="s">
        <v>3598</v>
      </c>
      <c r="G42" s="272" t="s">
        <v>8086</v>
      </c>
      <c r="H42" s="272" t="s">
        <v>694</v>
      </c>
      <c r="I42" s="272" t="s">
        <v>8088</v>
      </c>
      <c r="J42" s="272" t="s">
        <v>8047</v>
      </c>
      <c r="K42" s="272" t="s">
        <v>567</v>
      </c>
      <c r="L42" s="273" t="s">
        <v>755</v>
      </c>
      <c r="M42" s="272" t="s">
        <v>738</v>
      </c>
      <c r="N42" s="275" t="s">
        <v>8367</v>
      </c>
      <c r="O42" s="272"/>
    </row>
    <row r="43" spans="1:15" x14ac:dyDescent="0.3">
      <c r="A43" s="272" t="s">
        <v>1379</v>
      </c>
      <c r="B43" s="272" t="s">
        <v>8090</v>
      </c>
      <c r="C43" s="273" t="s">
        <v>14</v>
      </c>
      <c r="D43" s="272" t="s">
        <v>53</v>
      </c>
      <c r="E43" s="273" t="s">
        <v>571</v>
      </c>
      <c r="F43" s="272" t="s">
        <v>3598</v>
      </c>
      <c r="G43" s="272" t="s">
        <v>8089</v>
      </c>
      <c r="H43" s="272" t="s">
        <v>694</v>
      </c>
      <c r="I43" s="272" t="s">
        <v>8091</v>
      </c>
      <c r="J43" s="272" t="s">
        <v>7325</v>
      </c>
      <c r="K43" s="272" t="s">
        <v>567</v>
      </c>
      <c r="L43" s="273" t="s">
        <v>755</v>
      </c>
      <c r="M43" s="272" t="s">
        <v>750</v>
      </c>
      <c r="N43" s="275" t="s">
        <v>8367</v>
      </c>
      <c r="O43" s="272"/>
    </row>
    <row r="44" spans="1:15" x14ac:dyDescent="0.3">
      <c r="A44" s="272" t="s">
        <v>1379</v>
      </c>
      <c r="B44" s="272" t="s">
        <v>8093</v>
      </c>
      <c r="C44" s="273" t="s">
        <v>14</v>
      </c>
      <c r="D44" s="272" t="s">
        <v>58</v>
      </c>
      <c r="E44" s="273" t="s">
        <v>571</v>
      </c>
      <c r="F44" s="272" t="s">
        <v>3598</v>
      </c>
      <c r="G44" s="272" t="s">
        <v>8092</v>
      </c>
      <c r="H44" s="272" t="s">
        <v>694</v>
      </c>
      <c r="I44" s="272" t="s">
        <v>8094</v>
      </c>
      <c r="J44" s="272" t="s">
        <v>1376</v>
      </c>
      <c r="K44" s="272" t="s">
        <v>567</v>
      </c>
      <c r="L44" s="273" t="s">
        <v>755</v>
      </c>
      <c r="M44" s="272" t="s">
        <v>83</v>
      </c>
      <c r="N44" s="275" t="s">
        <v>8367</v>
      </c>
      <c r="O44" s="272"/>
    </row>
    <row r="45" spans="1:15" x14ac:dyDescent="0.3">
      <c r="A45" s="272" t="s">
        <v>1379</v>
      </c>
      <c r="B45" s="272" t="s">
        <v>7562</v>
      </c>
      <c r="C45" s="273" t="s">
        <v>592</v>
      </c>
      <c r="D45" s="272" t="s">
        <v>58</v>
      </c>
      <c r="E45" s="273" t="s">
        <v>688</v>
      </c>
      <c r="F45" s="272" t="s">
        <v>3568</v>
      </c>
      <c r="G45" s="272" t="s">
        <v>7561</v>
      </c>
      <c r="H45" s="272" t="s">
        <v>694</v>
      </c>
      <c r="I45" s="272" t="s">
        <v>7563</v>
      </c>
      <c r="J45" s="272" t="s">
        <v>1376</v>
      </c>
      <c r="K45" s="272" t="s">
        <v>567</v>
      </c>
      <c r="L45" s="273" t="s">
        <v>755</v>
      </c>
      <c r="M45" s="272" t="s">
        <v>1735</v>
      </c>
      <c r="N45" s="275" t="s">
        <v>8367</v>
      </c>
      <c r="O45" s="272"/>
    </row>
    <row r="46" spans="1:15" x14ac:dyDescent="0.3">
      <c r="A46" s="272" t="s">
        <v>1379</v>
      </c>
      <c r="B46" s="272" t="s">
        <v>7565</v>
      </c>
      <c r="C46" s="273" t="s">
        <v>592</v>
      </c>
      <c r="D46" s="272" t="s">
        <v>58</v>
      </c>
      <c r="E46" s="273" t="s">
        <v>688</v>
      </c>
      <c r="F46" s="272" t="s">
        <v>3568</v>
      </c>
      <c r="G46" s="272" t="s">
        <v>7564</v>
      </c>
      <c r="H46" s="272" t="s">
        <v>694</v>
      </c>
      <c r="I46" s="272" t="s">
        <v>7566</v>
      </c>
      <c r="J46" s="272" t="s">
        <v>1376</v>
      </c>
      <c r="K46" s="272" t="s">
        <v>567</v>
      </c>
      <c r="L46" s="273" t="s">
        <v>755</v>
      </c>
      <c r="M46" s="272" t="s">
        <v>1735</v>
      </c>
      <c r="N46" s="275" t="s">
        <v>8367</v>
      </c>
      <c r="O46" s="272"/>
    </row>
    <row r="47" spans="1:15" x14ac:dyDescent="0.3">
      <c r="A47" s="272" t="s">
        <v>1379</v>
      </c>
      <c r="B47" s="272" t="s">
        <v>7539</v>
      </c>
      <c r="C47" s="273" t="s">
        <v>592</v>
      </c>
      <c r="D47" s="272" t="s">
        <v>58</v>
      </c>
      <c r="E47" s="273" t="s">
        <v>688</v>
      </c>
      <c r="F47" s="272" t="s">
        <v>3561</v>
      </c>
      <c r="G47" s="272" t="s">
        <v>7538</v>
      </c>
      <c r="H47" s="272" t="s">
        <v>694</v>
      </c>
      <c r="I47" s="272" t="s">
        <v>7540</v>
      </c>
      <c r="J47" s="272" t="s">
        <v>1376</v>
      </c>
      <c r="K47" s="272" t="s">
        <v>567</v>
      </c>
      <c r="L47" s="273" t="s">
        <v>755</v>
      </c>
      <c r="M47" s="272" t="s">
        <v>322</v>
      </c>
      <c r="N47" s="275" t="s">
        <v>8367</v>
      </c>
      <c r="O47" s="272"/>
    </row>
    <row r="48" spans="1:15" x14ac:dyDescent="0.3">
      <c r="A48" s="272" t="s">
        <v>1379</v>
      </c>
      <c r="B48" s="272" t="s">
        <v>7587</v>
      </c>
      <c r="C48" s="273" t="s">
        <v>14</v>
      </c>
      <c r="D48" s="272" t="s">
        <v>58</v>
      </c>
      <c r="E48" s="273" t="s">
        <v>688</v>
      </c>
      <c r="F48" s="272" t="s">
        <v>3570</v>
      </c>
      <c r="G48" s="272" t="s">
        <v>7586</v>
      </c>
      <c r="H48" s="272" t="s">
        <v>694</v>
      </c>
      <c r="I48" s="272" t="s">
        <v>1382</v>
      </c>
      <c r="J48" s="272" t="s">
        <v>1376</v>
      </c>
      <c r="K48" s="272" t="s">
        <v>567</v>
      </c>
      <c r="L48" s="273" t="s">
        <v>755</v>
      </c>
      <c r="M48" s="272" t="s">
        <v>1711</v>
      </c>
      <c r="N48" s="275" t="s">
        <v>8367</v>
      </c>
      <c r="O48" s="272"/>
    </row>
    <row r="49" spans="1:15" x14ac:dyDescent="0.3">
      <c r="A49" s="272" t="s">
        <v>1379</v>
      </c>
      <c r="B49" s="272" t="s">
        <v>7559</v>
      </c>
      <c r="C49" s="273" t="s">
        <v>592</v>
      </c>
      <c r="D49" s="272" t="s">
        <v>58</v>
      </c>
      <c r="E49" s="273" t="s">
        <v>688</v>
      </c>
      <c r="F49" s="272" t="s">
        <v>3568</v>
      </c>
      <c r="G49" s="272" t="s">
        <v>7558</v>
      </c>
      <c r="H49" s="272" t="s">
        <v>694</v>
      </c>
      <c r="I49" s="272" t="s">
        <v>7560</v>
      </c>
      <c r="J49" s="272" t="s">
        <v>1376</v>
      </c>
      <c r="K49" s="272" t="s">
        <v>567</v>
      </c>
      <c r="L49" s="273" t="s">
        <v>755</v>
      </c>
      <c r="M49" s="272" t="s">
        <v>1735</v>
      </c>
      <c r="N49" s="275" t="s">
        <v>8367</v>
      </c>
      <c r="O49" s="272"/>
    </row>
    <row r="50" spans="1:15" x14ac:dyDescent="0.3">
      <c r="A50" s="272" t="s">
        <v>1379</v>
      </c>
      <c r="B50" s="272" t="s">
        <v>7589</v>
      </c>
      <c r="C50" s="273" t="s">
        <v>14</v>
      </c>
      <c r="D50" s="272" t="s">
        <v>58</v>
      </c>
      <c r="E50" s="273" t="s">
        <v>688</v>
      </c>
      <c r="F50" s="272" t="s">
        <v>3570</v>
      </c>
      <c r="G50" s="272" t="s">
        <v>7588</v>
      </c>
      <c r="H50" s="272" t="s">
        <v>694</v>
      </c>
      <c r="I50" s="272" t="s">
        <v>1381</v>
      </c>
      <c r="J50" s="272" t="s">
        <v>1376</v>
      </c>
      <c r="K50" s="272" t="s">
        <v>567</v>
      </c>
      <c r="L50" s="273" t="s">
        <v>755</v>
      </c>
      <c r="M50" s="272" t="s">
        <v>1710</v>
      </c>
      <c r="N50" s="275" t="s">
        <v>8367</v>
      </c>
      <c r="O50" s="272"/>
    </row>
    <row r="51" spans="1:15" x14ac:dyDescent="0.3">
      <c r="A51" s="272" t="s">
        <v>1379</v>
      </c>
      <c r="B51" s="272" t="s">
        <v>8180</v>
      </c>
      <c r="C51" s="273" t="s">
        <v>14</v>
      </c>
      <c r="D51" s="272" t="s">
        <v>58</v>
      </c>
      <c r="E51" s="273" t="s">
        <v>571</v>
      </c>
      <c r="F51" s="272" t="s">
        <v>3607</v>
      </c>
      <c r="G51" s="272" t="s">
        <v>8179</v>
      </c>
      <c r="H51" s="272" t="s">
        <v>694</v>
      </c>
      <c r="I51" s="272" t="s">
        <v>8181</v>
      </c>
      <c r="J51" s="272" t="s">
        <v>1376</v>
      </c>
      <c r="K51" s="272" t="s">
        <v>567</v>
      </c>
      <c r="L51" s="273" t="s">
        <v>755</v>
      </c>
      <c r="M51" s="272" t="s">
        <v>420</v>
      </c>
      <c r="N51" s="275" t="s">
        <v>8367</v>
      </c>
      <c r="O51" s="272"/>
    </row>
    <row r="52" spans="1:15" x14ac:dyDescent="0.3">
      <c r="A52" s="272" t="s">
        <v>1379</v>
      </c>
      <c r="B52" s="272" t="s">
        <v>8183</v>
      </c>
      <c r="C52" s="273" t="s">
        <v>14</v>
      </c>
      <c r="D52" s="272" t="s">
        <v>53</v>
      </c>
      <c r="E52" s="273" t="s">
        <v>571</v>
      </c>
      <c r="F52" s="272" t="s">
        <v>3607</v>
      </c>
      <c r="G52" s="272" t="s">
        <v>8182</v>
      </c>
      <c r="H52" s="272" t="s">
        <v>694</v>
      </c>
      <c r="I52" s="272" t="s">
        <v>8184</v>
      </c>
      <c r="J52" s="272" t="s">
        <v>7325</v>
      </c>
      <c r="K52" s="272" t="s">
        <v>567</v>
      </c>
      <c r="L52" s="273" t="s">
        <v>755</v>
      </c>
      <c r="M52" s="272" t="s">
        <v>420</v>
      </c>
      <c r="N52" s="275" t="s">
        <v>8367</v>
      </c>
      <c r="O52" s="272"/>
    </row>
    <row r="53" spans="1:15" x14ac:dyDescent="0.3">
      <c r="A53" s="272" t="s">
        <v>1379</v>
      </c>
      <c r="B53" s="272" t="s">
        <v>8186</v>
      </c>
      <c r="C53" s="273" t="s">
        <v>14</v>
      </c>
      <c r="D53" s="272" t="s">
        <v>101</v>
      </c>
      <c r="E53" s="273" t="s">
        <v>250</v>
      </c>
      <c r="F53" s="272" t="s">
        <v>3607</v>
      </c>
      <c r="G53" s="272" t="s">
        <v>8185</v>
      </c>
      <c r="H53" s="272" t="s">
        <v>694</v>
      </c>
      <c r="I53" s="272" t="s">
        <v>8187</v>
      </c>
      <c r="J53" s="272" t="s">
        <v>8047</v>
      </c>
      <c r="K53" s="272" t="s">
        <v>567</v>
      </c>
      <c r="L53" s="273" t="s">
        <v>755</v>
      </c>
      <c r="M53" s="272" t="s">
        <v>420</v>
      </c>
      <c r="N53" s="275" t="s">
        <v>8367</v>
      </c>
      <c r="O53" s="272"/>
    </row>
    <row r="54" spans="1:15" x14ac:dyDescent="0.3">
      <c r="A54" s="272" t="s">
        <v>1368</v>
      </c>
      <c r="B54" s="272" t="s">
        <v>5723</v>
      </c>
      <c r="C54" s="273" t="s">
        <v>14</v>
      </c>
      <c r="D54" s="272" t="s">
        <v>58</v>
      </c>
      <c r="E54" s="273" t="s">
        <v>688</v>
      </c>
      <c r="F54" s="272" t="s">
        <v>3536</v>
      </c>
      <c r="G54" s="272" t="s">
        <v>7456</v>
      </c>
      <c r="H54" s="272" t="s">
        <v>694</v>
      </c>
      <c r="I54" s="272" t="s">
        <v>7457</v>
      </c>
      <c r="J54" s="272" t="s">
        <v>1376</v>
      </c>
      <c r="K54" s="272" t="s">
        <v>567</v>
      </c>
      <c r="L54" s="273" t="s">
        <v>755</v>
      </c>
      <c r="M54" s="272" t="s">
        <v>2474</v>
      </c>
      <c r="N54" s="275" t="s">
        <v>8367</v>
      </c>
      <c r="O54" s="272"/>
    </row>
    <row r="55" spans="1:15" x14ac:dyDescent="0.3">
      <c r="A55" s="272" t="s">
        <v>1368</v>
      </c>
      <c r="B55" s="272" t="s">
        <v>5726</v>
      </c>
      <c r="C55" s="273" t="s">
        <v>592</v>
      </c>
      <c r="D55" s="272" t="s">
        <v>58</v>
      </c>
      <c r="E55" s="273" t="s">
        <v>688</v>
      </c>
      <c r="F55" s="272" t="s">
        <v>3568</v>
      </c>
      <c r="G55" s="272" t="s">
        <v>7567</v>
      </c>
      <c r="H55" s="272" t="s">
        <v>694</v>
      </c>
      <c r="I55" s="272" t="s">
        <v>7568</v>
      </c>
      <c r="J55" s="272" t="s">
        <v>1376</v>
      </c>
      <c r="K55" s="272" t="s">
        <v>567</v>
      </c>
      <c r="L55" s="273" t="s">
        <v>755</v>
      </c>
      <c r="M55" s="272" t="s">
        <v>1735</v>
      </c>
      <c r="N55" s="275" t="s">
        <v>8367</v>
      </c>
      <c r="O55" s="272"/>
    </row>
    <row r="56" spans="1:15" x14ac:dyDescent="0.3">
      <c r="A56" s="272" t="s">
        <v>1368</v>
      </c>
      <c r="B56" s="272" t="s">
        <v>5808</v>
      </c>
      <c r="C56" s="273" t="s">
        <v>592</v>
      </c>
      <c r="D56" s="272" t="s">
        <v>58</v>
      </c>
      <c r="E56" s="273" t="s">
        <v>688</v>
      </c>
      <c r="F56" s="272" t="s">
        <v>3568</v>
      </c>
      <c r="G56" s="272" t="s">
        <v>7571</v>
      </c>
      <c r="H56" s="272" t="s">
        <v>694</v>
      </c>
      <c r="I56" s="272" t="s">
        <v>7572</v>
      </c>
      <c r="J56" s="272" t="s">
        <v>1376</v>
      </c>
      <c r="K56" s="272" t="s">
        <v>567</v>
      </c>
      <c r="L56" s="273" t="s">
        <v>755</v>
      </c>
      <c r="M56" s="272" t="s">
        <v>1735</v>
      </c>
      <c r="N56" s="275" t="s">
        <v>8367</v>
      </c>
      <c r="O56" s="272"/>
    </row>
    <row r="57" spans="1:15" x14ac:dyDescent="0.3">
      <c r="A57" s="272" t="s">
        <v>1368</v>
      </c>
      <c r="B57" s="272" t="s">
        <v>3102</v>
      </c>
      <c r="C57" s="273" t="s">
        <v>14</v>
      </c>
      <c r="D57" s="272" t="s">
        <v>58</v>
      </c>
      <c r="E57" s="273" t="s">
        <v>688</v>
      </c>
      <c r="F57" s="275" t="s">
        <v>3099</v>
      </c>
      <c r="G57" s="272"/>
      <c r="H57" s="272" t="s">
        <v>694</v>
      </c>
      <c r="I57" s="272" t="s">
        <v>3100</v>
      </c>
      <c r="J57" s="272" t="s">
        <v>1376</v>
      </c>
      <c r="K57" s="272"/>
      <c r="L57" s="273" t="s">
        <v>755</v>
      </c>
      <c r="M57" s="272" t="s">
        <v>529</v>
      </c>
      <c r="N57" s="275" t="s">
        <v>8367</v>
      </c>
      <c r="O57" s="272"/>
    </row>
    <row r="58" spans="1:15" x14ac:dyDescent="0.3">
      <c r="A58" s="272" t="s">
        <v>1377</v>
      </c>
      <c r="B58" s="272" t="s">
        <v>8042</v>
      </c>
      <c r="C58" s="273" t="s">
        <v>14</v>
      </c>
      <c r="D58" s="272" t="s">
        <v>100</v>
      </c>
      <c r="E58" s="273" t="s">
        <v>250</v>
      </c>
      <c r="F58" s="272" t="s">
        <v>3598</v>
      </c>
      <c r="G58" s="272" t="s">
        <v>8041</v>
      </c>
      <c r="H58" s="272" t="s">
        <v>694</v>
      </c>
      <c r="I58" s="272" t="s">
        <v>8044</v>
      </c>
      <c r="J58" s="272" t="s">
        <v>8043</v>
      </c>
      <c r="K58" s="272" t="s">
        <v>567</v>
      </c>
      <c r="L58" s="273" t="s">
        <v>755</v>
      </c>
      <c r="M58" s="272" t="s">
        <v>566</v>
      </c>
      <c r="N58" s="275" t="s">
        <v>8367</v>
      </c>
      <c r="O58" s="272"/>
    </row>
    <row r="59" spans="1:15" x14ac:dyDescent="0.3">
      <c r="A59" s="272" t="s">
        <v>1377</v>
      </c>
      <c r="B59" s="272" t="s">
        <v>8046</v>
      </c>
      <c r="C59" s="273" t="s">
        <v>14</v>
      </c>
      <c r="D59" s="272" t="s">
        <v>101</v>
      </c>
      <c r="E59" s="273" t="s">
        <v>571</v>
      </c>
      <c r="F59" s="272" t="s">
        <v>3598</v>
      </c>
      <c r="G59" s="272" t="s">
        <v>8045</v>
      </c>
      <c r="H59" s="272" t="s">
        <v>694</v>
      </c>
      <c r="I59" s="272" t="s">
        <v>8044</v>
      </c>
      <c r="J59" s="272" t="s">
        <v>8047</v>
      </c>
      <c r="K59" s="272" t="s">
        <v>567</v>
      </c>
      <c r="L59" s="273" t="s">
        <v>755</v>
      </c>
      <c r="M59" s="272" t="s">
        <v>566</v>
      </c>
      <c r="N59" s="275" t="s">
        <v>8367</v>
      </c>
      <c r="O59" s="272"/>
    </row>
    <row r="60" spans="1:15" x14ac:dyDescent="0.3">
      <c r="A60" s="272" t="s">
        <v>1377</v>
      </c>
      <c r="B60" s="272" t="s">
        <v>8049</v>
      </c>
      <c r="C60" s="273" t="s">
        <v>14</v>
      </c>
      <c r="D60" s="272" t="s">
        <v>53</v>
      </c>
      <c r="E60" s="273" t="s">
        <v>571</v>
      </c>
      <c r="F60" s="272" t="s">
        <v>3598</v>
      </c>
      <c r="G60" s="272" t="s">
        <v>8048</v>
      </c>
      <c r="H60" s="272" t="s">
        <v>694</v>
      </c>
      <c r="I60" s="272" t="s">
        <v>8044</v>
      </c>
      <c r="J60" s="272" t="s">
        <v>7325</v>
      </c>
      <c r="K60" s="272" t="s">
        <v>567</v>
      </c>
      <c r="L60" s="273" t="s">
        <v>755</v>
      </c>
      <c r="M60" s="272" t="s">
        <v>566</v>
      </c>
      <c r="N60" s="275" t="s">
        <v>8367</v>
      </c>
      <c r="O60" s="272"/>
    </row>
    <row r="61" spans="1:15" x14ac:dyDescent="0.3">
      <c r="A61" s="272" t="s">
        <v>1377</v>
      </c>
      <c r="B61" s="272" t="s">
        <v>8051</v>
      </c>
      <c r="C61" s="273" t="s">
        <v>14</v>
      </c>
      <c r="D61" s="272" t="s">
        <v>58</v>
      </c>
      <c r="E61" s="273" t="s">
        <v>571</v>
      </c>
      <c r="F61" s="272" t="s">
        <v>3598</v>
      </c>
      <c r="G61" s="272" t="s">
        <v>8050</v>
      </c>
      <c r="H61" s="272" t="s">
        <v>694</v>
      </c>
      <c r="I61" s="272" t="s">
        <v>8044</v>
      </c>
      <c r="J61" s="272" t="s">
        <v>1376</v>
      </c>
      <c r="K61" s="272" t="s">
        <v>567</v>
      </c>
      <c r="L61" s="273" t="s">
        <v>755</v>
      </c>
      <c r="M61" s="272" t="s">
        <v>566</v>
      </c>
      <c r="N61" s="275" t="s">
        <v>8367</v>
      </c>
      <c r="O61" s="272"/>
    </row>
    <row r="62" spans="1:15" x14ac:dyDescent="0.3">
      <c r="A62" s="272" t="s">
        <v>1377</v>
      </c>
      <c r="B62" s="272" t="s">
        <v>7864</v>
      </c>
      <c r="C62" s="273" t="s">
        <v>14</v>
      </c>
      <c r="D62" s="272" t="s">
        <v>53</v>
      </c>
      <c r="E62" s="273" t="s">
        <v>250</v>
      </c>
      <c r="F62" s="272" t="s">
        <v>3588</v>
      </c>
      <c r="G62" s="272" t="s">
        <v>7863</v>
      </c>
      <c r="H62" s="272" t="s">
        <v>694</v>
      </c>
      <c r="I62" s="272" t="s">
        <v>1391</v>
      </c>
      <c r="J62" s="272" t="s">
        <v>7325</v>
      </c>
      <c r="K62" s="272" t="s">
        <v>567</v>
      </c>
      <c r="L62" s="273" t="s">
        <v>755</v>
      </c>
      <c r="M62" s="272" t="s">
        <v>54</v>
      </c>
      <c r="N62" s="275" t="s">
        <v>8367</v>
      </c>
      <c r="O62" s="272"/>
    </row>
    <row r="63" spans="1:15" x14ac:dyDescent="0.3">
      <c r="A63" s="272" t="s">
        <v>1377</v>
      </c>
      <c r="B63" s="272" t="s">
        <v>7883</v>
      </c>
      <c r="C63" s="273" t="s">
        <v>592</v>
      </c>
      <c r="D63" s="272" t="s">
        <v>58</v>
      </c>
      <c r="E63" s="273" t="s">
        <v>571</v>
      </c>
      <c r="F63" s="272" t="s">
        <v>3588</v>
      </c>
      <c r="G63" s="272" t="s">
        <v>7882</v>
      </c>
      <c r="H63" s="272" t="s">
        <v>694</v>
      </c>
      <c r="I63" s="272" t="s">
        <v>7884</v>
      </c>
      <c r="J63" s="272" t="s">
        <v>1376</v>
      </c>
      <c r="K63" s="272" t="s">
        <v>567</v>
      </c>
      <c r="L63" s="273" t="s">
        <v>755</v>
      </c>
      <c r="M63" s="272" t="s">
        <v>54</v>
      </c>
      <c r="N63" s="275" t="s">
        <v>8367</v>
      </c>
      <c r="O63" s="272"/>
    </row>
    <row r="64" spans="1:15" x14ac:dyDescent="0.3">
      <c r="A64" s="272" t="s">
        <v>1377</v>
      </c>
      <c r="B64" s="272" t="s">
        <v>8068</v>
      </c>
      <c r="C64" s="273" t="s">
        <v>14</v>
      </c>
      <c r="D64" s="272" t="s">
        <v>100</v>
      </c>
      <c r="E64" s="273" t="s">
        <v>250</v>
      </c>
      <c r="F64" s="272" t="s">
        <v>3598</v>
      </c>
      <c r="G64" s="272" t="s">
        <v>8067</v>
      </c>
      <c r="H64" s="272" t="s">
        <v>694</v>
      </c>
      <c r="I64" s="272" t="s">
        <v>8069</v>
      </c>
      <c r="J64" s="272" t="s">
        <v>8043</v>
      </c>
      <c r="K64" s="272" t="s">
        <v>567</v>
      </c>
      <c r="L64" s="273" t="s">
        <v>755</v>
      </c>
      <c r="M64" s="272" t="s">
        <v>566</v>
      </c>
      <c r="N64" s="275" t="s">
        <v>8367</v>
      </c>
      <c r="O64" s="272"/>
    </row>
    <row r="65" spans="1:15" x14ac:dyDescent="0.3">
      <c r="A65" s="272" t="s">
        <v>1377</v>
      </c>
      <c r="B65" s="272" t="s">
        <v>8071</v>
      </c>
      <c r="C65" s="273" t="s">
        <v>14</v>
      </c>
      <c r="D65" s="272" t="s">
        <v>101</v>
      </c>
      <c r="E65" s="273" t="s">
        <v>571</v>
      </c>
      <c r="F65" s="272" t="s">
        <v>3598</v>
      </c>
      <c r="G65" s="272" t="s">
        <v>8070</v>
      </c>
      <c r="H65" s="272" t="s">
        <v>694</v>
      </c>
      <c r="I65" s="272" t="s">
        <v>8072</v>
      </c>
      <c r="J65" s="272" t="s">
        <v>8047</v>
      </c>
      <c r="K65" s="272" t="s">
        <v>567</v>
      </c>
      <c r="L65" s="273" t="s">
        <v>755</v>
      </c>
      <c r="M65" s="272" t="s">
        <v>566</v>
      </c>
      <c r="N65" s="275" t="s">
        <v>8367</v>
      </c>
      <c r="O65" s="272"/>
    </row>
    <row r="66" spans="1:15" x14ac:dyDescent="0.3">
      <c r="A66" s="272" t="s">
        <v>1377</v>
      </c>
      <c r="B66" s="272" t="s">
        <v>8074</v>
      </c>
      <c r="C66" s="273" t="s">
        <v>14</v>
      </c>
      <c r="D66" s="272" t="s">
        <v>53</v>
      </c>
      <c r="E66" s="273" t="s">
        <v>571</v>
      </c>
      <c r="F66" s="272" t="s">
        <v>3598</v>
      </c>
      <c r="G66" s="272" t="s">
        <v>8073</v>
      </c>
      <c r="H66" s="272" t="s">
        <v>694</v>
      </c>
      <c r="I66" s="272" t="s">
        <v>8075</v>
      </c>
      <c r="J66" s="272" t="s">
        <v>7325</v>
      </c>
      <c r="K66" s="272" t="s">
        <v>567</v>
      </c>
      <c r="L66" s="273" t="s">
        <v>755</v>
      </c>
      <c r="M66" s="272" t="s">
        <v>566</v>
      </c>
      <c r="N66" s="275" t="s">
        <v>8367</v>
      </c>
      <c r="O66" s="272"/>
    </row>
    <row r="67" spans="1:15" x14ac:dyDescent="0.3">
      <c r="A67" s="272" t="s">
        <v>1377</v>
      </c>
      <c r="B67" s="272" t="s">
        <v>8077</v>
      </c>
      <c r="C67" s="273" t="s">
        <v>14</v>
      </c>
      <c r="D67" s="272" t="s">
        <v>58</v>
      </c>
      <c r="E67" s="273" t="s">
        <v>571</v>
      </c>
      <c r="F67" s="272" t="s">
        <v>3598</v>
      </c>
      <c r="G67" s="272" t="s">
        <v>8076</v>
      </c>
      <c r="H67" s="272" t="s">
        <v>694</v>
      </c>
      <c r="I67" s="272" t="s">
        <v>8078</v>
      </c>
      <c r="J67" s="272" t="s">
        <v>1376</v>
      </c>
      <c r="K67" s="272" t="s">
        <v>567</v>
      </c>
      <c r="L67" s="273" t="s">
        <v>755</v>
      </c>
      <c r="M67" s="272" t="s">
        <v>566</v>
      </c>
      <c r="N67" s="275" t="s">
        <v>8367</v>
      </c>
      <c r="O67" s="272"/>
    </row>
    <row r="68" spans="1:15" x14ac:dyDescent="0.3">
      <c r="A68" s="272" t="s">
        <v>1377</v>
      </c>
      <c r="B68" s="272" t="s">
        <v>7369</v>
      </c>
      <c r="C68" s="273" t="s">
        <v>592</v>
      </c>
      <c r="D68" s="272" t="s">
        <v>58</v>
      </c>
      <c r="E68" s="273" t="s">
        <v>688</v>
      </c>
      <c r="F68" s="272" t="s">
        <v>3522</v>
      </c>
      <c r="G68" s="272" t="s">
        <v>7368</v>
      </c>
      <c r="H68" s="272" t="s">
        <v>694</v>
      </c>
      <c r="I68" s="272" t="s">
        <v>7370</v>
      </c>
      <c r="J68" s="272" t="s">
        <v>1376</v>
      </c>
      <c r="K68" s="272" t="s">
        <v>567</v>
      </c>
      <c r="L68" s="273" t="s">
        <v>755</v>
      </c>
      <c r="M68" s="272" t="s">
        <v>506</v>
      </c>
      <c r="N68" s="275" t="s">
        <v>8367</v>
      </c>
      <c r="O68" s="272"/>
    </row>
    <row r="69" spans="1:15" x14ac:dyDescent="0.3">
      <c r="A69" s="272" t="s">
        <v>1377</v>
      </c>
      <c r="B69" s="272" t="s">
        <v>7576</v>
      </c>
      <c r="C69" s="280" t="s">
        <v>592</v>
      </c>
      <c r="D69" s="272" t="s">
        <v>58</v>
      </c>
      <c r="E69" s="273" t="s">
        <v>688</v>
      </c>
      <c r="F69" s="272" t="s">
        <v>3568</v>
      </c>
      <c r="G69" s="272" t="s">
        <v>7575</v>
      </c>
      <c r="H69" s="272" t="s">
        <v>694</v>
      </c>
      <c r="I69" s="272" t="s">
        <v>7577</v>
      </c>
      <c r="J69" s="272" t="s">
        <v>1376</v>
      </c>
      <c r="K69" s="272" t="s">
        <v>567</v>
      </c>
      <c r="L69" s="273" t="s">
        <v>755</v>
      </c>
      <c r="M69" s="272" t="s">
        <v>1736</v>
      </c>
      <c r="N69" s="275" t="s">
        <v>8367</v>
      </c>
      <c r="O69" s="272" t="s">
        <v>1752</v>
      </c>
    </row>
    <row r="70" spans="1:15" x14ac:dyDescent="0.3">
      <c r="A70" s="272" t="s">
        <v>1377</v>
      </c>
      <c r="B70" s="272" t="s">
        <v>7545</v>
      </c>
      <c r="C70" s="280" t="s">
        <v>16</v>
      </c>
      <c r="D70" s="272" t="s">
        <v>58</v>
      </c>
      <c r="E70" s="273" t="s">
        <v>688</v>
      </c>
      <c r="F70" s="272" t="s">
        <v>3563</v>
      </c>
      <c r="G70" s="272" t="s">
        <v>7544</v>
      </c>
      <c r="H70" s="272" t="s">
        <v>694</v>
      </c>
      <c r="I70" s="272" t="s">
        <v>7546</v>
      </c>
      <c r="J70" s="272" t="s">
        <v>1376</v>
      </c>
      <c r="K70" s="272" t="s">
        <v>567</v>
      </c>
      <c r="L70" s="273" t="s">
        <v>755</v>
      </c>
      <c r="M70" s="272" t="s">
        <v>8305</v>
      </c>
      <c r="N70" s="275" t="s">
        <v>8367</v>
      </c>
      <c r="O70" s="272" t="s">
        <v>1752</v>
      </c>
    </row>
    <row r="71" spans="1:15" x14ac:dyDescent="0.3">
      <c r="A71" s="272" t="s">
        <v>1377</v>
      </c>
      <c r="B71" s="272" t="s">
        <v>7886</v>
      </c>
      <c r="C71" s="273" t="s">
        <v>592</v>
      </c>
      <c r="D71" s="272" t="s">
        <v>53</v>
      </c>
      <c r="E71" s="273" t="s">
        <v>250</v>
      </c>
      <c r="F71" s="272" t="s">
        <v>3588</v>
      </c>
      <c r="G71" s="272" t="s">
        <v>7885</v>
      </c>
      <c r="H71" s="272" t="s">
        <v>694</v>
      </c>
      <c r="I71" s="272" t="s">
        <v>7887</v>
      </c>
      <c r="J71" s="272" t="s">
        <v>7325</v>
      </c>
      <c r="K71" s="272" t="s">
        <v>567</v>
      </c>
      <c r="L71" s="273" t="s">
        <v>755</v>
      </c>
      <c r="M71" s="272" t="s">
        <v>228</v>
      </c>
      <c r="N71" s="275" t="s">
        <v>8367</v>
      </c>
      <c r="O71" s="272"/>
    </row>
    <row r="72" spans="1:15" x14ac:dyDescent="0.3">
      <c r="A72" s="272" t="s">
        <v>1377</v>
      </c>
      <c r="B72" s="272" t="s">
        <v>7889</v>
      </c>
      <c r="C72" s="273" t="s">
        <v>592</v>
      </c>
      <c r="D72" s="272" t="s">
        <v>58</v>
      </c>
      <c r="E72" s="273" t="s">
        <v>571</v>
      </c>
      <c r="F72" s="272" t="s">
        <v>3588</v>
      </c>
      <c r="G72" s="272" t="s">
        <v>7888</v>
      </c>
      <c r="H72" s="272" t="s">
        <v>694</v>
      </c>
      <c r="I72" s="272" t="s">
        <v>7887</v>
      </c>
      <c r="J72" s="272" t="s">
        <v>1376</v>
      </c>
      <c r="K72" s="272" t="s">
        <v>567</v>
      </c>
      <c r="L72" s="273" t="s">
        <v>755</v>
      </c>
      <c r="M72" s="272" t="s">
        <v>228</v>
      </c>
      <c r="N72" s="275" t="s">
        <v>8367</v>
      </c>
      <c r="O72" s="272"/>
    </row>
    <row r="73" spans="1:15" x14ac:dyDescent="0.3">
      <c r="A73" s="272" t="s">
        <v>1377</v>
      </c>
      <c r="B73" s="272" t="s">
        <v>7554</v>
      </c>
      <c r="C73" s="273" t="s">
        <v>14</v>
      </c>
      <c r="D73" s="272" t="s">
        <v>58</v>
      </c>
      <c r="E73" s="273" t="s">
        <v>250</v>
      </c>
      <c r="F73" s="272" t="s">
        <v>3568</v>
      </c>
      <c r="G73" s="272" t="s">
        <v>7553</v>
      </c>
      <c r="H73" s="272" t="s">
        <v>694</v>
      </c>
      <c r="I73" s="272" t="s">
        <v>7555</v>
      </c>
      <c r="J73" s="272" t="s">
        <v>1376</v>
      </c>
      <c r="K73" s="272" t="s">
        <v>567</v>
      </c>
      <c r="L73" s="273" t="s">
        <v>755</v>
      </c>
      <c r="M73" s="272" t="s">
        <v>1736</v>
      </c>
      <c r="N73" s="275" t="s">
        <v>8367</v>
      </c>
      <c r="O73" s="272"/>
    </row>
    <row r="74" spans="1:15" x14ac:dyDescent="0.3">
      <c r="A74" s="272" t="s">
        <v>1377</v>
      </c>
      <c r="B74" s="272" t="s">
        <v>7551</v>
      </c>
      <c r="C74" s="273" t="s">
        <v>16</v>
      </c>
      <c r="D74" s="272" t="s">
        <v>58</v>
      </c>
      <c r="E74" s="273" t="s">
        <v>688</v>
      </c>
      <c r="F74" s="272" t="s">
        <v>3565</v>
      </c>
      <c r="G74" s="272" t="s">
        <v>7550</v>
      </c>
      <c r="H74" s="272" t="s">
        <v>694</v>
      </c>
      <c r="I74" s="272" t="s">
        <v>7552</v>
      </c>
      <c r="J74" s="272" t="s">
        <v>1376</v>
      </c>
      <c r="K74" s="272" t="s">
        <v>567</v>
      </c>
      <c r="L74" s="273" t="s">
        <v>755</v>
      </c>
      <c r="M74" s="272" t="s">
        <v>3567</v>
      </c>
      <c r="N74" s="275" t="s">
        <v>8367</v>
      </c>
      <c r="O74" s="272"/>
    </row>
    <row r="75" spans="1:15" x14ac:dyDescent="0.3">
      <c r="A75" s="272" t="s">
        <v>1377</v>
      </c>
      <c r="B75" s="272" t="s">
        <v>8199</v>
      </c>
      <c r="C75" s="273" t="s">
        <v>14</v>
      </c>
      <c r="D75" s="272" t="s">
        <v>53</v>
      </c>
      <c r="E75" s="273" t="s">
        <v>250</v>
      </c>
      <c r="F75" s="272" t="s">
        <v>3610</v>
      </c>
      <c r="G75" s="272" t="s">
        <v>8198</v>
      </c>
      <c r="H75" s="272" t="s">
        <v>694</v>
      </c>
      <c r="I75" s="272" t="s">
        <v>8200</v>
      </c>
      <c r="J75" s="272" t="s">
        <v>7325</v>
      </c>
      <c r="K75" s="272" t="s">
        <v>567</v>
      </c>
      <c r="L75" s="273" t="s">
        <v>755</v>
      </c>
      <c r="M75" s="272" t="s">
        <v>8306</v>
      </c>
      <c r="N75" s="275" t="s">
        <v>8367</v>
      </c>
      <c r="O75" s="272"/>
    </row>
    <row r="76" spans="1:15" x14ac:dyDescent="0.3">
      <c r="A76" s="272" t="s">
        <v>1377</v>
      </c>
      <c r="B76" s="272" t="s">
        <v>8202</v>
      </c>
      <c r="C76" s="273" t="s">
        <v>14</v>
      </c>
      <c r="D76" s="272" t="s">
        <v>58</v>
      </c>
      <c r="E76" s="273" t="s">
        <v>571</v>
      </c>
      <c r="F76" s="272" t="s">
        <v>3610</v>
      </c>
      <c r="G76" s="272" t="s">
        <v>8201</v>
      </c>
      <c r="H76" s="272" t="s">
        <v>694</v>
      </c>
      <c r="I76" s="272" t="s">
        <v>8200</v>
      </c>
      <c r="J76" s="272" t="s">
        <v>1376</v>
      </c>
      <c r="K76" s="272" t="s">
        <v>567</v>
      </c>
      <c r="L76" s="273" t="s">
        <v>755</v>
      </c>
      <c r="M76" s="272" t="s">
        <v>8306</v>
      </c>
      <c r="N76" s="275" t="s">
        <v>8367</v>
      </c>
      <c r="O76" s="272"/>
    </row>
    <row r="77" spans="1:15" x14ac:dyDescent="0.3">
      <c r="A77" s="272" t="s">
        <v>1377</v>
      </c>
      <c r="B77" s="272" t="s">
        <v>8204</v>
      </c>
      <c r="C77" s="273" t="s">
        <v>14</v>
      </c>
      <c r="D77" s="272" t="s">
        <v>53</v>
      </c>
      <c r="E77" s="273" t="s">
        <v>250</v>
      </c>
      <c r="F77" s="272" t="s">
        <v>3610</v>
      </c>
      <c r="G77" s="272" t="s">
        <v>8203</v>
      </c>
      <c r="H77" s="272" t="s">
        <v>694</v>
      </c>
      <c r="I77" s="272" t="s">
        <v>8205</v>
      </c>
      <c r="J77" s="272" t="s">
        <v>7325</v>
      </c>
      <c r="K77" s="272" t="s">
        <v>567</v>
      </c>
      <c r="L77" s="273" t="s">
        <v>755</v>
      </c>
      <c r="M77" s="272" t="s">
        <v>8306</v>
      </c>
      <c r="N77" s="275" t="s">
        <v>8367</v>
      </c>
      <c r="O77" s="272"/>
    </row>
    <row r="78" spans="1:15" x14ac:dyDescent="0.3">
      <c r="A78" s="272" t="s">
        <v>1377</v>
      </c>
      <c r="B78" s="272" t="s">
        <v>8207</v>
      </c>
      <c r="C78" s="273" t="s">
        <v>14</v>
      </c>
      <c r="D78" s="272" t="s">
        <v>58</v>
      </c>
      <c r="E78" s="273" t="s">
        <v>571</v>
      </c>
      <c r="F78" s="272" t="s">
        <v>3610</v>
      </c>
      <c r="G78" s="272" t="s">
        <v>8206</v>
      </c>
      <c r="H78" s="272" t="s">
        <v>694</v>
      </c>
      <c r="I78" s="272" t="s">
        <v>8205</v>
      </c>
      <c r="J78" s="272" t="s">
        <v>1376</v>
      </c>
      <c r="K78" s="272" t="s">
        <v>567</v>
      </c>
      <c r="L78" s="273" t="s">
        <v>755</v>
      </c>
      <c r="M78" s="272" t="s">
        <v>8306</v>
      </c>
      <c r="N78" s="275" t="s">
        <v>8367</v>
      </c>
      <c r="O78" s="272"/>
    </row>
    <row r="79" spans="1:15" x14ac:dyDescent="0.3">
      <c r="A79" s="272" t="s">
        <v>1377</v>
      </c>
      <c r="B79" s="272" t="s">
        <v>8209</v>
      </c>
      <c r="C79" s="273" t="s">
        <v>14</v>
      </c>
      <c r="D79" s="272" t="s">
        <v>53</v>
      </c>
      <c r="E79" s="273" t="s">
        <v>250</v>
      </c>
      <c r="F79" s="272" t="s">
        <v>3610</v>
      </c>
      <c r="G79" s="272" t="s">
        <v>8208</v>
      </c>
      <c r="H79" s="272" t="s">
        <v>694</v>
      </c>
      <c r="I79" s="272" t="s">
        <v>8210</v>
      </c>
      <c r="J79" s="272" t="s">
        <v>7325</v>
      </c>
      <c r="K79" s="272" t="s">
        <v>567</v>
      </c>
      <c r="L79" s="273" t="s">
        <v>755</v>
      </c>
      <c r="M79" s="272" t="s">
        <v>8306</v>
      </c>
      <c r="N79" s="275" t="s">
        <v>8367</v>
      </c>
      <c r="O79" s="272"/>
    </row>
    <row r="80" spans="1:15" x14ac:dyDescent="0.3">
      <c r="A80" s="272" t="s">
        <v>1377</v>
      </c>
      <c r="B80" s="272" t="s">
        <v>8212</v>
      </c>
      <c r="C80" s="273" t="s">
        <v>14</v>
      </c>
      <c r="D80" s="272" t="s">
        <v>58</v>
      </c>
      <c r="E80" s="273" t="s">
        <v>571</v>
      </c>
      <c r="F80" s="272" t="s">
        <v>3610</v>
      </c>
      <c r="G80" s="272" t="s">
        <v>8211</v>
      </c>
      <c r="H80" s="272" t="s">
        <v>694</v>
      </c>
      <c r="I80" s="272" t="s">
        <v>8210</v>
      </c>
      <c r="J80" s="272" t="s">
        <v>1376</v>
      </c>
      <c r="K80" s="272" t="s">
        <v>567</v>
      </c>
      <c r="L80" s="273" t="s">
        <v>755</v>
      </c>
      <c r="M80" s="272" t="s">
        <v>8306</v>
      </c>
      <c r="N80" s="275" t="s">
        <v>8367</v>
      </c>
      <c r="O80" s="272"/>
    </row>
    <row r="81" spans="1:15" x14ac:dyDescent="0.3">
      <c r="A81" s="272" t="s">
        <v>1377</v>
      </c>
      <c r="B81" s="272" t="s">
        <v>8214</v>
      </c>
      <c r="C81" s="273" t="s">
        <v>14</v>
      </c>
      <c r="D81" s="272" t="s">
        <v>53</v>
      </c>
      <c r="E81" s="273" t="s">
        <v>250</v>
      </c>
      <c r="F81" s="272" t="s">
        <v>3610</v>
      </c>
      <c r="G81" s="272" t="s">
        <v>8213</v>
      </c>
      <c r="H81" s="272" t="s">
        <v>694</v>
      </c>
      <c r="I81" s="272" t="s">
        <v>8215</v>
      </c>
      <c r="J81" s="272" t="s">
        <v>7325</v>
      </c>
      <c r="K81" s="272" t="s">
        <v>567</v>
      </c>
      <c r="L81" s="273" t="s">
        <v>755</v>
      </c>
      <c r="M81" s="272" t="s">
        <v>8306</v>
      </c>
      <c r="N81" s="275" t="s">
        <v>8367</v>
      </c>
      <c r="O81" s="272"/>
    </row>
    <row r="82" spans="1:15" x14ac:dyDescent="0.3">
      <c r="A82" s="272" t="s">
        <v>1377</v>
      </c>
      <c r="B82" s="272" t="s">
        <v>8217</v>
      </c>
      <c r="C82" s="273" t="s">
        <v>14</v>
      </c>
      <c r="D82" s="272" t="s">
        <v>58</v>
      </c>
      <c r="E82" s="273" t="s">
        <v>571</v>
      </c>
      <c r="F82" s="272" t="s">
        <v>3610</v>
      </c>
      <c r="G82" s="272" t="s">
        <v>8216</v>
      </c>
      <c r="H82" s="272" t="s">
        <v>694</v>
      </c>
      <c r="I82" s="272" t="s">
        <v>8215</v>
      </c>
      <c r="J82" s="272" t="s">
        <v>1376</v>
      </c>
      <c r="K82" s="272" t="s">
        <v>567</v>
      </c>
      <c r="L82" s="273" t="s">
        <v>755</v>
      </c>
      <c r="M82" s="272" t="s">
        <v>8306</v>
      </c>
      <c r="N82" s="275" t="s">
        <v>8367</v>
      </c>
      <c r="O82" s="272"/>
    </row>
    <row r="83" spans="1:15" x14ac:dyDescent="0.3">
      <c r="A83" s="272" t="s">
        <v>1377</v>
      </c>
      <c r="B83" s="272" t="s">
        <v>8219</v>
      </c>
      <c r="C83" s="273" t="s">
        <v>14</v>
      </c>
      <c r="D83" s="272" t="s">
        <v>53</v>
      </c>
      <c r="E83" s="273" t="s">
        <v>250</v>
      </c>
      <c r="F83" s="272" t="s">
        <v>3610</v>
      </c>
      <c r="G83" s="272" t="s">
        <v>8218</v>
      </c>
      <c r="H83" s="272" t="s">
        <v>694</v>
      </c>
      <c r="I83" s="272" t="s">
        <v>8220</v>
      </c>
      <c r="J83" s="272" t="s">
        <v>7325</v>
      </c>
      <c r="K83" s="272" t="s">
        <v>567</v>
      </c>
      <c r="L83" s="273" t="s">
        <v>755</v>
      </c>
      <c r="M83" s="272" t="s">
        <v>8307</v>
      </c>
      <c r="N83" s="275" t="s">
        <v>8367</v>
      </c>
      <c r="O83" s="272"/>
    </row>
    <row r="84" spans="1:15" x14ac:dyDescent="0.3">
      <c r="A84" s="272" t="s">
        <v>1377</v>
      </c>
      <c r="B84" s="272" t="s">
        <v>8222</v>
      </c>
      <c r="C84" s="273" t="s">
        <v>14</v>
      </c>
      <c r="D84" s="272" t="s">
        <v>58</v>
      </c>
      <c r="E84" s="273" t="s">
        <v>571</v>
      </c>
      <c r="F84" s="272" t="s">
        <v>3610</v>
      </c>
      <c r="G84" s="272" t="s">
        <v>8221</v>
      </c>
      <c r="H84" s="272" t="s">
        <v>694</v>
      </c>
      <c r="I84" s="272" t="s">
        <v>8220</v>
      </c>
      <c r="J84" s="272" t="s">
        <v>1376</v>
      </c>
      <c r="K84" s="272" t="s">
        <v>567</v>
      </c>
      <c r="L84" s="273" t="s">
        <v>755</v>
      </c>
      <c r="M84" s="272" t="s">
        <v>8307</v>
      </c>
      <c r="N84" s="275" t="s">
        <v>8367</v>
      </c>
      <c r="O84" s="272"/>
    </row>
    <row r="85" spans="1:15" x14ac:dyDescent="0.3">
      <c r="A85" s="272" t="s">
        <v>1377</v>
      </c>
      <c r="B85" s="272" t="s">
        <v>8257</v>
      </c>
      <c r="C85" s="273" t="s">
        <v>592</v>
      </c>
      <c r="D85" s="272" t="s">
        <v>53</v>
      </c>
      <c r="E85" s="273" t="s">
        <v>250</v>
      </c>
      <c r="F85" s="272" t="s">
        <v>3610</v>
      </c>
      <c r="G85" s="272" t="s">
        <v>8256</v>
      </c>
      <c r="H85" s="272" t="s">
        <v>694</v>
      </c>
      <c r="I85" s="272" t="s">
        <v>8225</v>
      </c>
      <c r="J85" s="272" t="s">
        <v>7325</v>
      </c>
      <c r="K85" s="272" t="s">
        <v>567</v>
      </c>
      <c r="L85" s="273" t="s">
        <v>755</v>
      </c>
      <c r="M85" s="272" t="s">
        <v>8306</v>
      </c>
      <c r="N85" s="275" t="s">
        <v>8367</v>
      </c>
      <c r="O85" s="272"/>
    </row>
    <row r="86" spans="1:15" x14ac:dyDescent="0.3">
      <c r="A86" s="272" t="s">
        <v>1377</v>
      </c>
      <c r="B86" s="272" t="s">
        <v>8224</v>
      </c>
      <c r="C86" s="273" t="s">
        <v>14</v>
      </c>
      <c r="D86" s="272" t="s">
        <v>58</v>
      </c>
      <c r="E86" s="273" t="s">
        <v>571</v>
      </c>
      <c r="F86" s="272" t="s">
        <v>3610</v>
      </c>
      <c r="G86" s="272" t="s">
        <v>8223</v>
      </c>
      <c r="H86" s="272" t="s">
        <v>694</v>
      </c>
      <c r="I86" s="272" t="s">
        <v>8225</v>
      </c>
      <c r="J86" s="272" t="s">
        <v>1376</v>
      </c>
      <c r="K86" s="272" t="s">
        <v>567</v>
      </c>
      <c r="L86" s="273" t="s">
        <v>755</v>
      </c>
      <c r="M86" s="272" t="s">
        <v>8306</v>
      </c>
      <c r="N86" s="275" t="s">
        <v>8367</v>
      </c>
      <c r="O86" s="272"/>
    </row>
    <row r="87" spans="1:15" x14ac:dyDescent="0.3">
      <c r="A87" s="272" t="s">
        <v>1377</v>
      </c>
      <c r="B87" s="272" t="s">
        <v>7548</v>
      </c>
      <c r="C87" s="273" t="s">
        <v>592</v>
      </c>
      <c r="D87" s="272" t="s">
        <v>58</v>
      </c>
      <c r="E87" s="273" t="s">
        <v>688</v>
      </c>
      <c r="F87" s="272" t="s">
        <v>3565</v>
      </c>
      <c r="G87" s="272" t="s">
        <v>7547</v>
      </c>
      <c r="H87" s="272" t="s">
        <v>694</v>
      </c>
      <c r="I87" s="272" t="s">
        <v>7549</v>
      </c>
      <c r="J87" s="272" t="s">
        <v>1376</v>
      </c>
      <c r="K87" s="272" t="s">
        <v>567</v>
      </c>
      <c r="L87" s="273" t="s">
        <v>755</v>
      </c>
      <c r="M87" s="272" t="s">
        <v>3567</v>
      </c>
      <c r="N87" s="275" t="s">
        <v>8367</v>
      </c>
      <c r="O87" s="272"/>
    </row>
    <row r="88" spans="1:15" x14ac:dyDescent="0.3">
      <c r="A88" s="272" t="s">
        <v>1377</v>
      </c>
      <c r="B88" s="272" t="s">
        <v>7891</v>
      </c>
      <c r="C88" s="273" t="s">
        <v>592</v>
      </c>
      <c r="D88" s="272" t="s">
        <v>53</v>
      </c>
      <c r="E88" s="280" t="s">
        <v>250</v>
      </c>
      <c r="F88" s="272" t="s">
        <v>3588</v>
      </c>
      <c r="G88" s="272" t="s">
        <v>7890</v>
      </c>
      <c r="H88" s="272" t="s">
        <v>694</v>
      </c>
      <c r="I88" s="272" t="s">
        <v>7892</v>
      </c>
      <c r="J88" s="272" t="s">
        <v>7325</v>
      </c>
      <c r="K88" s="272" t="s">
        <v>567</v>
      </c>
      <c r="L88" s="273" t="s">
        <v>755</v>
      </c>
      <c r="M88" s="272" t="s">
        <v>54</v>
      </c>
      <c r="N88" s="275" t="s">
        <v>8367</v>
      </c>
      <c r="O88" s="272" t="s">
        <v>8362</v>
      </c>
    </row>
    <row r="89" spans="1:15" x14ac:dyDescent="0.3">
      <c r="A89" s="272" t="s">
        <v>1377</v>
      </c>
      <c r="B89" s="272" t="s">
        <v>7894</v>
      </c>
      <c r="C89" s="273" t="s">
        <v>592</v>
      </c>
      <c r="D89" s="272" t="s">
        <v>53</v>
      </c>
      <c r="E89" s="280" t="s">
        <v>250</v>
      </c>
      <c r="F89" s="272" t="s">
        <v>3588</v>
      </c>
      <c r="G89" s="272" t="s">
        <v>7893</v>
      </c>
      <c r="H89" s="272" t="s">
        <v>694</v>
      </c>
      <c r="I89" s="272" t="s">
        <v>7895</v>
      </c>
      <c r="J89" s="272" t="s">
        <v>7325</v>
      </c>
      <c r="K89" s="272" t="s">
        <v>567</v>
      </c>
      <c r="L89" s="273" t="s">
        <v>755</v>
      </c>
      <c r="M89" s="272" t="s">
        <v>54</v>
      </c>
      <c r="N89" s="275" t="s">
        <v>8367</v>
      </c>
      <c r="O89" s="272" t="s">
        <v>8362</v>
      </c>
    </row>
    <row r="90" spans="1:15" x14ac:dyDescent="0.3">
      <c r="A90" s="272" t="s">
        <v>1377</v>
      </c>
      <c r="B90" s="272" t="s">
        <v>7866</v>
      </c>
      <c r="C90" s="273" t="s">
        <v>14</v>
      </c>
      <c r="D90" s="272" t="s">
        <v>58</v>
      </c>
      <c r="E90" s="273" t="s">
        <v>571</v>
      </c>
      <c r="F90" s="272" t="s">
        <v>3588</v>
      </c>
      <c r="G90" s="272" t="s">
        <v>7865</v>
      </c>
      <c r="H90" s="272" t="s">
        <v>694</v>
      </c>
      <c r="I90" s="272" t="s">
        <v>7867</v>
      </c>
      <c r="J90" s="272" t="s">
        <v>1376</v>
      </c>
      <c r="K90" s="272" t="s">
        <v>567</v>
      </c>
      <c r="L90" s="273" t="s">
        <v>755</v>
      </c>
      <c r="M90" s="272" t="s">
        <v>54</v>
      </c>
      <c r="N90" s="275" t="s">
        <v>8367</v>
      </c>
      <c r="O90" s="272"/>
    </row>
    <row r="91" spans="1:15" x14ac:dyDescent="0.3">
      <c r="A91" s="272" t="s">
        <v>1377</v>
      </c>
      <c r="B91" s="272" t="s">
        <v>7869</v>
      </c>
      <c r="C91" s="273" t="s">
        <v>14</v>
      </c>
      <c r="D91" s="272" t="s">
        <v>58</v>
      </c>
      <c r="E91" s="273" t="s">
        <v>571</v>
      </c>
      <c r="F91" s="272" t="s">
        <v>3588</v>
      </c>
      <c r="G91" s="272" t="s">
        <v>7868</v>
      </c>
      <c r="H91" s="272" t="s">
        <v>694</v>
      </c>
      <c r="I91" s="272" t="s">
        <v>7870</v>
      </c>
      <c r="J91" s="272" t="s">
        <v>1376</v>
      </c>
      <c r="K91" s="272" t="s">
        <v>567</v>
      </c>
      <c r="L91" s="273" t="s">
        <v>755</v>
      </c>
      <c r="M91" s="272" t="s">
        <v>54</v>
      </c>
      <c r="N91" s="275" t="s">
        <v>8367</v>
      </c>
      <c r="O91" s="272"/>
    </row>
    <row r="92" spans="1:15" x14ac:dyDescent="0.3">
      <c r="A92" s="272" t="s">
        <v>1377</v>
      </c>
      <c r="B92" s="272" t="s">
        <v>8289</v>
      </c>
      <c r="C92" s="280" t="s">
        <v>592</v>
      </c>
      <c r="D92" s="272" t="s">
        <v>53</v>
      </c>
      <c r="E92" s="273" t="s">
        <v>250</v>
      </c>
      <c r="F92" s="272" t="s">
        <v>3615</v>
      </c>
      <c r="G92" s="272" t="s">
        <v>8288</v>
      </c>
      <c r="H92" s="272" t="s">
        <v>694</v>
      </c>
      <c r="I92" s="272" t="s">
        <v>8290</v>
      </c>
      <c r="J92" s="272" t="s">
        <v>7325</v>
      </c>
      <c r="K92" s="272" t="s">
        <v>567</v>
      </c>
      <c r="L92" s="273" t="s">
        <v>755</v>
      </c>
      <c r="M92" s="272" t="s">
        <v>1714</v>
      </c>
      <c r="N92" s="275" t="s">
        <v>8367</v>
      </c>
      <c r="O92" s="272" t="s">
        <v>1752</v>
      </c>
    </row>
    <row r="93" spans="1:15" x14ac:dyDescent="0.3">
      <c r="A93" s="272" t="s">
        <v>1377</v>
      </c>
      <c r="B93" s="272" t="s">
        <v>8297</v>
      </c>
      <c r="C93" s="273" t="s">
        <v>592</v>
      </c>
      <c r="D93" s="272" t="s">
        <v>58</v>
      </c>
      <c r="E93" s="273" t="s">
        <v>571</v>
      </c>
      <c r="F93" s="272" t="s">
        <v>3615</v>
      </c>
      <c r="G93" s="272" t="s">
        <v>8296</v>
      </c>
      <c r="H93" s="272" t="s">
        <v>694</v>
      </c>
      <c r="I93" s="272" t="s">
        <v>8293</v>
      </c>
      <c r="J93" s="272" t="s">
        <v>1376</v>
      </c>
      <c r="K93" s="272" t="s">
        <v>567</v>
      </c>
      <c r="L93" s="273" t="s">
        <v>755</v>
      </c>
      <c r="M93" s="272" t="s">
        <v>1712</v>
      </c>
      <c r="N93" s="275" t="s">
        <v>8367</v>
      </c>
      <c r="O93" s="272"/>
    </row>
    <row r="94" spans="1:15" x14ac:dyDescent="0.3">
      <c r="A94" s="272" t="s">
        <v>1377</v>
      </c>
      <c r="B94" s="272" t="s">
        <v>8189</v>
      </c>
      <c r="C94" s="280" t="s">
        <v>592</v>
      </c>
      <c r="D94" s="272" t="s">
        <v>53</v>
      </c>
      <c r="E94" s="273" t="s">
        <v>250</v>
      </c>
      <c r="F94" s="272" t="s">
        <v>3607</v>
      </c>
      <c r="G94" s="272" t="s">
        <v>8188</v>
      </c>
      <c r="H94" s="272" t="s">
        <v>694</v>
      </c>
      <c r="I94" s="272" t="s">
        <v>8166</v>
      </c>
      <c r="J94" s="272" t="s">
        <v>7325</v>
      </c>
      <c r="K94" s="272" t="s">
        <v>567</v>
      </c>
      <c r="L94" s="273" t="s">
        <v>755</v>
      </c>
      <c r="M94" s="272" t="s">
        <v>8308</v>
      </c>
      <c r="N94" s="275" t="s">
        <v>8367</v>
      </c>
      <c r="O94" s="272" t="s">
        <v>1752</v>
      </c>
    </row>
    <row r="95" spans="1:15" x14ac:dyDescent="0.3">
      <c r="A95" s="272" t="s">
        <v>1377</v>
      </c>
      <c r="B95" s="272" t="s">
        <v>8165</v>
      </c>
      <c r="C95" s="273" t="s">
        <v>14</v>
      </c>
      <c r="D95" s="272" t="s">
        <v>58</v>
      </c>
      <c r="E95" s="273" t="s">
        <v>571</v>
      </c>
      <c r="F95" s="272" t="s">
        <v>3607</v>
      </c>
      <c r="G95" s="272" t="s">
        <v>8164</v>
      </c>
      <c r="H95" s="272" t="s">
        <v>694</v>
      </c>
      <c r="I95" s="272" t="s">
        <v>8166</v>
      </c>
      <c r="J95" s="272" t="s">
        <v>1376</v>
      </c>
      <c r="K95" s="272" t="s">
        <v>567</v>
      </c>
      <c r="L95" s="273" t="s">
        <v>755</v>
      </c>
      <c r="M95" s="272" t="s">
        <v>8308</v>
      </c>
      <c r="N95" s="275" t="s">
        <v>8367</v>
      </c>
      <c r="O95" s="272"/>
    </row>
    <row r="96" spans="1:15" x14ac:dyDescent="0.3">
      <c r="A96" s="272" t="s">
        <v>1377</v>
      </c>
      <c r="B96" s="272" t="s">
        <v>8193</v>
      </c>
      <c r="C96" s="273" t="s">
        <v>592</v>
      </c>
      <c r="D96" s="272" t="s">
        <v>101</v>
      </c>
      <c r="E96" s="273" t="s">
        <v>250</v>
      </c>
      <c r="F96" s="272" t="s">
        <v>3607</v>
      </c>
      <c r="G96" s="272" t="s">
        <v>8192</v>
      </c>
      <c r="H96" s="272" t="s">
        <v>694</v>
      </c>
      <c r="I96" s="272" t="s">
        <v>8194</v>
      </c>
      <c r="J96" s="272" t="s">
        <v>8047</v>
      </c>
      <c r="K96" s="272" t="s">
        <v>567</v>
      </c>
      <c r="L96" s="273" t="s">
        <v>755</v>
      </c>
      <c r="M96" s="272" t="s">
        <v>420</v>
      </c>
      <c r="N96" s="275" t="s">
        <v>8367</v>
      </c>
      <c r="O96" s="272"/>
    </row>
    <row r="97" spans="1:15" x14ac:dyDescent="0.3">
      <c r="A97" s="272" t="s">
        <v>1377</v>
      </c>
      <c r="B97" s="272" t="s">
        <v>8168</v>
      </c>
      <c r="C97" s="273" t="s">
        <v>14</v>
      </c>
      <c r="D97" s="272" t="s">
        <v>53</v>
      </c>
      <c r="E97" s="273" t="s">
        <v>571</v>
      </c>
      <c r="F97" s="272" t="s">
        <v>3607</v>
      </c>
      <c r="G97" s="272" t="s">
        <v>8167</v>
      </c>
      <c r="H97" s="272" t="s">
        <v>694</v>
      </c>
      <c r="I97" s="272" t="s">
        <v>8169</v>
      </c>
      <c r="J97" s="272" t="s">
        <v>7325</v>
      </c>
      <c r="K97" s="272" t="s">
        <v>567</v>
      </c>
      <c r="L97" s="273" t="s">
        <v>755</v>
      </c>
      <c r="M97" s="272" t="s">
        <v>420</v>
      </c>
      <c r="N97" s="275" t="s">
        <v>8367</v>
      </c>
      <c r="O97" s="272"/>
    </row>
    <row r="98" spans="1:15" x14ac:dyDescent="0.3">
      <c r="A98" s="272" t="s">
        <v>1377</v>
      </c>
      <c r="B98" s="272" t="s">
        <v>8171</v>
      </c>
      <c r="C98" s="273" t="s">
        <v>14</v>
      </c>
      <c r="D98" s="272" t="s">
        <v>58</v>
      </c>
      <c r="E98" s="273" t="s">
        <v>571</v>
      </c>
      <c r="F98" s="272" t="s">
        <v>3607</v>
      </c>
      <c r="G98" s="272" t="s">
        <v>8170</v>
      </c>
      <c r="H98" s="272" t="s">
        <v>694</v>
      </c>
      <c r="I98" s="272" t="s">
        <v>8172</v>
      </c>
      <c r="J98" s="272" t="s">
        <v>1376</v>
      </c>
      <c r="K98" s="272" t="s">
        <v>567</v>
      </c>
      <c r="L98" s="273" t="s">
        <v>755</v>
      </c>
      <c r="M98" s="272" t="s">
        <v>420</v>
      </c>
      <c r="N98" s="275" t="s">
        <v>8367</v>
      </c>
      <c r="O98" s="272"/>
    </row>
    <row r="99" spans="1:15" x14ac:dyDescent="0.3">
      <c r="A99" s="272" t="s">
        <v>1377</v>
      </c>
      <c r="B99" s="272" t="s">
        <v>8196</v>
      </c>
      <c r="C99" s="273" t="s">
        <v>592</v>
      </c>
      <c r="D99" s="272" t="s">
        <v>101</v>
      </c>
      <c r="E99" s="273" t="s">
        <v>250</v>
      </c>
      <c r="F99" s="272" t="s">
        <v>3607</v>
      </c>
      <c r="G99" s="272" t="s">
        <v>8195</v>
      </c>
      <c r="H99" s="272" t="s">
        <v>694</v>
      </c>
      <c r="I99" s="272" t="s">
        <v>8197</v>
      </c>
      <c r="J99" s="272" t="s">
        <v>8047</v>
      </c>
      <c r="K99" s="272" t="s">
        <v>567</v>
      </c>
      <c r="L99" s="273" t="s">
        <v>755</v>
      </c>
      <c r="M99" s="272" t="s">
        <v>8309</v>
      </c>
      <c r="N99" s="275" t="s">
        <v>8367</v>
      </c>
      <c r="O99" s="272"/>
    </row>
    <row r="100" spans="1:15" x14ac:dyDescent="0.3">
      <c r="A100" s="272" t="s">
        <v>1377</v>
      </c>
      <c r="B100" s="272" t="s">
        <v>8174</v>
      </c>
      <c r="C100" s="273" t="s">
        <v>14</v>
      </c>
      <c r="D100" s="272" t="s">
        <v>53</v>
      </c>
      <c r="E100" s="273" t="s">
        <v>571</v>
      </c>
      <c r="F100" s="272" t="s">
        <v>3607</v>
      </c>
      <c r="G100" s="272" t="s">
        <v>8173</v>
      </c>
      <c r="H100" s="272" t="s">
        <v>694</v>
      </c>
      <c r="I100" s="272" t="s">
        <v>8175</v>
      </c>
      <c r="J100" s="272" t="s">
        <v>7325</v>
      </c>
      <c r="K100" s="272" t="s">
        <v>567</v>
      </c>
      <c r="L100" s="273" t="s">
        <v>755</v>
      </c>
      <c r="M100" s="272" t="s">
        <v>8309</v>
      </c>
      <c r="N100" s="275" t="s">
        <v>8367</v>
      </c>
      <c r="O100" s="272"/>
    </row>
    <row r="101" spans="1:15" x14ac:dyDescent="0.3">
      <c r="A101" s="272" t="s">
        <v>1377</v>
      </c>
      <c r="B101" s="272" t="s">
        <v>8177</v>
      </c>
      <c r="C101" s="273" t="s">
        <v>14</v>
      </c>
      <c r="D101" s="272" t="s">
        <v>58</v>
      </c>
      <c r="E101" s="273" t="s">
        <v>571</v>
      </c>
      <c r="F101" s="272" t="s">
        <v>3607</v>
      </c>
      <c r="G101" s="272" t="s">
        <v>8176</v>
      </c>
      <c r="H101" s="272" t="s">
        <v>694</v>
      </c>
      <c r="I101" s="272" t="s">
        <v>8178</v>
      </c>
      <c r="J101" s="272" t="s">
        <v>1376</v>
      </c>
      <c r="K101" s="272" t="s">
        <v>567</v>
      </c>
      <c r="L101" s="273" t="s">
        <v>755</v>
      </c>
      <c r="M101" s="272" t="s">
        <v>8309</v>
      </c>
      <c r="N101" s="275" t="s">
        <v>8367</v>
      </c>
      <c r="O101" s="272"/>
    </row>
    <row r="102" spans="1:15" x14ac:dyDescent="0.3">
      <c r="A102" s="272" t="s">
        <v>1377</v>
      </c>
      <c r="B102" s="272" t="s">
        <v>7542</v>
      </c>
      <c r="C102" s="273" t="s">
        <v>592</v>
      </c>
      <c r="D102" s="272" t="s">
        <v>58</v>
      </c>
      <c r="E102" s="273" t="s">
        <v>688</v>
      </c>
      <c r="F102" s="272" t="s">
        <v>3563</v>
      </c>
      <c r="G102" s="272" t="s">
        <v>7541</v>
      </c>
      <c r="H102" s="272" t="s">
        <v>694</v>
      </c>
      <c r="I102" s="272" t="s">
        <v>7543</v>
      </c>
      <c r="J102" s="272" t="s">
        <v>1376</v>
      </c>
      <c r="K102" s="272" t="s">
        <v>567</v>
      </c>
      <c r="L102" s="273" t="s">
        <v>755</v>
      </c>
      <c r="M102" s="272" t="s">
        <v>2612</v>
      </c>
      <c r="N102" s="275" t="s">
        <v>8367</v>
      </c>
      <c r="O102" s="272"/>
    </row>
    <row r="103" spans="1:15" x14ac:dyDescent="0.3">
      <c r="A103" s="272" t="s">
        <v>1377</v>
      </c>
      <c r="B103" s="272" t="s">
        <v>7532</v>
      </c>
      <c r="C103" s="273" t="s">
        <v>592</v>
      </c>
      <c r="D103" s="272" t="s">
        <v>58</v>
      </c>
      <c r="E103" s="273" t="s">
        <v>688</v>
      </c>
      <c r="F103" s="272" t="s">
        <v>3561</v>
      </c>
      <c r="G103" s="272" t="s">
        <v>7531</v>
      </c>
      <c r="H103" s="272" t="s">
        <v>694</v>
      </c>
      <c r="I103" s="272" t="s">
        <v>7533</v>
      </c>
      <c r="J103" s="272" t="s">
        <v>1376</v>
      </c>
      <c r="K103" s="272" t="s">
        <v>567</v>
      </c>
      <c r="L103" s="273" t="s">
        <v>755</v>
      </c>
      <c r="M103" s="272" t="s">
        <v>1795</v>
      </c>
      <c r="N103" s="275" t="s">
        <v>8367</v>
      </c>
      <c r="O103" s="272"/>
    </row>
    <row r="104" spans="1:15" x14ac:dyDescent="0.3">
      <c r="A104" s="272" t="s">
        <v>1377</v>
      </c>
      <c r="B104" s="272" t="s">
        <v>8227</v>
      </c>
      <c r="C104" s="273" t="s">
        <v>14</v>
      </c>
      <c r="D104" s="272" t="s">
        <v>53</v>
      </c>
      <c r="E104" s="273" t="s">
        <v>250</v>
      </c>
      <c r="F104" s="272" t="s">
        <v>3610</v>
      </c>
      <c r="G104" s="272" t="s">
        <v>8226</v>
      </c>
      <c r="H104" s="272" t="s">
        <v>694</v>
      </c>
      <c r="I104" s="272" t="s">
        <v>8228</v>
      </c>
      <c r="J104" s="272" t="s">
        <v>7325</v>
      </c>
      <c r="K104" s="272" t="s">
        <v>567</v>
      </c>
      <c r="L104" s="273" t="s">
        <v>755</v>
      </c>
      <c r="M104" s="272" t="s">
        <v>8306</v>
      </c>
      <c r="N104" s="275" t="s">
        <v>8367</v>
      </c>
      <c r="O104" s="272"/>
    </row>
    <row r="105" spans="1:15" x14ac:dyDescent="0.3">
      <c r="A105" s="272" t="s">
        <v>1377</v>
      </c>
      <c r="B105" s="272" t="s">
        <v>8230</v>
      </c>
      <c r="C105" s="273" t="s">
        <v>14</v>
      </c>
      <c r="D105" s="272" t="s">
        <v>58</v>
      </c>
      <c r="E105" s="273" t="s">
        <v>571</v>
      </c>
      <c r="F105" s="272" t="s">
        <v>3610</v>
      </c>
      <c r="G105" s="272" t="s">
        <v>8229</v>
      </c>
      <c r="H105" s="272" t="s">
        <v>694</v>
      </c>
      <c r="I105" s="272" t="s">
        <v>8231</v>
      </c>
      <c r="J105" s="272" t="s">
        <v>1376</v>
      </c>
      <c r="K105" s="272" t="s">
        <v>567</v>
      </c>
      <c r="L105" s="273" t="s">
        <v>755</v>
      </c>
      <c r="M105" s="272" t="s">
        <v>8306</v>
      </c>
      <c r="N105" s="275" t="s">
        <v>8367</v>
      </c>
      <c r="O105" s="272"/>
    </row>
    <row r="106" spans="1:15" x14ac:dyDescent="0.3">
      <c r="A106" s="272" t="s">
        <v>1377</v>
      </c>
      <c r="B106" s="272" t="s">
        <v>8233</v>
      </c>
      <c r="C106" s="273" t="s">
        <v>14</v>
      </c>
      <c r="D106" s="272" t="s">
        <v>53</v>
      </c>
      <c r="E106" s="273" t="s">
        <v>250</v>
      </c>
      <c r="F106" s="272" t="s">
        <v>3610</v>
      </c>
      <c r="G106" s="272" t="s">
        <v>8232</v>
      </c>
      <c r="H106" s="272" t="s">
        <v>694</v>
      </c>
      <c r="I106" s="272" t="s">
        <v>8234</v>
      </c>
      <c r="J106" s="272" t="s">
        <v>7325</v>
      </c>
      <c r="K106" s="272" t="s">
        <v>567</v>
      </c>
      <c r="L106" s="273" t="s">
        <v>755</v>
      </c>
      <c r="M106" s="272" t="s">
        <v>8306</v>
      </c>
      <c r="N106" s="275" t="s">
        <v>8367</v>
      </c>
      <c r="O106" s="272"/>
    </row>
    <row r="107" spans="1:15" x14ac:dyDescent="0.3">
      <c r="A107" s="272" t="s">
        <v>1377</v>
      </c>
      <c r="B107" s="272" t="s">
        <v>8236</v>
      </c>
      <c r="C107" s="273" t="s">
        <v>14</v>
      </c>
      <c r="D107" s="272" t="s">
        <v>58</v>
      </c>
      <c r="E107" s="273" t="s">
        <v>571</v>
      </c>
      <c r="F107" s="272" t="s">
        <v>3610</v>
      </c>
      <c r="G107" s="272" t="s">
        <v>8235</v>
      </c>
      <c r="H107" s="272" t="s">
        <v>694</v>
      </c>
      <c r="I107" s="272" t="s">
        <v>8237</v>
      </c>
      <c r="J107" s="272" t="s">
        <v>1376</v>
      </c>
      <c r="K107" s="272" t="s">
        <v>567</v>
      </c>
      <c r="L107" s="273" t="s">
        <v>755</v>
      </c>
      <c r="M107" s="272" t="s">
        <v>8306</v>
      </c>
      <c r="N107" s="275" t="s">
        <v>8367</v>
      </c>
      <c r="O107" s="272"/>
    </row>
    <row r="108" spans="1:15" x14ac:dyDescent="0.3">
      <c r="A108" s="272" t="s">
        <v>1377</v>
      </c>
      <c r="B108" s="272" t="s">
        <v>8239</v>
      </c>
      <c r="C108" s="273" t="s">
        <v>14</v>
      </c>
      <c r="D108" s="272" t="s">
        <v>53</v>
      </c>
      <c r="E108" s="273" t="s">
        <v>250</v>
      </c>
      <c r="F108" s="272" t="s">
        <v>3610</v>
      </c>
      <c r="G108" s="272" t="s">
        <v>8238</v>
      </c>
      <c r="H108" s="272" t="s">
        <v>694</v>
      </c>
      <c r="I108" s="272" t="s">
        <v>8240</v>
      </c>
      <c r="J108" s="272" t="s">
        <v>7325</v>
      </c>
      <c r="K108" s="272" t="s">
        <v>567</v>
      </c>
      <c r="L108" s="273" t="s">
        <v>755</v>
      </c>
      <c r="M108" s="272" t="s">
        <v>8306</v>
      </c>
      <c r="N108" s="275" t="s">
        <v>8367</v>
      </c>
      <c r="O108" s="272"/>
    </row>
    <row r="109" spans="1:15" x14ac:dyDescent="0.3">
      <c r="A109" s="272" t="s">
        <v>1377</v>
      </c>
      <c r="B109" s="272" t="s">
        <v>8242</v>
      </c>
      <c r="C109" s="273" t="s">
        <v>14</v>
      </c>
      <c r="D109" s="272" t="s">
        <v>58</v>
      </c>
      <c r="E109" s="273" t="s">
        <v>571</v>
      </c>
      <c r="F109" s="272" t="s">
        <v>3610</v>
      </c>
      <c r="G109" s="272" t="s">
        <v>8241</v>
      </c>
      <c r="H109" s="272" t="s">
        <v>694</v>
      </c>
      <c r="I109" s="272" t="s">
        <v>8243</v>
      </c>
      <c r="J109" s="272" t="s">
        <v>1376</v>
      </c>
      <c r="K109" s="272" t="s">
        <v>567</v>
      </c>
      <c r="L109" s="273" t="s">
        <v>755</v>
      </c>
      <c r="M109" s="272" t="s">
        <v>8306</v>
      </c>
      <c r="N109" s="275" t="s">
        <v>8367</v>
      </c>
      <c r="O109" s="272"/>
    </row>
    <row r="110" spans="1:15" x14ac:dyDescent="0.3">
      <c r="A110" s="272" t="s">
        <v>1377</v>
      </c>
      <c r="B110" s="272" t="s">
        <v>8245</v>
      </c>
      <c r="C110" s="273" t="s">
        <v>14</v>
      </c>
      <c r="D110" s="272" t="s">
        <v>53</v>
      </c>
      <c r="E110" s="273" t="s">
        <v>250</v>
      </c>
      <c r="F110" s="272" t="s">
        <v>3610</v>
      </c>
      <c r="G110" s="272" t="s">
        <v>8244</v>
      </c>
      <c r="H110" s="272" t="s">
        <v>694</v>
      </c>
      <c r="I110" s="272" t="s">
        <v>8246</v>
      </c>
      <c r="J110" s="272" t="s">
        <v>7325</v>
      </c>
      <c r="K110" s="272" t="s">
        <v>567</v>
      </c>
      <c r="L110" s="273" t="s">
        <v>755</v>
      </c>
      <c r="M110" s="272" t="s">
        <v>8306</v>
      </c>
      <c r="N110" s="275" t="s">
        <v>8367</v>
      </c>
      <c r="O110" s="272"/>
    </row>
    <row r="111" spans="1:15" x14ac:dyDescent="0.3">
      <c r="A111" s="272" t="s">
        <v>1377</v>
      </c>
      <c r="B111" s="272" t="s">
        <v>8248</v>
      </c>
      <c r="C111" s="273" t="s">
        <v>14</v>
      </c>
      <c r="D111" s="272" t="s">
        <v>58</v>
      </c>
      <c r="E111" s="273" t="s">
        <v>571</v>
      </c>
      <c r="F111" s="272" t="s">
        <v>3610</v>
      </c>
      <c r="G111" s="272" t="s">
        <v>8247</v>
      </c>
      <c r="H111" s="272" t="s">
        <v>694</v>
      </c>
      <c r="I111" s="272" t="s">
        <v>8249</v>
      </c>
      <c r="J111" s="272" t="s">
        <v>1376</v>
      </c>
      <c r="K111" s="272" t="s">
        <v>567</v>
      </c>
      <c r="L111" s="273" t="s">
        <v>755</v>
      </c>
      <c r="M111" s="272" t="s">
        <v>8306</v>
      </c>
      <c r="N111" s="275" t="s">
        <v>8367</v>
      </c>
      <c r="O111" s="272"/>
    </row>
    <row r="112" spans="1:15" x14ac:dyDescent="0.3">
      <c r="A112" s="272" t="s">
        <v>1377</v>
      </c>
      <c r="B112" s="272" t="s">
        <v>8251</v>
      </c>
      <c r="C112" s="273" t="s">
        <v>14</v>
      </c>
      <c r="D112" s="272" t="s">
        <v>53</v>
      </c>
      <c r="E112" s="273" t="s">
        <v>250</v>
      </c>
      <c r="F112" s="272" t="s">
        <v>3610</v>
      </c>
      <c r="G112" s="272" t="s">
        <v>8250</v>
      </c>
      <c r="H112" s="272" t="s">
        <v>694</v>
      </c>
      <c r="I112" s="272" t="s">
        <v>8252</v>
      </c>
      <c r="J112" s="272" t="s">
        <v>7325</v>
      </c>
      <c r="K112" s="272" t="s">
        <v>567</v>
      </c>
      <c r="L112" s="273" t="s">
        <v>755</v>
      </c>
      <c r="M112" s="272" t="s">
        <v>8306</v>
      </c>
      <c r="N112" s="275" t="s">
        <v>8367</v>
      </c>
      <c r="O112" s="272"/>
    </row>
    <row r="113" spans="1:15" x14ac:dyDescent="0.3">
      <c r="A113" s="272" t="s">
        <v>1377</v>
      </c>
      <c r="B113" s="272" t="s">
        <v>8254</v>
      </c>
      <c r="C113" s="273" t="s">
        <v>14</v>
      </c>
      <c r="D113" s="272" t="s">
        <v>58</v>
      </c>
      <c r="E113" s="273" t="s">
        <v>571</v>
      </c>
      <c r="F113" s="272" t="s">
        <v>3610</v>
      </c>
      <c r="G113" s="272" t="s">
        <v>8253</v>
      </c>
      <c r="H113" s="272" t="s">
        <v>694</v>
      </c>
      <c r="I113" s="272" t="s">
        <v>8255</v>
      </c>
      <c r="J113" s="272" t="s">
        <v>1376</v>
      </c>
      <c r="K113" s="272" t="s">
        <v>567</v>
      </c>
      <c r="L113" s="273" t="s">
        <v>755</v>
      </c>
      <c r="M113" s="272" t="s">
        <v>8306</v>
      </c>
      <c r="N113" s="275" t="s">
        <v>8367</v>
      </c>
      <c r="O113" s="272"/>
    </row>
    <row r="114" spans="1:15" x14ac:dyDescent="0.3">
      <c r="A114" s="272" t="s">
        <v>1377</v>
      </c>
      <c r="B114" s="272" t="s">
        <v>7872</v>
      </c>
      <c r="C114" s="273" t="s">
        <v>14</v>
      </c>
      <c r="D114" s="272" t="s">
        <v>53</v>
      </c>
      <c r="E114" s="273" t="s">
        <v>250</v>
      </c>
      <c r="F114" s="272" t="s">
        <v>3588</v>
      </c>
      <c r="G114" s="272" t="s">
        <v>7871</v>
      </c>
      <c r="H114" s="272" t="s">
        <v>694</v>
      </c>
      <c r="I114" s="272" t="s">
        <v>7873</v>
      </c>
      <c r="J114" s="272" t="s">
        <v>7325</v>
      </c>
      <c r="K114" s="272" t="s">
        <v>567</v>
      </c>
      <c r="L114" s="273" t="s">
        <v>755</v>
      </c>
      <c r="M114" s="272" t="s">
        <v>54</v>
      </c>
      <c r="N114" s="275" t="s">
        <v>8367</v>
      </c>
      <c r="O114" s="272"/>
    </row>
    <row r="115" spans="1:15" x14ac:dyDescent="0.3">
      <c r="A115" s="272" t="s">
        <v>1377</v>
      </c>
      <c r="B115" s="272" t="s">
        <v>7875</v>
      </c>
      <c r="C115" s="273" t="s">
        <v>14</v>
      </c>
      <c r="D115" s="272" t="s">
        <v>58</v>
      </c>
      <c r="E115" s="273" t="s">
        <v>571</v>
      </c>
      <c r="F115" s="272" t="s">
        <v>3588</v>
      </c>
      <c r="G115" s="272" t="s">
        <v>7874</v>
      </c>
      <c r="H115" s="272" t="s">
        <v>694</v>
      </c>
      <c r="I115" s="272" t="s">
        <v>7876</v>
      </c>
      <c r="J115" s="272" t="s">
        <v>1376</v>
      </c>
      <c r="K115" s="272" t="s">
        <v>567</v>
      </c>
      <c r="L115" s="273" t="s">
        <v>755</v>
      </c>
      <c r="M115" s="272" t="s">
        <v>54</v>
      </c>
      <c r="N115" s="275" t="s">
        <v>8367</v>
      </c>
      <c r="O115" s="272"/>
    </row>
    <row r="116" spans="1:15" x14ac:dyDescent="0.3">
      <c r="A116" s="272" t="s">
        <v>1377</v>
      </c>
      <c r="B116" s="272" t="s">
        <v>7376</v>
      </c>
      <c r="C116" s="273" t="s">
        <v>14</v>
      </c>
      <c r="D116" s="272" t="s">
        <v>58</v>
      </c>
      <c r="E116" s="273" t="s">
        <v>688</v>
      </c>
      <c r="F116" s="272" t="s">
        <v>3526</v>
      </c>
      <c r="G116" s="272" t="s">
        <v>7375</v>
      </c>
      <c r="H116" s="272" t="s">
        <v>694</v>
      </c>
      <c r="I116" s="272" t="s">
        <v>7377</v>
      </c>
      <c r="J116" s="272" t="s">
        <v>1376</v>
      </c>
      <c r="K116" s="272" t="s">
        <v>567</v>
      </c>
      <c r="L116" s="273" t="s">
        <v>755</v>
      </c>
      <c r="M116" s="272" t="s">
        <v>82</v>
      </c>
      <c r="N116" s="275" t="s">
        <v>8367</v>
      </c>
      <c r="O116" s="272"/>
    </row>
    <row r="117" spans="1:15" x14ac:dyDescent="0.3">
      <c r="A117" s="272" t="s">
        <v>1377</v>
      </c>
      <c r="B117" s="272" t="s">
        <v>7379</v>
      </c>
      <c r="C117" s="273" t="s">
        <v>14</v>
      </c>
      <c r="D117" s="272" t="s">
        <v>58</v>
      </c>
      <c r="E117" s="273" t="s">
        <v>688</v>
      </c>
      <c r="F117" s="272" t="s">
        <v>3526</v>
      </c>
      <c r="G117" s="272" t="s">
        <v>7378</v>
      </c>
      <c r="H117" s="272" t="s">
        <v>694</v>
      </c>
      <c r="I117" s="272" t="s">
        <v>7380</v>
      </c>
      <c r="J117" s="272" t="s">
        <v>1376</v>
      </c>
      <c r="K117" s="272" t="s">
        <v>567</v>
      </c>
      <c r="L117" s="273" t="s">
        <v>755</v>
      </c>
      <c r="M117" s="272" t="s">
        <v>82</v>
      </c>
      <c r="N117" s="275" t="s">
        <v>8367</v>
      </c>
      <c r="O117" s="272"/>
    </row>
    <row r="118" spans="1:15" x14ac:dyDescent="0.3">
      <c r="A118" s="272" t="s">
        <v>1377</v>
      </c>
      <c r="B118" s="272" t="s">
        <v>7557</v>
      </c>
      <c r="C118" s="273" t="s">
        <v>14</v>
      </c>
      <c r="D118" s="272" t="s">
        <v>58</v>
      </c>
      <c r="E118" s="273" t="s">
        <v>688</v>
      </c>
      <c r="F118" s="272" t="s">
        <v>3568</v>
      </c>
      <c r="G118" s="272" t="s">
        <v>7556</v>
      </c>
      <c r="H118" s="272" t="s">
        <v>694</v>
      </c>
      <c r="I118" s="272" t="s">
        <v>1378</v>
      </c>
      <c r="J118" s="272" t="s">
        <v>1376</v>
      </c>
      <c r="K118" s="272" t="s">
        <v>567</v>
      </c>
      <c r="L118" s="273" t="s">
        <v>755</v>
      </c>
      <c r="M118" s="272" t="s">
        <v>1736</v>
      </c>
      <c r="N118" s="275" t="s">
        <v>8367</v>
      </c>
      <c r="O118" s="272"/>
    </row>
    <row r="119" spans="1:15" x14ac:dyDescent="0.3">
      <c r="A119" s="272" t="s">
        <v>1377</v>
      </c>
      <c r="B119" s="272" t="s">
        <v>8096</v>
      </c>
      <c r="C119" s="273" t="s">
        <v>14</v>
      </c>
      <c r="D119" s="272" t="s">
        <v>100</v>
      </c>
      <c r="E119" s="273" t="s">
        <v>250</v>
      </c>
      <c r="F119" s="272" t="s">
        <v>3598</v>
      </c>
      <c r="G119" s="272" t="s">
        <v>8095</v>
      </c>
      <c r="H119" s="272" t="s">
        <v>694</v>
      </c>
      <c r="I119" s="272" t="s">
        <v>8097</v>
      </c>
      <c r="J119" s="272" t="s">
        <v>8043</v>
      </c>
      <c r="K119" s="272" t="s">
        <v>567</v>
      </c>
      <c r="L119" s="273" t="s">
        <v>755</v>
      </c>
      <c r="M119" s="272" t="s">
        <v>566</v>
      </c>
      <c r="N119" s="275" t="s">
        <v>8367</v>
      </c>
      <c r="O119" s="272"/>
    </row>
    <row r="120" spans="1:15" x14ac:dyDescent="0.3">
      <c r="A120" s="272" t="s">
        <v>1377</v>
      </c>
      <c r="B120" s="272" t="s">
        <v>8099</v>
      </c>
      <c r="C120" s="273" t="s">
        <v>14</v>
      </c>
      <c r="D120" s="272" t="s">
        <v>101</v>
      </c>
      <c r="E120" s="273" t="s">
        <v>571</v>
      </c>
      <c r="F120" s="272" t="s">
        <v>3598</v>
      </c>
      <c r="G120" s="272" t="s">
        <v>8098</v>
      </c>
      <c r="H120" s="272" t="s">
        <v>694</v>
      </c>
      <c r="I120" s="272" t="s">
        <v>8097</v>
      </c>
      <c r="J120" s="272" t="s">
        <v>8047</v>
      </c>
      <c r="K120" s="272" t="s">
        <v>567</v>
      </c>
      <c r="L120" s="273" t="s">
        <v>755</v>
      </c>
      <c r="M120" s="272" t="s">
        <v>566</v>
      </c>
      <c r="N120" s="275" t="s">
        <v>8367</v>
      </c>
      <c r="O120" s="272"/>
    </row>
    <row r="121" spans="1:15" x14ac:dyDescent="0.3">
      <c r="A121" s="272" t="s">
        <v>1377</v>
      </c>
      <c r="B121" s="272" t="s">
        <v>8101</v>
      </c>
      <c r="C121" s="273" t="s">
        <v>14</v>
      </c>
      <c r="D121" s="272" t="s">
        <v>53</v>
      </c>
      <c r="E121" s="273" t="s">
        <v>571</v>
      </c>
      <c r="F121" s="272" t="s">
        <v>3598</v>
      </c>
      <c r="G121" s="272" t="s">
        <v>8100</v>
      </c>
      <c r="H121" s="272" t="s">
        <v>694</v>
      </c>
      <c r="I121" s="272" t="s">
        <v>8097</v>
      </c>
      <c r="J121" s="272" t="s">
        <v>7325</v>
      </c>
      <c r="K121" s="272" t="s">
        <v>567</v>
      </c>
      <c r="L121" s="273" t="s">
        <v>755</v>
      </c>
      <c r="M121" s="272" t="s">
        <v>566</v>
      </c>
      <c r="N121" s="275" t="s">
        <v>8367</v>
      </c>
      <c r="O121" s="272"/>
    </row>
    <row r="122" spans="1:15" x14ac:dyDescent="0.3">
      <c r="A122" s="272" t="s">
        <v>1377</v>
      </c>
      <c r="B122" s="272" t="s">
        <v>8103</v>
      </c>
      <c r="C122" s="273" t="s">
        <v>14</v>
      </c>
      <c r="D122" s="272" t="s">
        <v>58</v>
      </c>
      <c r="E122" s="273" t="s">
        <v>571</v>
      </c>
      <c r="F122" s="272" t="s">
        <v>3598</v>
      </c>
      <c r="G122" s="272" t="s">
        <v>8102</v>
      </c>
      <c r="H122" s="272" t="s">
        <v>694</v>
      </c>
      <c r="I122" s="272" t="s">
        <v>8097</v>
      </c>
      <c r="J122" s="272" t="s">
        <v>1376</v>
      </c>
      <c r="K122" s="272" t="s">
        <v>567</v>
      </c>
      <c r="L122" s="273" t="s">
        <v>755</v>
      </c>
      <c r="M122" s="272" t="s">
        <v>566</v>
      </c>
      <c r="N122" s="275" t="s">
        <v>8367</v>
      </c>
      <c r="O122" s="272"/>
    </row>
    <row r="123" spans="1:15" x14ac:dyDescent="0.3">
      <c r="A123" s="272" t="s">
        <v>1377</v>
      </c>
      <c r="B123" s="272" t="s">
        <v>7523</v>
      </c>
      <c r="C123" s="273" t="s">
        <v>14</v>
      </c>
      <c r="D123" s="272" t="s">
        <v>58</v>
      </c>
      <c r="E123" s="273" t="s">
        <v>688</v>
      </c>
      <c r="F123" s="272" t="s">
        <v>3561</v>
      </c>
      <c r="G123" s="272" t="s">
        <v>7522</v>
      </c>
      <c r="H123" s="272" t="s">
        <v>694</v>
      </c>
      <c r="I123" s="272" t="s">
        <v>7524</v>
      </c>
      <c r="J123" s="272" t="s">
        <v>1376</v>
      </c>
      <c r="K123" s="272" t="s">
        <v>567</v>
      </c>
      <c r="L123" s="273" t="s">
        <v>755</v>
      </c>
      <c r="M123" s="272" t="s">
        <v>1795</v>
      </c>
      <c r="N123" s="275" t="s">
        <v>8367</v>
      </c>
      <c r="O123" s="272"/>
    </row>
    <row r="124" spans="1:15" x14ac:dyDescent="0.3">
      <c r="A124" s="272" t="s">
        <v>1377</v>
      </c>
      <c r="B124" s="272" t="s">
        <v>7526</v>
      </c>
      <c r="C124" s="273" t="s">
        <v>14</v>
      </c>
      <c r="D124" s="272" t="s">
        <v>58</v>
      </c>
      <c r="E124" s="273" t="s">
        <v>688</v>
      </c>
      <c r="F124" s="272" t="s">
        <v>3561</v>
      </c>
      <c r="G124" s="272" t="s">
        <v>7525</v>
      </c>
      <c r="H124" s="272" t="s">
        <v>694</v>
      </c>
      <c r="I124" s="272" t="s">
        <v>7527</v>
      </c>
      <c r="J124" s="272" t="s">
        <v>1376</v>
      </c>
      <c r="K124" s="272" t="s">
        <v>567</v>
      </c>
      <c r="L124" s="273" t="s">
        <v>755</v>
      </c>
      <c r="M124" s="272" t="s">
        <v>1795</v>
      </c>
      <c r="N124" s="275" t="s">
        <v>8367</v>
      </c>
      <c r="O124" s="272"/>
    </row>
    <row r="125" spans="1:15" x14ac:dyDescent="0.3">
      <c r="A125" s="272" t="s">
        <v>1377</v>
      </c>
      <c r="B125" s="272" t="s">
        <v>7529</v>
      </c>
      <c r="C125" s="273" t="s">
        <v>14</v>
      </c>
      <c r="D125" s="272" t="s">
        <v>58</v>
      </c>
      <c r="E125" s="273" t="s">
        <v>688</v>
      </c>
      <c r="F125" s="272" t="s">
        <v>3561</v>
      </c>
      <c r="G125" s="272" t="s">
        <v>7528</v>
      </c>
      <c r="H125" s="272" t="s">
        <v>694</v>
      </c>
      <c r="I125" s="272" t="s">
        <v>7530</v>
      </c>
      <c r="J125" s="272" t="s">
        <v>1376</v>
      </c>
      <c r="K125" s="272" t="s">
        <v>567</v>
      </c>
      <c r="L125" s="273" t="s">
        <v>755</v>
      </c>
      <c r="M125" s="272" t="s">
        <v>1795</v>
      </c>
      <c r="N125" s="275" t="s">
        <v>8367</v>
      </c>
      <c r="O125" s="272"/>
    </row>
    <row r="126" spans="1:15" x14ac:dyDescent="0.3">
      <c r="A126" s="272" t="s">
        <v>1377</v>
      </c>
      <c r="B126" s="272" t="s">
        <v>8105</v>
      </c>
      <c r="C126" s="273" t="s">
        <v>14</v>
      </c>
      <c r="D126" s="272" t="s">
        <v>101</v>
      </c>
      <c r="E126" s="273" t="s">
        <v>250</v>
      </c>
      <c r="F126" s="272" t="s">
        <v>3598</v>
      </c>
      <c r="G126" s="272" t="s">
        <v>8104</v>
      </c>
      <c r="H126" s="272" t="s">
        <v>694</v>
      </c>
      <c r="I126" s="272" t="s">
        <v>8106</v>
      </c>
      <c r="J126" s="272" t="s">
        <v>8047</v>
      </c>
      <c r="K126" s="272" t="s">
        <v>567</v>
      </c>
      <c r="L126" s="273" t="s">
        <v>755</v>
      </c>
      <c r="M126" s="272" t="s">
        <v>738</v>
      </c>
      <c r="N126" s="275" t="s">
        <v>8367</v>
      </c>
      <c r="O126" s="272"/>
    </row>
    <row r="127" spans="1:15" x14ac:dyDescent="0.3">
      <c r="A127" s="272" t="s">
        <v>1377</v>
      </c>
      <c r="B127" s="272" t="s">
        <v>8108</v>
      </c>
      <c r="C127" s="273" t="s">
        <v>14</v>
      </c>
      <c r="D127" s="272" t="s">
        <v>53</v>
      </c>
      <c r="E127" s="273" t="s">
        <v>571</v>
      </c>
      <c r="F127" s="272" t="s">
        <v>3598</v>
      </c>
      <c r="G127" s="272" t="s">
        <v>8107</v>
      </c>
      <c r="H127" s="272" t="s">
        <v>694</v>
      </c>
      <c r="I127" s="272" t="s">
        <v>8106</v>
      </c>
      <c r="J127" s="272" t="s">
        <v>7325</v>
      </c>
      <c r="K127" s="272" t="s">
        <v>567</v>
      </c>
      <c r="L127" s="273" t="s">
        <v>755</v>
      </c>
      <c r="M127" s="272" t="s">
        <v>738</v>
      </c>
      <c r="N127" s="275" t="s">
        <v>8367</v>
      </c>
      <c r="O127" s="272"/>
    </row>
    <row r="128" spans="1:15" x14ac:dyDescent="0.3">
      <c r="A128" s="272" t="s">
        <v>1377</v>
      </c>
      <c r="B128" s="272" t="s">
        <v>8110</v>
      </c>
      <c r="C128" s="273" t="s">
        <v>14</v>
      </c>
      <c r="D128" s="272" t="s">
        <v>58</v>
      </c>
      <c r="E128" s="273" t="s">
        <v>571</v>
      </c>
      <c r="F128" s="272" t="s">
        <v>3598</v>
      </c>
      <c r="G128" s="272" t="s">
        <v>8109</v>
      </c>
      <c r="H128" s="272" t="s">
        <v>694</v>
      </c>
      <c r="I128" s="272" t="s">
        <v>8106</v>
      </c>
      <c r="J128" s="272" t="s">
        <v>1376</v>
      </c>
      <c r="K128" s="272" t="s">
        <v>567</v>
      </c>
      <c r="L128" s="273" t="s">
        <v>755</v>
      </c>
      <c r="M128" s="272" t="s">
        <v>738</v>
      </c>
      <c r="N128" s="275" t="s">
        <v>8367</v>
      </c>
      <c r="O128" s="272"/>
    </row>
    <row r="129" spans="1:15" x14ac:dyDescent="0.3">
      <c r="A129" s="272" t="s">
        <v>1377</v>
      </c>
      <c r="B129" s="272" t="s">
        <v>7878</v>
      </c>
      <c r="C129" s="273" t="s">
        <v>14</v>
      </c>
      <c r="D129" s="272" t="s">
        <v>53</v>
      </c>
      <c r="E129" s="273" t="s">
        <v>250</v>
      </c>
      <c r="F129" s="272" t="s">
        <v>3588</v>
      </c>
      <c r="G129" s="272" t="s">
        <v>7877</v>
      </c>
      <c r="H129" s="272" t="s">
        <v>694</v>
      </c>
      <c r="I129" s="272" t="s">
        <v>7879</v>
      </c>
      <c r="J129" s="272" t="s">
        <v>7325</v>
      </c>
      <c r="K129" s="272" t="s">
        <v>567</v>
      </c>
      <c r="L129" s="273" t="s">
        <v>755</v>
      </c>
      <c r="M129" s="272" t="s">
        <v>54</v>
      </c>
      <c r="N129" s="275" t="s">
        <v>8367</v>
      </c>
      <c r="O129" s="272"/>
    </row>
    <row r="130" spans="1:15" x14ac:dyDescent="0.3">
      <c r="A130" s="272" t="s">
        <v>1377</v>
      </c>
      <c r="B130" s="272" t="s">
        <v>7881</v>
      </c>
      <c r="C130" s="273" t="s">
        <v>14</v>
      </c>
      <c r="D130" s="272" t="s">
        <v>58</v>
      </c>
      <c r="E130" s="273" t="s">
        <v>571</v>
      </c>
      <c r="F130" s="272" t="s">
        <v>3588</v>
      </c>
      <c r="G130" s="272" t="s">
        <v>7880</v>
      </c>
      <c r="H130" s="272" t="s">
        <v>694</v>
      </c>
      <c r="I130" s="272" t="s">
        <v>7879</v>
      </c>
      <c r="J130" s="272" t="s">
        <v>1376</v>
      </c>
      <c r="K130" s="272" t="s">
        <v>567</v>
      </c>
      <c r="L130" s="273" t="s">
        <v>755</v>
      </c>
      <c r="M130" s="272" t="s">
        <v>54</v>
      </c>
      <c r="N130" s="275" t="s">
        <v>8367</v>
      </c>
      <c r="O130" s="272"/>
    </row>
    <row r="131" spans="1:15" x14ac:dyDescent="0.3">
      <c r="A131" s="272" t="s">
        <v>1377</v>
      </c>
      <c r="B131" s="272" t="s">
        <v>8292</v>
      </c>
      <c r="C131" s="273" t="s">
        <v>14</v>
      </c>
      <c r="D131" s="272" t="s">
        <v>53</v>
      </c>
      <c r="E131" s="273" t="s">
        <v>250</v>
      </c>
      <c r="F131" s="272" t="s">
        <v>3615</v>
      </c>
      <c r="G131" s="272" t="s">
        <v>8291</v>
      </c>
      <c r="H131" s="272" t="s">
        <v>694</v>
      </c>
      <c r="I131" s="272" t="s">
        <v>8293</v>
      </c>
      <c r="J131" s="272" t="s">
        <v>7325</v>
      </c>
      <c r="K131" s="272" t="s">
        <v>567</v>
      </c>
      <c r="L131" s="273" t="s">
        <v>755</v>
      </c>
      <c r="M131" s="272" t="s">
        <v>8310</v>
      </c>
      <c r="N131" s="275" t="s">
        <v>8367</v>
      </c>
      <c r="O131" s="272"/>
    </row>
    <row r="132" spans="1:15" x14ac:dyDescent="0.3">
      <c r="A132" s="272" t="s">
        <v>1377</v>
      </c>
      <c r="B132" s="272" t="s">
        <v>8191</v>
      </c>
      <c r="C132" s="273" t="s">
        <v>14</v>
      </c>
      <c r="D132" s="272" t="s">
        <v>101</v>
      </c>
      <c r="E132" s="273" t="s">
        <v>250</v>
      </c>
      <c r="F132" s="272" t="s">
        <v>3607</v>
      </c>
      <c r="G132" s="272" t="s">
        <v>8190</v>
      </c>
      <c r="H132" s="272" t="s">
        <v>694</v>
      </c>
      <c r="I132" s="272" t="s">
        <v>8166</v>
      </c>
      <c r="J132" s="272" t="s">
        <v>8047</v>
      </c>
      <c r="K132" s="272" t="s">
        <v>567</v>
      </c>
      <c r="L132" s="273" t="s">
        <v>755</v>
      </c>
      <c r="M132" s="272" t="s">
        <v>8308</v>
      </c>
      <c r="N132" s="275" t="s">
        <v>8367</v>
      </c>
      <c r="O132" s="272"/>
    </row>
    <row r="133" spans="1:15" x14ac:dyDescent="0.3">
      <c r="A133" s="272" t="s">
        <v>1377</v>
      </c>
      <c r="B133" s="272" t="s">
        <v>8295</v>
      </c>
      <c r="C133" s="273" t="s">
        <v>14</v>
      </c>
      <c r="D133" s="272" t="s">
        <v>58</v>
      </c>
      <c r="E133" s="273" t="s">
        <v>571</v>
      </c>
      <c r="F133" s="272" t="s">
        <v>3615</v>
      </c>
      <c r="G133" s="272" t="s">
        <v>8294</v>
      </c>
      <c r="H133" s="272" t="s">
        <v>694</v>
      </c>
      <c r="I133" s="272" t="s">
        <v>8290</v>
      </c>
      <c r="J133" s="272" t="s">
        <v>1376</v>
      </c>
      <c r="K133" s="272" t="s">
        <v>567</v>
      </c>
      <c r="L133" s="273" t="s">
        <v>755</v>
      </c>
      <c r="M133" s="272" t="s">
        <v>1714</v>
      </c>
      <c r="N133" s="275" t="s">
        <v>8367</v>
      </c>
      <c r="O133" s="272"/>
    </row>
    <row r="134" spans="1:15" x14ac:dyDescent="0.3">
      <c r="A134" s="272" t="s">
        <v>1366</v>
      </c>
      <c r="B134" s="272" t="s">
        <v>7459</v>
      </c>
      <c r="C134" s="273" t="s">
        <v>14</v>
      </c>
      <c r="D134" s="272" t="s">
        <v>58</v>
      </c>
      <c r="E134" s="273" t="s">
        <v>688</v>
      </c>
      <c r="F134" s="272" t="s">
        <v>3536</v>
      </c>
      <c r="G134" s="272" t="s">
        <v>7458</v>
      </c>
      <c r="H134" s="272" t="s">
        <v>694</v>
      </c>
      <c r="I134" s="272" t="s">
        <v>7460</v>
      </c>
      <c r="J134" s="272" t="s">
        <v>1376</v>
      </c>
      <c r="K134" s="272" t="s">
        <v>567</v>
      </c>
      <c r="L134" s="273" t="s">
        <v>755</v>
      </c>
      <c r="M134" s="272" t="s">
        <v>2474</v>
      </c>
      <c r="N134" s="275" t="s">
        <v>8367</v>
      </c>
      <c r="O134" s="272"/>
    </row>
    <row r="135" spans="1:15" x14ac:dyDescent="0.3">
      <c r="A135" s="272" t="s">
        <v>1366</v>
      </c>
      <c r="B135" s="272" t="s">
        <v>1466</v>
      </c>
      <c r="C135" s="273" t="s">
        <v>592</v>
      </c>
      <c r="D135" s="272" t="s">
        <v>58</v>
      </c>
      <c r="E135" s="273" t="s">
        <v>688</v>
      </c>
      <c r="F135" s="272" t="s">
        <v>3568</v>
      </c>
      <c r="G135" s="272" t="s">
        <v>7569</v>
      </c>
      <c r="H135" s="272" t="s">
        <v>694</v>
      </c>
      <c r="I135" s="272" t="s">
        <v>7570</v>
      </c>
      <c r="J135" s="272" t="s">
        <v>1376</v>
      </c>
      <c r="K135" s="272" t="s">
        <v>567</v>
      </c>
      <c r="L135" s="273" t="s">
        <v>755</v>
      </c>
      <c r="M135" s="272" t="s">
        <v>1735</v>
      </c>
      <c r="N135" s="275" t="s">
        <v>8367</v>
      </c>
      <c r="O135" s="272"/>
    </row>
    <row r="136" spans="1:15" x14ac:dyDescent="0.3">
      <c r="A136" s="272" t="s">
        <v>1366</v>
      </c>
      <c r="B136" s="272" t="s">
        <v>1463</v>
      </c>
      <c r="C136" s="273" t="s">
        <v>592</v>
      </c>
      <c r="D136" s="272" t="s">
        <v>58</v>
      </c>
      <c r="E136" s="273" t="s">
        <v>688</v>
      </c>
      <c r="F136" s="272" t="s">
        <v>3568</v>
      </c>
      <c r="G136" s="272" t="s">
        <v>7573</v>
      </c>
      <c r="H136" s="272" t="s">
        <v>694</v>
      </c>
      <c r="I136" s="272" t="s">
        <v>7574</v>
      </c>
      <c r="J136" s="272" t="s">
        <v>1376</v>
      </c>
      <c r="K136" s="272" t="s">
        <v>567</v>
      </c>
      <c r="L136" s="273" t="s">
        <v>755</v>
      </c>
      <c r="M136" s="272" t="s">
        <v>1735</v>
      </c>
      <c r="N136" s="275" t="s">
        <v>8367</v>
      </c>
      <c r="O136" s="272"/>
    </row>
    <row r="137" spans="1:15" x14ac:dyDescent="0.3">
      <c r="A137" s="272" t="s">
        <v>1366</v>
      </c>
      <c r="B137" s="272" t="s">
        <v>3116</v>
      </c>
      <c r="C137" s="273" t="s">
        <v>14</v>
      </c>
      <c r="D137" s="272" t="s">
        <v>58</v>
      </c>
      <c r="E137" s="273" t="s">
        <v>688</v>
      </c>
      <c r="F137" s="275" t="s">
        <v>3113</v>
      </c>
      <c r="G137" s="272"/>
      <c r="H137" s="272" t="s">
        <v>694</v>
      </c>
      <c r="I137" s="272" t="s">
        <v>3114</v>
      </c>
      <c r="J137" s="272" t="s">
        <v>1376</v>
      </c>
      <c r="K137" s="272"/>
      <c r="L137" s="273" t="s">
        <v>755</v>
      </c>
      <c r="M137" s="272" t="s">
        <v>8353</v>
      </c>
      <c r="N137" s="275" t="s">
        <v>8367</v>
      </c>
      <c r="O137" s="272"/>
    </row>
    <row r="138" spans="1:15" x14ac:dyDescent="0.3">
      <c r="A138" s="272" t="s">
        <v>1309</v>
      </c>
      <c r="B138" s="272" t="s">
        <v>892</v>
      </c>
      <c r="C138" s="273" t="s">
        <v>14</v>
      </c>
      <c r="D138" s="272" t="s">
        <v>100</v>
      </c>
      <c r="E138" s="273" t="s">
        <v>250</v>
      </c>
      <c r="F138" s="272" t="s">
        <v>2548</v>
      </c>
      <c r="G138" s="272" t="s">
        <v>6127</v>
      </c>
      <c r="H138" s="272" t="s">
        <v>694</v>
      </c>
      <c r="I138" s="272" t="s">
        <v>6128</v>
      </c>
      <c r="J138" s="272" t="s">
        <v>1399</v>
      </c>
      <c r="K138" s="272" t="s">
        <v>567</v>
      </c>
      <c r="L138" s="273" t="s">
        <v>762</v>
      </c>
      <c r="M138" s="272" t="s">
        <v>412</v>
      </c>
      <c r="N138" s="275" t="s">
        <v>8367</v>
      </c>
      <c r="O138" s="272"/>
    </row>
    <row r="139" spans="1:15" x14ac:dyDescent="0.3">
      <c r="A139" s="272" t="s">
        <v>1309</v>
      </c>
      <c r="B139" s="272" t="s">
        <v>867</v>
      </c>
      <c r="C139" s="273" t="s">
        <v>14</v>
      </c>
      <c r="D139" s="272" t="s">
        <v>101</v>
      </c>
      <c r="E139" s="273" t="s">
        <v>571</v>
      </c>
      <c r="F139" s="272" t="s">
        <v>2548</v>
      </c>
      <c r="G139" s="272" t="s">
        <v>6132</v>
      </c>
      <c r="H139" s="272" t="s">
        <v>694</v>
      </c>
      <c r="I139" s="272" t="s">
        <v>6128</v>
      </c>
      <c r="J139" s="272" t="s">
        <v>1398</v>
      </c>
      <c r="K139" s="272" t="s">
        <v>567</v>
      </c>
      <c r="L139" s="273" t="s">
        <v>762</v>
      </c>
      <c r="M139" s="272" t="s">
        <v>412</v>
      </c>
      <c r="N139" s="275" t="s">
        <v>8367</v>
      </c>
      <c r="O139" s="272"/>
    </row>
    <row r="140" spans="1:15" x14ac:dyDescent="0.3">
      <c r="A140" s="272" t="s">
        <v>1309</v>
      </c>
      <c r="B140" s="272" t="s">
        <v>868</v>
      </c>
      <c r="C140" s="273" t="s">
        <v>14</v>
      </c>
      <c r="D140" s="272" t="s">
        <v>53</v>
      </c>
      <c r="E140" s="273" t="s">
        <v>571</v>
      </c>
      <c r="F140" s="272" t="s">
        <v>2548</v>
      </c>
      <c r="G140" s="272" t="s">
        <v>6134</v>
      </c>
      <c r="H140" s="272" t="s">
        <v>694</v>
      </c>
      <c r="I140" s="272" t="s">
        <v>6128</v>
      </c>
      <c r="J140" s="272" t="s">
        <v>1338</v>
      </c>
      <c r="K140" s="272" t="s">
        <v>567</v>
      </c>
      <c r="L140" s="273" t="s">
        <v>762</v>
      </c>
      <c r="M140" s="272" t="s">
        <v>412</v>
      </c>
      <c r="N140" s="275" t="s">
        <v>8367</v>
      </c>
      <c r="O140" s="272"/>
    </row>
    <row r="141" spans="1:15" x14ac:dyDescent="0.3">
      <c r="A141" s="272" t="s">
        <v>1309</v>
      </c>
      <c r="B141" s="272" t="s">
        <v>893</v>
      </c>
      <c r="C141" s="273" t="s">
        <v>14</v>
      </c>
      <c r="D141" s="272" t="s">
        <v>53</v>
      </c>
      <c r="E141" s="273" t="s">
        <v>250</v>
      </c>
      <c r="F141" s="272" t="s">
        <v>2543</v>
      </c>
      <c r="G141" s="272" t="s">
        <v>6111</v>
      </c>
      <c r="H141" s="272" t="s">
        <v>694</v>
      </c>
      <c r="I141" s="272" t="s">
        <v>6112</v>
      </c>
      <c r="J141" s="272" t="s">
        <v>1338</v>
      </c>
      <c r="K141" s="272" t="s">
        <v>567</v>
      </c>
      <c r="L141" s="273" t="s">
        <v>762</v>
      </c>
      <c r="M141" s="272" t="s">
        <v>1714</v>
      </c>
      <c r="N141" s="275" t="s">
        <v>8367</v>
      </c>
      <c r="O141" s="272"/>
    </row>
    <row r="142" spans="1:15" x14ac:dyDescent="0.3">
      <c r="A142" s="272" t="s">
        <v>1309</v>
      </c>
      <c r="B142" s="272" t="s">
        <v>847</v>
      </c>
      <c r="C142" s="273" t="s">
        <v>14</v>
      </c>
      <c r="D142" s="272" t="s">
        <v>53</v>
      </c>
      <c r="E142" s="273" t="s">
        <v>250</v>
      </c>
      <c r="F142" s="272" t="s">
        <v>2543</v>
      </c>
      <c r="G142" s="272" t="s">
        <v>6115</v>
      </c>
      <c r="H142" s="272" t="s">
        <v>694</v>
      </c>
      <c r="I142" s="272" t="s">
        <v>6116</v>
      </c>
      <c r="J142" s="272" t="s">
        <v>1338</v>
      </c>
      <c r="K142" s="272" t="s">
        <v>567</v>
      </c>
      <c r="L142" s="273" t="s">
        <v>762</v>
      </c>
      <c r="M142" s="272" t="s">
        <v>1714</v>
      </c>
      <c r="N142" s="275" t="s">
        <v>8367</v>
      </c>
      <c r="O142" s="272"/>
    </row>
    <row r="143" spans="1:15" x14ac:dyDescent="0.3">
      <c r="A143" s="272" t="s">
        <v>1309</v>
      </c>
      <c r="B143" s="272" t="s">
        <v>869</v>
      </c>
      <c r="C143" s="273" t="s">
        <v>14</v>
      </c>
      <c r="D143" s="272" t="s">
        <v>101</v>
      </c>
      <c r="E143" s="273" t="s">
        <v>250</v>
      </c>
      <c r="F143" s="272" t="s">
        <v>2568</v>
      </c>
      <c r="G143" s="272" t="s">
        <v>6192</v>
      </c>
      <c r="H143" s="272" t="s">
        <v>694</v>
      </c>
      <c r="I143" s="272" t="s">
        <v>6193</v>
      </c>
      <c r="J143" s="272" t="s">
        <v>1398</v>
      </c>
      <c r="K143" s="272" t="s">
        <v>567</v>
      </c>
      <c r="L143" s="273" t="s">
        <v>762</v>
      </c>
      <c r="M143" s="272" t="s">
        <v>1707</v>
      </c>
      <c r="N143" s="275" t="s">
        <v>8367</v>
      </c>
      <c r="O143" s="272"/>
    </row>
    <row r="144" spans="1:15" x14ac:dyDescent="0.3">
      <c r="A144" s="272" t="s">
        <v>1309</v>
      </c>
      <c r="B144" s="272" t="s">
        <v>870</v>
      </c>
      <c r="C144" s="273" t="s">
        <v>14</v>
      </c>
      <c r="D144" s="272" t="s">
        <v>53</v>
      </c>
      <c r="E144" s="273" t="s">
        <v>571</v>
      </c>
      <c r="F144" s="272" t="s">
        <v>2568</v>
      </c>
      <c r="G144" s="272" t="s">
        <v>6194</v>
      </c>
      <c r="H144" s="272" t="s">
        <v>694</v>
      </c>
      <c r="I144" s="272" t="s">
        <v>6193</v>
      </c>
      <c r="J144" s="272" t="s">
        <v>1338</v>
      </c>
      <c r="K144" s="272" t="s">
        <v>567</v>
      </c>
      <c r="L144" s="273" t="s">
        <v>762</v>
      </c>
      <c r="M144" s="272" t="s">
        <v>1707</v>
      </c>
      <c r="N144" s="275" t="s">
        <v>8367</v>
      </c>
      <c r="O144" s="272"/>
    </row>
    <row r="145" spans="1:15" x14ac:dyDescent="0.3">
      <c r="A145" s="272" t="s">
        <v>1309</v>
      </c>
      <c r="B145" s="272" t="s">
        <v>871</v>
      </c>
      <c r="C145" s="273" t="s">
        <v>14</v>
      </c>
      <c r="D145" s="272" t="s">
        <v>58</v>
      </c>
      <c r="E145" s="273" t="s">
        <v>688</v>
      </c>
      <c r="F145" s="272" t="s">
        <v>2603</v>
      </c>
      <c r="G145" s="272" t="s">
        <v>6300</v>
      </c>
      <c r="H145" s="272" t="s">
        <v>694</v>
      </c>
      <c r="I145" s="272" t="s">
        <v>6301</v>
      </c>
      <c r="J145" s="272" t="s">
        <v>1338</v>
      </c>
      <c r="K145" s="272" t="s">
        <v>567</v>
      </c>
      <c r="L145" s="273" t="s">
        <v>762</v>
      </c>
      <c r="M145" s="272"/>
      <c r="N145" s="275" t="s">
        <v>8367</v>
      </c>
      <c r="O145" s="272"/>
    </row>
    <row r="146" spans="1:15" x14ac:dyDescent="0.3">
      <c r="A146" s="272" t="s">
        <v>1309</v>
      </c>
      <c r="B146" s="272" t="s">
        <v>848</v>
      </c>
      <c r="C146" s="273" t="s">
        <v>14</v>
      </c>
      <c r="D146" s="272" t="s">
        <v>58</v>
      </c>
      <c r="E146" s="273" t="s">
        <v>688</v>
      </c>
      <c r="F146" s="272" t="s">
        <v>2605</v>
      </c>
      <c r="G146" s="272" t="s">
        <v>6316</v>
      </c>
      <c r="H146" s="272" t="s">
        <v>694</v>
      </c>
      <c r="I146" s="272" t="s">
        <v>6317</v>
      </c>
      <c r="J146" s="272" t="s">
        <v>1338</v>
      </c>
      <c r="K146" s="272" t="s">
        <v>567</v>
      </c>
      <c r="L146" s="273" t="s">
        <v>762</v>
      </c>
      <c r="M146" s="272" t="s">
        <v>1795</v>
      </c>
      <c r="N146" s="275" t="s">
        <v>8367</v>
      </c>
      <c r="O146" s="272"/>
    </row>
    <row r="147" spans="1:15" x14ac:dyDescent="0.3">
      <c r="A147" s="272" t="s">
        <v>1309</v>
      </c>
      <c r="B147" s="272" t="s">
        <v>886</v>
      </c>
      <c r="C147" s="273" t="s">
        <v>14</v>
      </c>
      <c r="D147" s="272" t="s">
        <v>58</v>
      </c>
      <c r="E147" s="273" t="s">
        <v>688</v>
      </c>
      <c r="F147" s="272" t="s">
        <v>2607</v>
      </c>
      <c r="G147" s="272" t="s">
        <v>6321</v>
      </c>
      <c r="H147" s="272" t="s">
        <v>694</v>
      </c>
      <c r="I147" s="272" t="s">
        <v>2608</v>
      </c>
      <c r="J147" s="272" t="s">
        <v>1338</v>
      </c>
      <c r="K147" s="272" t="s">
        <v>567</v>
      </c>
      <c r="L147" s="273" t="s">
        <v>762</v>
      </c>
      <c r="M147" s="272" t="s">
        <v>2609</v>
      </c>
      <c r="N147" s="275" t="s">
        <v>8367</v>
      </c>
      <c r="O147" s="272"/>
    </row>
    <row r="148" spans="1:15" x14ac:dyDescent="0.3">
      <c r="A148" s="272" t="s">
        <v>1309</v>
      </c>
      <c r="B148" s="272" t="s">
        <v>849</v>
      </c>
      <c r="C148" s="273" t="s">
        <v>14</v>
      </c>
      <c r="D148" s="272" t="s">
        <v>58</v>
      </c>
      <c r="E148" s="273" t="s">
        <v>688</v>
      </c>
      <c r="F148" s="272" t="s">
        <v>2610</v>
      </c>
      <c r="G148" s="272" t="s">
        <v>6325</v>
      </c>
      <c r="H148" s="272" t="s">
        <v>694</v>
      </c>
      <c r="I148" s="272" t="s">
        <v>6326</v>
      </c>
      <c r="J148" s="272" t="s">
        <v>1338</v>
      </c>
      <c r="K148" s="272" t="s">
        <v>567</v>
      </c>
      <c r="L148" s="273" t="s">
        <v>762</v>
      </c>
      <c r="M148" s="272" t="s">
        <v>2612</v>
      </c>
      <c r="N148" s="275" t="s">
        <v>8367</v>
      </c>
      <c r="O148" s="272"/>
    </row>
    <row r="149" spans="1:15" x14ac:dyDescent="0.3">
      <c r="A149" s="272" t="s">
        <v>1330</v>
      </c>
      <c r="B149" s="272" t="s">
        <v>1078</v>
      </c>
      <c r="C149" s="273" t="s">
        <v>14</v>
      </c>
      <c r="D149" s="272" t="s">
        <v>100</v>
      </c>
      <c r="E149" s="273" t="s">
        <v>250</v>
      </c>
      <c r="F149" s="272" t="s">
        <v>2565</v>
      </c>
      <c r="G149" s="272" t="s">
        <v>6188</v>
      </c>
      <c r="H149" s="272" t="s">
        <v>694</v>
      </c>
      <c r="I149" s="272" t="s">
        <v>6189</v>
      </c>
      <c r="J149" s="272" t="s">
        <v>640</v>
      </c>
      <c r="K149" s="272" t="s">
        <v>567</v>
      </c>
      <c r="L149" s="273" t="s">
        <v>762</v>
      </c>
      <c r="M149" s="272" t="s">
        <v>2567</v>
      </c>
      <c r="N149" s="275" t="s">
        <v>8367</v>
      </c>
      <c r="O149" s="272"/>
    </row>
    <row r="150" spans="1:15" x14ac:dyDescent="0.3">
      <c r="A150" s="272" t="s">
        <v>1330</v>
      </c>
      <c r="B150" s="272" t="s">
        <v>1079</v>
      </c>
      <c r="C150" s="273" t="s">
        <v>14</v>
      </c>
      <c r="D150" s="272" t="s">
        <v>101</v>
      </c>
      <c r="E150" s="273" t="s">
        <v>571</v>
      </c>
      <c r="F150" s="272" t="s">
        <v>2565</v>
      </c>
      <c r="G150" s="272" t="s">
        <v>6190</v>
      </c>
      <c r="H150" s="272" t="s">
        <v>694</v>
      </c>
      <c r="I150" s="272" t="s">
        <v>6189</v>
      </c>
      <c r="J150" s="272" t="s">
        <v>1464</v>
      </c>
      <c r="K150" s="272" t="s">
        <v>567</v>
      </c>
      <c r="L150" s="273" t="s">
        <v>762</v>
      </c>
      <c r="M150" s="272" t="s">
        <v>2567</v>
      </c>
      <c r="N150" s="275" t="s">
        <v>8367</v>
      </c>
      <c r="O150" s="272"/>
    </row>
    <row r="151" spans="1:15" x14ac:dyDescent="0.3">
      <c r="A151" s="272" t="s">
        <v>1330</v>
      </c>
      <c r="B151" s="272" t="s">
        <v>1080</v>
      </c>
      <c r="C151" s="273" t="s">
        <v>14</v>
      </c>
      <c r="D151" s="272" t="s">
        <v>53</v>
      </c>
      <c r="E151" s="273" t="s">
        <v>571</v>
      </c>
      <c r="F151" s="272" t="s">
        <v>2565</v>
      </c>
      <c r="G151" s="272" t="s">
        <v>6191</v>
      </c>
      <c r="H151" s="272" t="s">
        <v>694</v>
      </c>
      <c r="I151" s="272" t="s">
        <v>6189</v>
      </c>
      <c r="J151" s="272" t="s">
        <v>1338</v>
      </c>
      <c r="K151" s="272" t="s">
        <v>567</v>
      </c>
      <c r="L151" s="273" t="s">
        <v>762</v>
      </c>
      <c r="M151" s="272" t="s">
        <v>2567</v>
      </c>
      <c r="N151" s="275" t="s">
        <v>8367</v>
      </c>
      <c r="O151" s="272"/>
    </row>
    <row r="152" spans="1:15" x14ac:dyDescent="0.3">
      <c r="A152" s="272" t="s">
        <v>1330</v>
      </c>
      <c r="B152" s="272" t="s">
        <v>1126</v>
      </c>
      <c r="C152" s="273" t="s">
        <v>14</v>
      </c>
      <c r="D152" s="272" t="s">
        <v>58</v>
      </c>
      <c r="E152" s="273" t="s">
        <v>688</v>
      </c>
      <c r="F152" s="272" t="s">
        <v>2603</v>
      </c>
      <c r="G152" s="272" t="s">
        <v>6302</v>
      </c>
      <c r="H152" s="272" t="s">
        <v>694</v>
      </c>
      <c r="I152" s="272" t="s">
        <v>6303</v>
      </c>
      <c r="J152" s="272" t="s">
        <v>1338</v>
      </c>
      <c r="K152" s="272" t="s">
        <v>567</v>
      </c>
      <c r="L152" s="273" t="s">
        <v>762</v>
      </c>
      <c r="M152" s="272" t="s">
        <v>491</v>
      </c>
      <c r="N152" s="275" t="s">
        <v>8367</v>
      </c>
      <c r="O152" s="272"/>
    </row>
    <row r="153" spans="1:15" x14ac:dyDescent="0.3">
      <c r="A153" s="272" t="s">
        <v>1330</v>
      </c>
      <c r="B153" s="272" t="s">
        <v>1081</v>
      </c>
      <c r="C153" s="273" t="s">
        <v>14</v>
      </c>
      <c r="D153" s="272" t="s">
        <v>58</v>
      </c>
      <c r="E153" s="273" t="s">
        <v>688</v>
      </c>
      <c r="F153" s="272" t="s">
        <v>2605</v>
      </c>
      <c r="G153" s="272" t="s">
        <v>6318</v>
      </c>
      <c r="H153" s="272" t="s">
        <v>694</v>
      </c>
      <c r="I153" s="272" t="s">
        <v>6319</v>
      </c>
      <c r="J153" s="272" t="s">
        <v>1338</v>
      </c>
      <c r="K153" s="272" t="s">
        <v>567</v>
      </c>
      <c r="L153" s="273" t="s">
        <v>762</v>
      </c>
      <c r="M153" s="272" t="s">
        <v>1795</v>
      </c>
      <c r="N153" s="275" t="s">
        <v>8367</v>
      </c>
      <c r="O153" s="272"/>
    </row>
    <row r="154" spans="1:15" x14ac:dyDescent="0.3">
      <c r="A154" s="272" t="s">
        <v>1330</v>
      </c>
      <c r="B154" s="272" t="s">
        <v>1082</v>
      </c>
      <c r="C154" s="273" t="s">
        <v>14</v>
      </c>
      <c r="D154" s="272" t="s">
        <v>58</v>
      </c>
      <c r="E154" s="273" t="s">
        <v>688</v>
      </c>
      <c r="F154" s="272" t="s">
        <v>2607</v>
      </c>
      <c r="G154" s="272" t="s">
        <v>6322</v>
      </c>
      <c r="H154" s="272" t="s">
        <v>694</v>
      </c>
      <c r="I154" s="272" t="s">
        <v>6323</v>
      </c>
      <c r="J154" s="272" t="s">
        <v>1338</v>
      </c>
      <c r="K154" s="272" t="s">
        <v>567</v>
      </c>
      <c r="L154" s="273" t="s">
        <v>762</v>
      </c>
      <c r="M154" s="272" t="s">
        <v>2609</v>
      </c>
      <c r="N154" s="275" t="s">
        <v>8367</v>
      </c>
      <c r="O154" s="272"/>
    </row>
    <row r="155" spans="1:15" x14ac:dyDescent="0.3">
      <c r="A155" s="272" t="s">
        <v>1330</v>
      </c>
      <c r="B155" s="272" t="s">
        <v>1083</v>
      </c>
      <c r="C155" s="273" t="s">
        <v>14</v>
      </c>
      <c r="D155" s="272" t="s">
        <v>58</v>
      </c>
      <c r="E155" s="273" t="s">
        <v>688</v>
      </c>
      <c r="F155" s="272" t="s">
        <v>2599</v>
      </c>
      <c r="G155" s="272" t="s">
        <v>6269</v>
      </c>
      <c r="H155" s="272" t="s">
        <v>694</v>
      </c>
      <c r="I155" s="272" t="s">
        <v>6270</v>
      </c>
      <c r="J155" s="272" t="s">
        <v>1338</v>
      </c>
      <c r="K155" s="272" t="s">
        <v>567</v>
      </c>
      <c r="L155" s="273" t="s">
        <v>762</v>
      </c>
      <c r="M155" s="272" t="s">
        <v>82</v>
      </c>
      <c r="N155" s="275" t="s">
        <v>8367</v>
      </c>
      <c r="O155" s="272"/>
    </row>
    <row r="156" spans="1:15" x14ac:dyDescent="0.3">
      <c r="A156" s="272" t="s">
        <v>1307</v>
      </c>
      <c r="B156" s="272" t="s">
        <v>6130</v>
      </c>
      <c r="C156" s="273" t="s">
        <v>14</v>
      </c>
      <c r="D156" s="272" t="s">
        <v>100</v>
      </c>
      <c r="E156" s="273" t="s">
        <v>250</v>
      </c>
      <c r="F156" s="272" t="s">
        <v>2548</v>
      </c>
      <c r="G156" s="272" t="s">
        <v>6129</v>
      </c>
      <c r="H156" s="272" t="s">
        <v>694</v>
      </c>
      <c r="I156" s="272" t="s">
        <v>6128</v>
      </c>
      <c r="J156" s="272" t="s">
        <v>6131</v>
      </c>
      <c r="K156" s="272" t="s">
        <v>567</v>
      </c>
      <c r="L156" s="273" t="s">
        <v>762</v>
      </c>
      <c r="M156" s="272" t="s">
        <v>412</v>
      </c>
      <c r="N156" s="275" t="s">
        <v>8367</v>
      </c>
      <c r="O156" s="272"/>
    </row>
    <row r="157" spans="1:15" x14ac:dyDescent="0.3">
      <c r="A157" s="272" t="s">
        <v>1307</v>
      </c>
      <c r="B157" s="272" t="s">
        <v>595</v>
      </c>
      <c r="C157" s="273" t="s">
        <v>14</v>
      </c>
      <c r="D157" s="272" t="s">
        <v>101</v>
      </c>
      <c r="E157" s="273" t="s">
        <v>571</v>
      </c>
      <c r="F157" s="272" t="s">
        <v>2548</v>
      </c>
      <c r="G157" s="272" t="s">
        <v>6133</v>
      </c>
      <c r="H157" s="272" t="s">
        <v>694</v>
      </c>
      <c r="I157" s="272" t="s">
        <v>6128</v>
      </c>
      <c r="J157" s="272" t="s">
        <v>1398</v>
      </c>
      <c r="K157" s="272" t="s">
        <v>567</v>
      </c>
      <c r="L157" s="273" t="s">
        <v>762</v>
      </c>
      <c r="M157" s="272" t="s">
        <v>412</v>
      </c>
      <c r="N157" s="275" t="s">
        <v>8367</v>
      </c>
      <c r="O157" s="272"/>
    </row>
    <row r="158" spans="1:15" x14ac:dyDescent="0.3">
      <c r="A158" s="272" t="s">
        <v>1307</v>
      </c>
      <c r="B158" s="272" t="s">
        <v>674</v>
      </c>
      <c r="C158" s="273" t="s">
        <v>14</v>
      </c>
      <c r="D158" s="272" t="s">
        <v>53</v>
      </c>
      <c r="E158" s="273" t="s">
        <v>571</v>
      </c>
      <c r="F158" s="272" t="s">
        <v>2548</v>
      </c>
      <c r="G158" s="272" t="s">
        <v>6135</v>
      </c>
      <c r="H158" s="272" t="s">
        <v>694</v>
      </c>
      <c r="I158" s="272" t="s">
        <v>6128</v>
      </c>
      <c r="J158" s="272" t="s">
        <v>1338</v>
      </c>
      <c r="K158" s="272" t="s">
        <v>567</v>
      </c>
      <c r="L158" s="273" t="s">
        <v>762</v>
      </c>
      <c r="M158" s="272" t="s">
        <v>412</v>
      </c>
      <c r="N158" s="275" t="s">
        <v>8367</v>
      </c>
      <c r="O158" s="272"/>
    </row>
    <row r="159" spans="1:15" x14ac:dyDescent="0.3">
      <c r="A159" s="272" t="s">
        <v>1307</v>
      </c>
      <c r="B159" s="272" t="s">
        <v>6118</v>
      </c>
      <c r="C159" s="273" t="s">
        <v>14</v>
      </c>
      <c r="D159" s="272" t="s">
        <v>101</v>
      </c>
      <c r="E159" s="273" t="s">
        <v>250</v>
      </c>
      <c r="F159" s="272" t="s">
        <v>2545</v>
      </c>
      <c r="G159" s="272" t="s">
        <v>6117</v>
      </c>
      <c r="H159" s="272" t="s">
        <v>694</v>
      </c>
      <c r="I159" s="272" t="s">
        <v>6119</v>
      </c>
      <c r="J159" s="272" t="s">
        <v>1398</v>
      </c>
      <c r="K159" s="272" t="s">
        <v>567</v>
      </c>
      <c r="L159" s="273" t="s">
        <v>762</v>
      </c>
      <c r="M159" s="272" t="s">
        <v>2547</v>
      </c>
      <c r="N159" s="275" t="s">
        <v>8367</v>
      </c>
      <c r="O159" s="272"/>
    </row>
    <row r="160" spans="1:15" x14ac:dyDescent="0.3">
      <c r="A160" s="272" t="s">
        <v>1307</v>
      </c>
      <c r="B160" s="272" t="s">
        <v>671</v>
      </c>
      <c r="C160" s="273" t="s">
        <v>14</v>
      </c>
      <c r="D160" s="272" t="s">
        <v>53</v>
      </c>
      <c r="E160" s="273" t="s">
        <v>571</v>
      </c>
      <c r="F160" s="272" t="s">
        <v>2545</v>
      </c>
      <c r="G160" s="272" t="s">
        <v>6120</v>
      </c>
      <c r="H160" s="272" t="s">
        <v>694</v>
      </c>
      <c r="I160" s="272" t="s">
        <v>6119</v>
      </c>
      <c r="J160" s="272" t="s">
        <v>1338</v>
      </c>
      <c r="K160" s="272" t="s">
        <v>567</v>
      </c>
      <c r="L160" s="273" t="s">
        <v>762</v>
      </c>
      <c r="M160" s="272" t="s">
        <v>2547</v>
      </c>
      <c r="N160" s="275" t="s">
        <v>8367</v>
      </c>
      <c r="O160" s="272"/>
    </row>
    <row r="161" spans="1:15" x14ac:dyDescent="0.3">
      <c r="A161" s="272" t="s">
        <v>1307</v>
      </c>
      <c r="B161" s="272" t="s">
        <v>620</v>
      </c>
      <c r="C161" s="273" t="s">
        <v>14</v>
      </c>
      <c r="D161" s="272" t="s">
        <v>101</v>
      </c>
      <c r="E161" s="273" t="s">
        <v>250</v>
      </c>
      <c r="F161" s="272" t="s">
        <v>2545</v>
      </c>
      <c r="G161" s="272" t="s">
        <v>6121</v>
      </c>
      <c r="H161" s="272" t="s">
        <v>694</v>
      </c>
      <c r="I161" s="272" t="s">
        <v>6122</v>
      </c>
      <c r="J161" s="272" t="s">
        <v>1398</v>
      </c>
      <c r="K161" s="272" t="s">
        <v>567</v>
      </c>
      <c r="L161" s="273" t="s">
        <v>762</v>
      </c>
      <c r="M161" s="272" t="s">
        <v>2547</v>
      </c>
      <c r="N161" s="275" t="s">
        <v>8367</v>
      </c>
      <c r="O161" s="272"/>
    </row>
    <row r="162" spans="1:15" x14ac:dyDescent="0.3">
      <c r="A162" s="272" t="s">
        <v>1307</v>
      </c>
      <c r="B162" s="272" t="s">
        <v>622</v>
      </c>
      <c r="C162" s="273" t="s">
        <v>14</v>
      </c>
      <c r="D162" s="272" t="s">
        <v>53</v>
      </c>
      <c r="E162" s="273" t="s">
        <v>571</v>
      </c>
      <c r="F162" s="272" t="s">
        <v>2545</v>
      </c>
      <c r="G162" s="272" t="s">
        <v>6123</v>
      </c>
      <c r="H162" s="272" t="s">
        <v>694</v>
      </c>
      <c r="I162" s="272" t="s">
        <v>6122</v>
      </c>
      <c r="J162" s="272" t="s">
        <v>1338</v>
      </c>
      <c r="K162" s="272" t="s">
        <v>567</v>
      </c>
      <c r="L162" s="273" t="s">
        <v>762</v>
      </c>
      <c r="M162" s="272" t="s">
        <v>2547</v>
      </c>
      <c r="N162" s="275" t="s">
        <v>8367</v>
      </c>
      <c r="O162" s="272"/>
    </row>
    <row r="163" spans="1:15" x14ac:dyDescent="0.3">
      <c r="A163" s="272" t="s">
        <v>1307</v>
      </c>
      <c r="B163" s="272" t="s">
        <v>6137</v>
      </c>
      <c r="C163" s="273" t="s">
        <v>14</v>
      </c>
      <c r="D163" s="272" t="s">
        <v>53</v>
      </c>
      <c r="E163" s="273" t="s">
        <v>250</v>
      </c>
      <c r="F163" s="272" t="s">
        <v>2550</v>
      </c>
      <c r="G163" s="272" t="s">
        <v>6136</v>
      </c>
      <c r="H163" s="272" t="s">
        <v>694</v>
      </c>
      <c r="I163" s="272" t="s">
        <v>2551</v>
      </c>
      <c r="J163" s="272" t="s">
        <v>1338</v>
      </c>
      <c r="K163" s="272" t="s">
        <v>567</v>
      </c>
      <c r="L163" s="273" t="s">
        <v>762</v>
      </c>
      <c r="M163" s="272" t="s">
        <v>750</v>
      </c>
      <c r="N163" s="275" t="s">
        <v>8367</v>
      </c>
      <c r="O163" s="272"/>
    </row>
    <row r="164" spans="1:15" x14ac:dyDescent="0.3">
      <c r="A164" s="272" t="s">
        <v>1307</v>
      </c>
      <c r="B164" s="272" t="s">
        <v>599</v>
      </c>
      <c r="C164" s="273" t="s">
        <v>14</v>
      </c>
      <c r="D164" s="272" t="s">
        <v>53</v>
      </c>
      <c r="E164" s="273" t="s">
        <v>250</v>
      </c>
      <c r="F164" s="272" t="s">
        <v>2564</v>
      </c>
      <c r="G164" s="272" t="s">
        <v>6184</v>
      </c>
      <c r="H164" s="272" t="s">
        <v>694</v>
      </c>
      <c r="I164" s="272" t="s">
        <v>6185</v>
      </c>
      <c r="J164" s="272" t="s">
        <v>1338</v>
      </c>
      <c r="K164" s="272" t="s">
        <v>567</v>
      </c>
      <c r="L164" s="273" t="s">
        <v>762</v>
      </c>
      <c r="M164" s="272" t="s">
        <v>419</v>
      </c>
      <c r="N164" s="275" t="s">
        <v>8367</v>
      </c>
      <c r="O164" s="272"/>
    </row>
    <row r="165" spans="1:15" x14ac:dyDescent="0.3">
      <c r="A165" s="272" t="s">
        <v>1307</v>
      </c>
      <c r="B165" s="272" t="s">
        <v>684</v>
      </c>
      <c r="C165" s="273" t="s">
        <v>14</v>
      </c>
      <c r="D165" s="272" t="s">
        <v>53</v>
      </c>
      <c r="E165" s="273" t="s">
        <v>250</v>
      </c>
      <c r="F165" s="272" t="s">
        <v>2570</v>
      </c>
      <c r="G165" s="272" t="s">
        <v>6195</v>
      </c>
      <c r="H165" s="272" t="s">
        <v>694</v>
      </c>
      <c r="I165" s="272" t="s">
        <v>6196</v>
      </c>
      <c r="J165" s="272" t="s">
        <v>1338</v>
      </c>
      <c r="K165" s="272" t="s">
        <v>567</v>
      </c>
      <c r="L165" s="273" t="s">
        <v>762</v>
      </c>
      <c r="M165" s="272" t="s">
        <v>411</v>
      </c>
      <c r="N165" s="275" t="s">
        <v>8367</v>
      </c>
      <c r="O165" s="272"/>
    </row>
    <row r="166" spans="1:15" x14ac:dyDescent="0.3">
      <c r="A166" s="272" t="s">
        <v>1307</v>
      </c>
      <c r="B166" s="272" t="s">
        <v>597</v>
      </c>
      <c r="C166" s="273" t="s">
        <v>14</v>
      </c>
      <c r="D166" s="272" t="s">
        <v>53</v>
      </c>
      <c r="E166" s="273" t="s">
        <v>250</v>
      </c>
      <c r="F166" s="272" t="s">
        <v>2552</v>
      </c>
      <c r="G166" s="272" t="s">
        <v>6139</v>
      </c>
      <c r="H166" s="272" t="s">
        <v>694</v>
      </c>
      <c r="I166" s="272" t="s">
        <v>6140</v>
      </c>
      <c r="J166" s="272" t="s">
        <v>1338</v>
      </c>
      <c r="K166" s="272" t="s">
        <v>567</v>
      </c>
      <c r="L166" s="273" t="s">
        <v>762</v>
      </c>
      <c r="M166" s="272" t="s">
        <v>54</v>
      </c>
      <c r="N166" s="275" t="s">
        <v>8367</v>
      </c>
      <c r="O166" s="272"/>
    </row>
    <row r="167" spans="1:15" x14ac:dyDescent="0.3">
      <c r="A167" s="272" t="s">
        <v>1307</v>
      </c>
      <c r="B167" s="272" t="s">
        <v>611</v>
      </c>
      <c r="C167" s="273" t="s">
        <v>14</v>
      </c>
      <c r="D167" s="272" t="s">
        <v>53</v>
      </c>
      <c r="E167" s="273" t="s">
        <v>250</v>
      </c>
      <c r="F167" s="272" t="s">
        <v>2543</v>
      </c>
      <c r="G167" s="272" t="s">
        <v>6113</v>
      </c>
      <c r="H167" s="272" t="s">
        <v>694</v>
      </c>
      <c r="I167" s="272" t="s">
        <v>6114</v>
      </c>
      <c r="J167" s="272" t="s">
        <v>1338</v>
      </c>
      <c r="K167" s="272" t="s">
        <v>567</v>
      </c>
      <c r="L167" s="273" t="s">
        <v>762</v>
      </c>
      <c r="M167" s="272" t="s">
        <v>1714</v>
      </c>
      <c r="N167" s="275" t="s">
        <v>8367</v>
      </c>
      <c r="O167" s="272"/>
    </row>
    <row r="168" spans="1:15" x14ac:dyDescent="0.3">
      <c r="A168" s="272" t="s">
        <v>1307</v>
      </c>
      <c r="B168" s="272" t="s">
        <v>621</v>
      </c>
      <c r="C168" s="273" t="s">
        <v>14</v>
      </c>
      <c r="D168" s="272" t="s">
        <v>101</v>
      </c>
      <c r="E168" s="273" t="s">
        <v>250</v>
      </c>
      <c r="F168" s="272" t="s">
        <v>2545</v>
      </c>
      <c r="G168" s="272" t="s">
        <v>6124</v>
      </c>
      <c r="H168" s="272" t="s">
        <v>694</v>
      </c>
      <c r="I168" s="272" t="s">
        <v>6125</v>
      </c>
      <c r="J168" s="272" t="s">
        <v>1398</v>
      </c>
      <c r="K168" s="272" t="s">
        <v>567</v>
      </c>
      <c r="L168" s="273" t="s">
        <v>762</v>
      </c>
      <c r="M168" s="272" t="s">
        <v>2547</v>
      </c>
      <c r="N168" s="275" t="s">
        <v>8367</v>
      </c>
      <c r="O168" s="272"/>
    </row>
    <row r="169" spans="1:15" x14ac:dyDescent="0.3">
      <c r="A169" s="272" t="s">
        <v>1307</v>
      </c>
      <c r="B169" s="272" t="s">
        <v>788</v>
      </c>
      <c r="C169" s="273" t="s">
        <v>14</v>
      </c>
      <c r="D169" s="272" t="s">
        <v>53</v>
      </c>
      <c r="E169" s="273" t="s">
        <v>571</v>
      </c>
      <c r="F169" s="272" t="s">
        <v>2545</v>
      </c>
      <c r="G169" s="272" t="s">
        <v>6126</v>
      </c>
      <c r="H169" s="272" t="s">
        <v>694</v>
      </c>
      <c r="I169" s="272" t="s">
        <v>6125</v>
      </c>
      <c r="J169" s="272" t="s">
        <v>1338</v>
      </c>
      <c r="K169" s="272" t="s">
        <v>567</v>
      </c>
      <c r="L169" s="273" t="s">
        <v>762</v>
      </c>
      <c r="M169" s="272" t="s">
        <v>2547</v>
      </c>
      <c r="N169" s="275" t="s">
        <v>8367</v>
      </c>
      <c r="O169" s="272"/>
    </row>
    <row r="170" spans="1:15" x14ac:dyDescent="0.3">
      <c r="A170" s="272" t="s">
        <v>1307</v>
      </c>
      <c r="B170" s="272" t="s">
        <v>650</v>
      </c>
      <c r="C170" s="273" t="s">
        <v>14</v>
      </c>
      <c r="D170" s="272" t="s">
        <v>53</v>
      </c>
      <c r="E170" s="273" t="s">
        <v>250</v>
      </c>
      <c r="F170" s="272" t="s">
        <v>2564</v>
      </c>
      <c r="G170" s="272" t="s">
        <v>6186</v>
      </c>
      <c r="H170" s="272" t="s">
        <v>694</v>
      </c>
      <c r="I170" s="272" t="s">
        <v>6187</v>
      </c>
      <c r="J170" s="272" t="s">
        <v>1338</v>
      </c>
      <c r="K170" s="272" t="s">
        <v>567</v>
      </c>
      <c r="L170" s="273" t="s">
        <v>762</v>
      </c>
      <c r="M170" s="272" t="s">
        <v>419</v>
      </c>
      <c r="N170" s="275" t="s">
        <v>8367</v>
      </c>
      <c r="O170" s="272"/>
    </row>
    <row r="171" spans="1:15" x14ac:dyDescent="0.3">
      <c r="A171" s="272" t="s">
        <v>1307</v>
      </c>
      <c r="B171" s="272" t="s">
        <v>591</v>
      </c>
      <c r="C171" s="273" t="s">
        <v>14</v>
      </c>
      <c r="D171" s="272" t="s">
        <v>58</v>
      </c>
      <c r="E171" s="273" t="s">
        <v>688</v>
      </c>
      <c r="F171" s="272" t="s">
        <v>2603</v>
      </c>
      <c r="G171" s="272" t="s">
        <v>6304</v>
      </c>
      <c r="H171" s="272" t="s">
        <v>694</v>
      </c>
      <c r="I171" s="272" t="s">
        <v>6305</v>
      </c>
      <c r="J171" s="272" t="s">
        <v>1338</v>
      </c>
      <c r="K171" s="272" t="s">
        <v>567</v>
      </c>
      <c r="L171" s="273" t="s">
        <v>762</v>
      </c>
      <c r="M171" s="272" t="s">
        <v>491</v>
      </c>
      <c r="N171" s="275" t="s">
        <v>8367</v>
      </c>
      <c r="O171" s="272"/>
    </row>
    <row r="172" spans="1:15" x14ac:dyDescent="0.3">
      <c r="A172" s="272" t="s">
        <v>1307</v>
      </c>
      <c r="B172" s="272" t="s">
        <v>610</v>
      </c>
      <c r="C172" s="273" t="s">
        <v>14</v>
      </c>
      <c r="D172" s="272" t="s">
        <v>58</v>
      </c>
      <c r="E172" s="273" t="s">
        <v>688</v>
      </c>
      <c r="F172" s="272" t="s">
        <v>2603</v>
      </c>
      <c r="G172" s="272" t="s">
        <v>6306</v>
      </c>
      <c r="H172" s="272" t="s">
        <v>694</v>
      </c>
      <c r="I172" s="272" t="s">
        <v>6307</v>
      </c>
      <c r="J172" s="272" t="s">
        <v>1338</v>
      </c>
      <c r="K172" s="272" t="s">
        <v>567</v>
      </c>
      <c r="L172" s="273" t="s">
        <v>762</v>
      </c>
      <c r="M172" s="272" t="s">
        <v>491</v>
      </c>
      <c r="N172" s="275" t="s">
        <v>8367</v>
      </c>
      <c r="O172" s="272"/>
    </row>
    <row r="173" spans="1:15" x14ac:dyDescent="0.3">
      <c r="A173" s="272" t="s">
        <v>1307</v>
      </c>
      <c r="B173" s="272" t="s">
        <v>623</v>
      </c>
      <c r="C173" s="273" t="s">
        <v>14</v>
      </c>
      <c r="D173" s="272" t="s">
        <v>58</v>
      </c>
      <c r="E173" s="273" t="s">
        <v>688</v>
      </c>
      <c r="F173" s="272" t="s">
        <v>2603</v>
      </c>
      <c r="G173" s="272" t="s">
        <v>6308</v>
      </c>
      <c r="H173" s="272" t="s">
        <v>694</v>
      </c>
      <c r="I173" s="272" t="s">
        <v>6309</v>
      </c>
      <c r="J173" s="272" t="s">
        <v>1338</v>
      </c>
      <c r="K173" s="272" t="s">
        <v>567</v>
      </c>
      <c r="L173" s="273" t="s">
        <v>762</v>
      </c>
      <c r="M173" s="272" t="s">
        <v>491</v>
      </c>
      <c r="N173" s="275" t="s">
        <v>8367</v>
      </c>
      <c r="O173" s="272"/>
    </row>
    <row r="174" spans="1:15" x14ac:dyDescent="0.3">
      <c r="A174" s="272" t="s">
        <v>1307</v>
      </c>
      <c r="B174" s="272" t="s">
        <v>673</v>
      </c>
      <c r="C174" s="273" t="s">
        <v>14</v>
      </c>
      <c r="D174" s="272" t="s">
        <v>58</v>
      </c>
      <c r="E174" s="273" t="s">
        <v>688</v>
      </c>
      <c r="F174" s="272" t="s">
        <v>2603</v>
      </c>
      <c r="G174" s="272" t="s">
        <v>6310</v>
      </c>
      <c r="H174" s="272" t="s">
        <v>694</v>
      </c>
      <c r="I174" s="272" t="s">
        <v>6311</v>
      </c>
      <c r="J174" s="272" t="s">
        <v>1338</v>
      </c>
      <c r="K174" s="272" t="s">
        <v>567</v>
      </c>
      <c r="L174" s="273" t="s">
        <v>762</v>
      </c>
      <c r="M174" s="272" t="s">
        <v>491</v>
      </c>
      <c r="N174" s="275" t="s">
        <v>8367</v>
      </c>
      <c r="O174" s="272"/>
    </row>
    <row r="175" spans="1:15" x14ac:dyDescent="0.3">
      <c r="A175" s="272" t="s">
        <v>1307</v>
      </c>
      <c r="B175" s="272" t="s">
        <v>1254</v>
      </c>
      <c r="C175" s="273" t="s">
        <v>14</v>
      </c>
      <c r="D175" s="272" t="s">
        <v>58</v>
      </c>
      <c r="E175" s="273" t="s">
        <v>688</v>
      </c>
      <c r="F175" s="272" t="s">
        <v>2605</v>
      </c>
      <c r="G175" s="272" t="s">
        <v>6320</v>
      </c>
      <c r="H175" s="272" t="s">
        <v>694</v>
      </c>
      <c r="I175" s="272" t="s">
        <v>6317</v>
      </c>
      <c r="J175" s="272" t="s">
        <v>1338</v>
      </c>
      <c r="K175" s="272" t="s">
        <v>567</v>
      </c>
      <c r="L175" s="273" t="s">
        <v>762</v>
      </c>
      <c r="M175" s="272" t="s">
        <v>1795</v>
      </c>
      <c r="N175" s="275" t="s">
        <v>8367</v>
      </c>
      <c r="O175" s="272"/>
    </row>
    <row r="176" spans="1:15" x14ac:dyDescent="0.3">
      <c r="A176" s="272" t="s">
        <v>1307</v>
      </c>
      <c r="B176" s="272" t="s">
        <v>594</v>
      </c>
      <c r="C176" s="273" t="s">
        <v>14</v>
      </c>
      <c r="D176" s="272" t="s">
        <v>58</v>
      </c>
      <c r="E176" s="273" t="s">
        <v>688</v>
      </c>
      <c r="F176" s="272" t="s">
        <v>2607</v>
      </c>
      <c r="G176" s="272" t="s">
        <v>6324</v>
      </c>
      <c r="H176" s="272" t="s">
        <v>694</v>
      </c>
      <c r="I176" s="272" t="s">
        <v>2608</v>
      </c>
      <c r="J176" s="272" t="s">
        <v>1338</v>
      </c>
      <c r="K176" s="272" t="s">
        <v>567</v>
      </c>
      <c r="L176" s="273" t="s">
        <v>762</v>
      </c>
      <c r="M176" s="272" t="s">
        <v>2609</v>
      </c>
      <c r="N176" s="275" t="s">
        <v>8367</v>
      </c>
      <c r="O176" s="272"/>
    </row>
    <row r="177" spans="1:15" x14ac:dyDescent="0.3">
      <c r="A177" s="272" t="s">
        <v>1307</v>
      </c>
      <c r="B177" s="272" t="s">
        <v>795</v>
      </c>
      <c r="C177" s="273" t="s">
        <v>14</v>
      </c>
      <c r="D177" s="272" t="s">
        <v>58</v>
      </c>
      <c r="E177" s="273" t="s">
        <v>688</v>
      </c>
      <c r="F177" s="272" t="s">
        <v>2613</v>
      </c>
      <c r="G177" s="272" t="s">
        <v>6329</v>
      </c>
      <c r="H177" s="272" t="s">
        <v>694</v>
      </c>
      <c r="I177" s="272" t="s">
        <v>6330</v>
      </c>
      <c r="J177" s="272" t="s">
        <v>1338</v>
      </c>
      <c r="K177" s="272" t="s">
        <v>567</v>
      </c>
      <c r="L177" s="273" t="s">
        <v>762</v>
      </c>
      <c r="M177" s="272" t="s">
        <v>83</v>
      </c>
      <c r="N177" s="275" t="s">
        <v>8367</v>
      </c>
      <c r="O177" s="272"/>
    </row>
    <row r="178" spans="1:15" x14ac:dyDescent="0.3">
      <c r="A178" s="272" t="s">
        <v>1307</v>
      </c>
      <c r="B178" s="272" t="s">
        <v>3968</v>
      </c>
      <c r="C178" s="273" t="s">
        <v>14</v>
      </c>
      <c r="D178" s="272" t="s">
        <v>58</v>
      </c>
      <c r="E178" s="273" t="s">
        <v>688</v>
      </c>
      <c r="F178" s="272" t="s">
        <v>2610</v>
      </c>
      <c r="G178" s="272" t="s">
        <v>6327</v>
      </c>
      <c r="H178" s="272" t="s">
        <v>694</v>
      </c>
      <c r="I178" s="272" t="s">
        <v>6328</v>
      </c>
      <c r="J178" s="272" t="s">
        <v>1338</v>
      </c>
      <c r="K178" s="272" t="s">
        <v>567</v>
      </c>
      <c r="L178" s="273" t="s">
        <v>762</v>
      </c>
      <c r="M178" s="272" t="s">
        <v>2612</v>
      </c>
      <c r="N178" s="275" t="s">
        <v>8367</v>
      </c>
      <c r="O178" s="272"/>
    </row>
    <row r="179" spans="1:15" x14ac:dyDescent="0.3">
      <c r="A179" s="272" t="s">
        <v>1307</v>
      </c>
      <c r="B179" s="272" t="s">
        <v>5607</v>
      </c>
      <c r="C179" s="273" t="s">
        <v>14</v>
      </c>
      <c r="D179" s="272" t="s">
        <v>58</v>
      </c>
      <c r="E179" s="273" t="s">
        <v>688</v>
      </c>
      <c r="F179" s="272" t="s">
        <v>2603</v>
      </c>
      <c r="G179" s="272" t="s">
        <v>6314</v>
      </c>
      <c r="H179" s="272" t="s">
        <v>694</v>
      </c>
      <c r="I179" s="272" t="s">
        <v>6315</v>
      </c>
      <c r="J179" s="272" t="s">
        <v>1338</v>
      </c>
      <c r="K179" s="272" t="s">
        <v>567</v>
      </c>
      <c r="L179" s="273" t="s">
        <v>762</v>
      </c>
      <c r="M179" s="272" t="s">
        <v>491</v>
      </c>
      <c r="N179" s="275" t="s">
        <v>8367</v>
      </c>
      <c r="O179" s="272"/>
    </row>
    <row r="180" spans="1:15" x14ac:dyDescent="0.3">
      <c r="A180" s="272" t="s">
        <v>1307</v>
      </c>
      <c r="B180" s="272" t="s">
        <v>5591</v>
      </c>
      <c r="C180" s="273" t="s">
        <v>14</v>
      </c>
      <c r="D180" s="272" t="s">
        <v>58</v>
      </c>
      <c r="E180" s="273" t="s">
        <v>688</v>
      </c>
      <c r="F180" s="272" t="s">
        <v>2599</v>
      </c>
      <c r="G180" s="272" t="s">
        <v>6278</v>
      </c>
      <c r="H180" s="272" t="s">
        <v>694</v>
      </c>
      <c r="I180" s="272" t="s">
        <v>6279</v>
      </c>
      <c r="J180" s="272" t="s">
        <v>1338</v>
      </c>
      <c r="K180" s="272" t="s">
        <v>567</v>
      </c>
      <c r="L180" s="273" t="s">
        <v>762</v>
      </c>
      <c r="M180" s="272" t="s">
        <v>82</v>
      </c>
      <c r="N180" s="275" t="s">
        <v>8367</v>
      </c>
      <c r="O180" s="272"/>
    </row>
    <row r="181" spans="1:15" x14ac:dyDescent="0.3">
      <c r="A181" s="272" t="s">
        <v>1307</v>
      </c>
      <c r="B181" s="272" t="s">
        <v>3982</v>
      </c>
      <c r="C181" s="273" t="s">
        <v>14</v>
      </c>
      <c r="D181" s="272" t="s">
        <v>58</v>
      </c>
      <c r="E181" s="273" t="s">
        <v>688</v>
      </c>
      <c r="F181" s="272" t="s">
        <v>2599</v>
      </c>
      <c r="G181" s="272" t="s">
        <v>6280</v>
      </c>
      <c r="H181" s="272" t="s">
        <v>694</v>
      </c>
      <c r="I181" s="272" t="s">
        <v>6281</v>
      </c>
      <c r="J181" s="272" t="s">
        <v>1338</v>
      </c>
      <c r="K181" s="272" t="s">
        <v>567</v>
      </c>
      <c r="L181" s="273" t="s">
        <v>762</v>
      </c>
      <c r="M181" s="272" t="s">
        <v>82</v>
      </c>
      <c r="N181" s="275" t="s">
        <v>8367</v>
      </c>
      <c r="O181" s="272"/>
    </row>
    <row r="182" spans="1:15" x14ac:dyDescent="0.3">
      <c r="A182" s="272" t="s">
        <v>1307</v>
      </c>
      <c r="B182" s="272" t="s">
        <v>4274</v>
      </c>
      <c r="C182" s="273" t="s">
        <v>14</v>
      </c>
      <c r="D182" s="272" t="s">
        <v>58</v>
      </c>
      <c r="E182" s="273" t="s">
        <v>688</v>
      </c>
      <c r="F182" s="272" t="s">
        <v>2599</v>
      </c>
      <c r="G182" s="272" t="s">
        <v>6282</v>
      </c>
      <c r="H182" s="272" t="s">
        <v>694</v>
      </c>
      <c r="I182" s="272" t="s">
        <v>6283</v>
      </c>
      <c r="J182" s="272" t="s">
        <v>1338</v>
      </c>
      <c r="K182" s="272" t="s">
        <v>567</v>
      </c>
      <c r="L182" s="273" t="s">
        <v>762</v>
      </c>
      <c r="M182" s="272" t="s">
        <v>82</v>
      </c>
      <c r="N182" s="275" t="s">
        <v>8367</v>
      </c>
      <c r="O182" s="272"/>
    </row>
    <row r="183" spans="1:15" x14ac:dyDescent="0.3">
      <c r="A183" s="272" t="s">
        <v>1307</v>
      </c>
      <c r="B183" s="272" t="s">
        <v>5624</v>
      </c>
      <c r="C183" s="273" t="s">
        <v>14</v>
      </c>
      <c r="D183" s="272" t="s">
        <v>58</v>
      </c>
      <c r="E183" s="273" t="s">
        <v>688</v>
      </c>
      <c r="F183" s="272" t="s">
        <v>2599</v>
      </c>
      <c r="G183" s="272" t="s">
        <v>6284</v>
      </c>
      <c r="H183" s="272" t="s">
        <v>694</v>
      </c>
      <c r="I183" s="272" t="s">
        <v>6285</v>
      </c>
      <c r="J183" s="272" t="s">
        <v>1338</v>
      </c>
      <c r="K183" s="272" t="s">
        <v>567</v>
      </c>
      <c r="L183" s="273" t="s">
        <v>762</v>
      </c>
      <c r="M183" s="272" t="s">
        <v>82</v>
      </c>
      <c r="N183" s="275" t="s">
        <v>8367</v>
      </c>
      <c r="O183" s="272"/>
    </row>
    <row r="184" spans="1:15" x14ac:dyDescent="0.3">
      <c r="A184" s="272" t="s">
        <v>1312</v>
      </c>
      <c r="B184" s="272" t="s">
        <v>1323</v>
      </c>
      <c r="C184" s="273" t="s">
        <v>14</v>
      </c>
      <c r="D184" s="272" t="s">
        <v>53</v>
      </c>
      <c r="E184" s="273" t="s">
        <v>250</v>
      </c>
      <c r="F184" s="272" t="s">
        <v>2552</v>
      </c>
      <c r="G184" s="272" t="s">
        <v>6138</v>
      </c>
      <c r="H184" s="272" t="s">
        <v>694</v>
      </c>
      <c r="I184" s="272" t="s">
        <v>1315</v>
      </c>
      <c r="J184" s="272" t="s">
        <v>575</v>
      </c>
      <c r="K184" s="272" t="s">
        <v>567</v>
      </c>
      <c r="L184" s="273" t="s">
        <v>762</v>
      </c>
      <c r="M184" s="272" t="s">
        <v>54</v>
      </c>
      <c r="N184" s="275" t="s">
        <v>8367</v>
      </c>
      <c r="O184" s="272"/>
    </row>
    <row r="185" spans="1:15" x14ac:dyDescent="0.3">
      <c r="A185" s="272" t="s">
        <v>1312</v>
      </c>
      <c r="B185" s="272" t="s">
        <v>1025</v>
      </c>
      <c r="C185" s="273" t="s">
        <v>14</v>
      </c>
      <c r="D185" s="272" t="s">
        <v>58</v>
      </c>
      <c r="E185" s="273" t="s">
        <v>688</v>
      </c>
      <c r="F185" s="272" t="s">
        <v>2603</v>
      </c>
      <c r="G185" s="272" t="s">
        <v>6312</v>
      </c>
      <c r="H185" s="272" t="s">
        <v>694</v>
      </c>
      <c r="I185" s="272" t="s">
        <v>6313</v>
      </c>
      <c r="J185" s="272" t="s">
        <v>575</v>
      </c>
      <c r="K185" s="272" t="s">
        <v>567</v>
      </c>
      <c r="L185" s="273" t="s">
        <v>762</v>
      </c>
      <c r="M185" s="272" t="s">
        <v>491</v>
      </c>
      <c r="N185" s="275" t="s">
        <v>8367</v>
      </c>
      <c r="O185" s="272"/>
    </row>
    <row r="186" spans="1:15" x14ac:dyDescent="0.3">
      <c r="A186" s="272" t="s">
        <v>1433</v>
      </c>
      <c r="B186" s="272" t="s">
        <v>6758</v>
      </c>
      <c r="C186" s="273" t="s">
        <v>15</v>
      </c>
      <c r="D186" s="272" t="s">
        <v>53</v>
      </c>
      <c r="E186" s="273" t="s">
        <v>250</v>
      </c>
      <c r="F186" s="272" t="s">
        <v>3350</v>
      </c>
      <c r="G186" s="272" t="s">
        <v>6757</v>
      </c>
      <c r="H186" s="272" t="s">
        <v>694</v>
      </c>
      <c r="I186" s="272" t="s">
        <v>6759</v>
      </c>
      <c r="J186" s="272" t="s">
        <v>1338</v>
      </c>
      <c r="K186" s="272" t="s">
        <v>567</v>
      </c>
      <c r="L186" s="273" t="s">
        <v>754</v>
      </c>
      <c r="M186" s="272" t="s">
        <v>8311</v>
      </c>
      <c r="N186" s="275" t="s">
        <v>8367</v>
      </c>
      <c r="O186" s="272"/>
    </row>
    <row r="187" spans="1:15" x14ac:dyDescent="0.3">
      <c r="A187" s="272" t="s">
        <v>1433</v>
      </c>
      <c r="B187" s="272" t="s">
        <v>1439</v>
      </c>
      <c r="C187" s="273" t="s">
        <v>14</v>
      </c>
      <c r="D187" s="272" t="s">
        <v>58</v>
      </c>
      <c r="E187" s="273" t="s">
        <v>688</v>
      </c>
      <c r="F187" s="272" t="s">
        <v>3361</v>
      </c>
      <c r="G187" s="272" t="s">
        <v>6792</v>
      </c>
      <c r="H187" s="272" t="s">
        <v>694</v>
      </c>
      <c r="I187" s="272" t="s">
        <v>6376</v>
      </c>
      <c r="J187" s="272" t="s">
        <v>1338</v>
      </c>
      <c r="K187" s="272" t="s">
        <v>567</v>
      </c>
      <c r="L187" s="273" t="s">
        <v>754</v>
      </c>
      <c r="M187" s="272" t="s">
        <v>83</v>
      </c>
      <c r="N187" s="275" t="s">
        <v>8367</v>
      </c>
      <c r="O187" s="272"/>
    </row>
    <row r="188" spans="1:15" x14ac:dyDescent="0.3">
      <c r="A188" s="272" t="s">
        <v>1433</v>
      </c>
      <c r="B188" s="272" t="s">
        <v>1459</v>
      </c>
      <c r="C188" s="273" t="s">
        <v>14</v>
      </c>
      <c r="D188" s="272" t="s">
        <v>58</v>
      </c>
      <c r="E188" s="273" t="s">
        <v>250</v>
      </c>
      <c r="F188" s="272" t="s">
        <v>3361</v>
      </c>
      <c r="G188" s="272" t="s">
        <v>6793</v>
      </c>
      <c r="H188" s="272" t="s">
        <v>694</v>
      </c>
      <c r="I188" s="272" t="s">
        <v>6794</v>
      </c>
      <c r="J188" s="272" t="s">
        <v>1338</v>
      </c>
      <c r="K188" s="272" t="s">
        <v>567</v>
      </c>
      <c r="L188" s="273" t="s">
        <v>754</v>
      </c>
      <c r="M188" s="272" t="s">
        <v>83</v>
      </c>
      <c r="N188" s="275" t="s">
        <v>8367</v>
      </c>
      <c r="O188" s="272"/>
    </row>
    <row r="189" spans="1:15" x14ac:dyDescent="0.3">
      <c r="A189" s="272" t="s">
        <v>6764</v>
      </c>
      <c r="B189" s="272" t="s">
        <v>4704</v>
      </c>
      <c r="C189" s="273" t="s">
        <v>592</v>
      </c>
      <c r="D189" s="272" t="s">
        <v>53</v>
      </c>
      <c r="E189" s="273" t="s">
        <v>250</v>
      </c>
      <c r="F189" s="272" t="s">
        <v>3350</v>
      </c>
      <c r="G189" s="272" t="s">
        <v>6763</v>
      </c>
      <c r="H189" s="272" t="s">
        <v>694</v>
      </c>
      <c r="I189" s="272" t="s">
        <v>6765</v>
      </c>
      <c r="J189" s="272" t="s">
        <v>575</v>
      </c>
      <c r="K189" s="272" t="s">
        <v>567</v>
      </c>
      <c r="L189" s="273" t="s">
        <v>754</v>
      </c>
      <c r="M189" s="272" t="s">
        <v>8312</v>
      </c>
      <c r="N189" s="275" t="s">
        <v>8367</v>
      </c>
      <c r="O189" s="272"/>
    </row>
    <row r="190" spans="1:15" x14ac:dyDescent="0.3">
      <c r="A190" s="272" t="s">
        <v>776</v>
      </c>
      <c r="B190" s="272" t="s">
        <v>6698</v>
      </c>
      <c r="C190" s="273" t="s">
        <v>14</v>
      </c>
      <c r="D190" s="272" t="s">
        <v>53</v>
      </c>
      <c r="E190" s="273" t="s">
        <v>250</v>
      </c>
      <c r="F190" s="272" t="s">
        <v>3345</v>
      </c>
      <c r="G190" s="272" t="s">
        <v>6697</v>
      </c>
      <c r="H190" s="272" t="s">
        <v>694</v>
      </c>
      <c r="I190" s="272" t="s">
        <v>1430</v>
      </c>
      <c r="J190" s="272" t="s">
        <v>775</v>
      </c>
      <c r="K190" s="272" t="s">
        <v>567</v>
      </c>
      <c r="L190" s="273" t="s">
        <v>754</v>
      </c>
      <c r="M190" s="272" t="s">
        <v>8313</v>
      </c>
      <c r="N190" s="275" t="s">
        <v>8367</v>
      </c>
      <c r="O190" s="272"/>
    </row>
    <row r="191" spans="1:15" x14ac:dyDescent="0.3">
      <c r="A191" s="272" t="s">
        <v>776</v>
      </c>
      <c r="B191" s="272" t="s">
        <v>6687</v>
      </c>
      <c r="C191" s="273" t="s">
        <v>592</v>
      </c>
      <c r="D191" s="272" t="s">
        <v>53</v>
      </c>
      <c r="E191" s="273" t="s">
        <v>250</v>
      </c>
      <c r="F191" s="272" t="s">
        <v>3344</v>
      </c>
      <c r="G191" s="272" t="s">
        <v>6686</v>
      </c>
      <c r="H191" s="272" t="s">
        <v>694</v>
      </c>
      <c r="I191" s="272" t="s">
        <v>6688</v>
      </c>
      <c r="J191" s="272" t="s">
        <v>775</v>
      </c>
      <c r="K191" s="272" t="s">
        <v>567</v>
      </c>
      <c r="L191" s="273" t="s">
        <v>754</v>
      </c>
      <c r="M191" s="272" t="s">
        <v>54</v>
      </c>
      <c r="N191" s="275" t="s">
        <v>8367</v>
      </c>
      <c r="O191" s="272"/>
    </row>
    <row r="192" spans="1:15" x14ac:dyDescent="0.3">
      <c r="A192" s="272" t="s">
        <v>1385</v>
      </c>
      <c r="B192" s="272" t="s">
        <v>1268</v>
      </c>
      <c r="C192" s="273" t="s">
        <v>15</v>
      </c>
      <c r="D192" s="272" t="s">
        <v>58</v>
      </c>
      <c r="E192" s="273" t="s">
        <v>688</v>
      </c>
      <c r="F192" s="272" t="s">
        <v>3601</v>
      </c>
      <c r="G192" s="272" t="s">
        <v>8117</v>
      </c>
      <c r="H192" s="272" t="s">
        <v>694</v>
      </c>
      <c r="I192" s="272" t="s">
        <v>8118</v>
      </c>
      <c r="J192" s="272" t="s">
        <v>246</v>
      </c>
      <c r="K192" s="272" t="s">
        <v>567</v>
      </c>
      <c r="L192" s="273" t="s">
        <v>755</v>
      </c>
      <c r="M192" s="272" t="s">
        <v>83</v>
      </c>
      <c r="N192" s="275" t="s">
        <v>8367</v>
      </c>
      <c r="O192" s="272"/>
    </row>
    <row r="193" spans="1:15" x14ac:dyDescent="0.3">
      <c r="A193" s="272" t="s">
        <v>1467</v>
      </c>
      <c r="B193" s="272" t="s">
        <v>6744</v>
      </c>
      <c r="C193" s="273" t="s">
        <v>20</v>
      </c>
      <c r="D193" s="272" t="s">
        <v>101</v>
      </c>
      <c r="E193" s="273" t="s">
        <v>250</v>
      </c>
      <c r="F193" s="272" t="s">
        <v>3348</v>
      </c>
      <c r="G193" s="272" t="s">
        <v>6743</v>
      </c>
      <c r="H193" s="272" t="s">
        <v>694</v>
      </c>
      <c r="I193" s="272" t="s">
        <v>6745</v>
      </c>
      <c r="J193" s="272" t="s">
        <v>1308</v>
      </c>
      <c r="K193" s="272" t="s">
        <v>567</v>
      </c>
      <c r="L193" s="273" t="s">
        <v>754</v>
      </c>
      <c r="M193" s="272" t="s">
        <v>8314</v>
      </c>
      <c r="N193" s="275" t="s">
        <v>8367</v>
      </c>
      <c r="O193" s="272"/>
    </row>
    <row r="194" spans="1:15" x14ac:dyDescent="0.3">
      <c r="A194" s="272" t="s">
        <v>1467</v>
      </c>
      <c r="B194" s="272" t="s">
        <v>6747</v>
      </c>
      <c r="C194" s="273" t="s">
        <v>555</v>
      </c>
      <c r="D194" s="272" t="s">
        <v>53</v>
      </c>
      <c r="E194" s="273" t="s">
        <v>571</v>
      </c>
      <c r="F194" s="272" t="s">
        <v>3348</v>
      </c>
      <c r="G194" s="272" t="s">
        <v>6746</v>
      </c>
      <c r="H194" s="272" t="s">
        <v>694</v>
      </c>
      <c r="I194" s="272" t="s">
        <v>6745</v>
      </c>
      <c r="J194" s="272" t="s">
        <v>1338</v>
      </c>
      <c r="K194" s="272" t="s">
        <v>567</v>
      </c>
      <c r="L194" s="273" t="s">
        <v>754</v>
      </c>
      <c r="M194" s="272" t="s">
        <v>8314</v>
      </c>
      <c r="N194" s="275" t="s">
        <v>8367</v>
      </c>
      <c r="O194" s="272"/>
    </row>
    <row r="195" spans="1:15" x14ac:dyDescent="0.3">
      <c r="A195" s="272" t="s">
        <v>1467</v>
      </c>
      <c r="B195" s="272" t="s">
        <v>6776</v>
      </c>
      <c r="C195" s="273" t="s">
        <v>16</v>
      </c>
      <c r="D195" s="272" t="s">
        <v>53</v>
      </c>
      <c r="E195" s="273" t="s">
        <v>250</v>
      </c>
      <c r="F195" s="272" t="s">
        <v>3350</v>
      </c>
      <c r="G195" s="272" t="s">
        <v>6775</v>
      </c>
      <c r="H195" s="272" t="s">
        <v>694</v>
      </c>
      <c r="I195" s="272" t="s">
        <v>6777</v>
      </c>
      <c r="J195" s="272" t="s">
        <v>1338</v>
      </c>
      <c r="K195" s="272" t="s">
        <v>567</v>
      </c>
      <c r="L195" s="273" t="s">
        <v>754</v>
      </c>
      <c r="M195" s="272" t="s">
        <v>8315</v>
      </c>
      <c r="N195" s="275" t="s">
        <v>8367</v>
      </c>
      <c r="O195" s="272"/>
    </row>
    <row r="196" spans="1:15" x14ac:dyDescent="0.3">
      <c r="A196" s="272" t="s">
        <v>1467</v>
      </c>
      <c r="B196" s="272" t="s">
        <v>6616</v>
      </c>
      <c r="C196" s="273" t="s">
        <v>14</v>
      </c>
      <c r="D196" s="272" t="s">
        <v>53</v>
      </c>
      <c r="E196" s="273" t="s">
        <v>250</v>
      </c>
      <c r="F196" s="272" t="s">
        <v>3342</v>
      </c>
      <c r="G196" s="272" t="s">
        <v>6615</v>
      </c>
      <c r="H196" s="272" t="s">
        <v>694</v>
      </c>
      <c r="I196" s="272" t="s">
        <v>6617</v>
      </c>
      <c r="J196" s="272" t="s">
        <v>1338</v>
      </c>
      <c r="K196" s="272" t="s">
        <v>567</v>
      </c>
      <c r="L196" s="273" t="s">
        <v>754</v>
      </c>
      <c r="M196" s="272" t="s">
        <v>54</v>
      </c>
      <c r="N196" s="275" t="s">
        <v>8367</v>
      </c>
      <c r="O196" s="272"/>
    </row>
    <row r="197" spans="1:15" x14ac:dyDescent="0.3">
      <c r="A197" s="272" t="s">
        <v>6755</v>
      </c>
      <c r="B197" s="272" t="s">
        <v>1046</v>
      </c>
      <c r="C197" s="273" t="s">
        <v>14</v>
      </c>
      <c r="D197" s="272" t="s">
        <v>53</v>
      </c>
      <c r="E197" s="273" t="s">
        <v>250</v>
      </c>
      <c r="F197" s="272" t="s">
        <v>3350</v>
      </c>
      <c r="G197" s="272" t="s">
        <v>6754</v>
      </c>
      <c r="H197" s="272" t="s">
        <v>694</v>
      </c>
      <c r="I197" s="272" t="s">
        <v>6756</v>
      </c>
      <c r="J197" s="272" t="s">
        <v>575</v>
      </c>
      <c r="K197" s="272" t="s">
        <v>567</v>
      </c>
      <c r="L197" s="273" t="s">
        <v>754</v>
      </c>
      <c r="M197" s="272" t="s">
        <v>8316</v>
      </c>
      <c r="N197" s="275" t="s">
        <v>8367</v>
      </c>
      <c r="O197" s="272"/>
    </row>
    <row r="198" spans="1:15" x14ac:dyDescent="0.3">
      <c r="A198" s="272" t="s">
        <v>774</v>
      </c>
      <c r="B198" s="272" t="s">
        <v>6739</v>
      </c>
      <c r="C198" s="273" t="s">
        <v>16</v>
      </c>
      <c r="D198" s="272" t="s">
        <v>101</v>
      </c>
      <c r="E198" s="273" t="s">
        <v>250</v>
      </c>
      <c r="F198" s="272" t="s">
        <v>3348</v>
      </c>
      <c r="G198" s="272" t="s">
        <v>6738</v>
      </c>
      <c r="H198" s="272" t="s">
        <v>694</v>
      </c>
      <c r="I198" s="272" t="s">
        <v>6740</v>
      </c>
      <c r="J198" s="272" t="s">
        <v>1398</v>
      </c>
      <c r="K198" s="272" t="s">
        <v>567</v>
      </c>
      <c r="L198" s="273" t="s">
        <v>754</v>
      </c>
      <c r="M198" s="272" t="s">
        <v>1707</v>
      </c>
      <c r="N198" s="275" t="s">
        <v>8367</v>
      </c>
      <c r="O198" s="272"/>
    </row>
    <row r="199" spans="1:15" x14ac:dyDescent="0.3">
      <c r="A199" s="272" t="s">
        <v>774</v>
      </c>
      <c r="B199" s="272" t="s">
        <v>6742</v>
      </c>
      <c r="C199" s="273" t="s">
        <v>592</v>
      </c>
      <c r="D199" s="272" t="s">
        <v>53</v>
      </c>
      <c r="E199" s="273" t="s">
        <v>571</v>
      </c>
      <c r="F199" s="272" t="s">
        <v>3348</v>
      </c>
      <c r="G199" s="272" t="s">
        <v>6741</v>
      </c>
      <c r="H199" s="272" t="s">
        <v>694</v>
      </c>
      <c r="I199" s="272" t="s">
        <v>6740</v>
      </c>
      <c r="J199" s="272" t="s">
        <v>1338</v>
      </c>
      <c r="K199" s="272" t="s">
        <v>567</v>
      </c>
      <c r="L199" s="273" t="s">
        <v>754</v>
      </c>
      <c r="M199" s="272" t="s">
        <v>1707</v>
      </c>
      <c r="N199" s="275" t="s">
        <v>8367</v>
      </c>
      <c r="O199" s="272"/>
    </row>
    <row r="200" spans="1:15" x14ac:dyDescent="0.3">
      <c r="A200" s="272" t="s">
        <v>774</v>
      </c>
      <c r="B200" s="272" t="s">
        <v>6580</v>
      </c>
      <c r="C200" s="273" t="s">
        <v>592</v>
      </c>
      <c r="D200" s="272" t="s">
        <v>53</v>
      </c>
      <c r="E200" s="273" t="s">
        <v>250</v>
      </c>
      <c r="F200" s="272" t="s">
        <v>3342</v>
      </c>
      <c r="G200" s="272" t="s">
        <v>6579</v>
      </c>
      <c r="H200" s="272" t="s">
        <v>694</v>
      </c>
      <c r="I200" s="272" t="s">
        <v>6581</v>
      </c>
      <c r="J200" s="272" t="s">
        <v>1338</v>
      </c>
      <c r="K200" s="272" t="s">
        <v>567</v>
      </c>
      <c r="L200" s="273" t="s">
        <v>754</v>
      </c>
      <c r="M200" s="272" t="s">
        <v>54</v>
      </c>
      <c r="N200" s="275" t="s">
        <v>8367</v>
      </c>
      <c r="O200" s="272"/>
    </row>
    <row r="201" spans="1:15" x14ac:dyDescent="0.3">
      <c r="A201" s="272" t="s">
        <v>774</v>
      </c>
      <c r="B201" s="272" t="s">
        <v>6650</v>
      </c>
      <c r="C201" s="273" t="s">
        <v>15</v>
      </c>
      <c r="D201" s="272" t="s">
        <v>53</v>
      </c>
      <c r="E201" s="273" t="s">
        <v>250</v>
      </c>
      <c r="F201" s="272" t="s">
        <v>3343</v>
      </c>
      <c r="G201" s="272" t="s">
        <v>6649</v>
      </c>
      <c r="H201" s="272" t="s">
        <v>694</v>
      </c>
      <c r="I201" s="272" t="s">
        <v>6651</v>
      </c>
      <c r="J201" s="272" t="s">
        <v>1338</v>
      </c>
      <c r="K201" s="272" t="s">
        <v>567</v>
      </c>
      <c r="L201" s="273" t="s">
        <v>754</v>
      </c>
      <c r="M201" s="272" t="s">
        <v>54</v>
      </c>
      <c r="N201" s="275" t="s">
        <v>8367</v>
      </c>
      <c r="O201" s="272"/>
    </row>
    <row r="202" spans="1:15" x14ac:dyDescent="0.3">
      <c r="A202" s="272" t="s">
        <v>774</v>
      </c>
      <c r="B202" s="272" t="s">
        <v>6570</v>
      </c>
      <c r="C202" s="273" t="s">
        <v>16</v>
      </c>
      <c r="D202" s="272" t="s">
        <v>53</v>
      </c>
      <c r="E202" s="273" t="s">
        <v>250</v>
      </c>
      <c r="F202" s="272" t="s">
        <v>3341</v>
      </c>
      <c r="G202" s="272" t="s">
        <v>6569</v>
      </c>
      <c r="H202" s="272" t="s">
        <v>694</v>
      </c>
      <c r="I202" s="272" t="s">
        <v>6571</v>
      </c>
      <c r="J202" s="272" t="s">
        <v>1338</v>
      </c>
      <c r="K202" s="272" t="s">
        <v>567</v>
      </c>
      <c r="L202" s="273" t="s">
        <v>754</v>
      </c>
      <c r="M202" s="272" t="s">
        <v>54</v>
      </c>
      <c r="N202" s="275" t="s">
        <v>8367</v>
      </c>
      <c r="O202" s="272"/>
    </row>
    <row r="203" spans="1:15" x14ac:dyDescent="0.3">
      <c r="A203" s="272" t="s">
        <v>774</v>
      </c>
      <c r="B203" s="272" t="s">
        <v>6761</v>
      </c>
      <c r="C203" s="273" t="s">
        <v>555</v>
      </c>
      <c r="D203" s="272" t="s">
        <v>53</v>
      </c>
      <c r="E203" s="273" t="s">
        <v>250</v>
      </c>
      <c r="F203" s="272" t="s">
        <v>3350</v>
      </c>
      <c r="G203" s="272" t="s">
        <v>6760</v>
      </c>
      <c r="H203" s="272" t="s">
        <v>694</v>
      </c>
      <c r="I203" s="272" t="s">
        <v>6762</v>
      </c>
      <c r="J203" s="272" t="s">
        <v>1338</v>
      </c>
      <c r="K203" s="272" t="s">
        <v>567</v>
      </c>
      <c r="L203" s="273" t="s">
        <v>754</v>
      </c>
      <c r="M203" s="272" t="s">
        <v>8311</v>
      </c>
      <c r="N203" s="275" t="s">
        <v>8367</v>
      </c>
      <c r="O203" s="272"/>
    </row>
    <row r="204" spans="1:15" x14ac:dyDescent="0.3">
      <c r="A204" s="272" t="s">
        <v>774</v>
      </c>
      <c r="B204" s="272" t="s">
        <v>6700</v>
      </c>
      <c r="C204" s="273" t="s">
        <v>16</v>
      </c>
      <c r="D204" s="272" t="s">
        <v>53</v>
      </c>
      <c r="E204" s="273" t="s">
        <v>250</v>
      </c>
      <c r="F204" s="272" t="s">
        <v>3345</v>
      </c>
      <c r="G204" s="272" t="s">
        <v>6699</v>
      </c>
      <c r="H204" s="272" t="s">
        <v>694</v>
      </c>
      <c r="I204" s="272" t="s">
        <v>6701</v>
      </c>
      <c r="J204" s="272" t="s">
        <v>1338</v>
      </c>
      <c r="K204" s="272" t="s">
        <v>567</v>
      </c>
      <c r="L204" s="273" t="s">
        <v>754</v>
      </c>
      <c r="M204" s="272" t="s">
        <v>1716</v>
      </c>
      <c r="N204" s="275" t="s">
        <v>8367</v>
      </c>
      <c r="O204" s="272"/>
    </row>
    <row r="205" spans="1:15" x14ac:dyDescent="0.3">
      <c r="A205" s="272" t="s">
        <v>774</v>
      </c>
      <c r="B205" s="272" t="s">
        <v>6767</v>
      </c>
      <c r="C205" s="273" t="s">
        <v>592</v>
      </c>
      <c r="D205" s="272" t="s">
        <v>53</v>
      </c>
      <c r="E205" s="273" t="s">
        <v>250</v>
      </c>
      <c r="F205" s="272" t="s">
        <v>3350</v>
      </c>
      <c r="G205" s="272" t="s">
        <v>6766</v>
      </c>
      <c r="H205" s="272" t="s">
        <v>694</v>
      </c>
      <c r="I205" s="272" t="s">
        <v>6768</v>
      </c>
      <c r="J205" s="272" t="s">
        <v>1338</v>
      </c>
      <c r="K205" s="272" t="s">
        <v>567</v>
      </c>
      <c r="L205" s="273" t="s">
        <v>754</v>
      </c>
      <c r="M205" s="272" t="s">
        <v>8317</v>
      </c>
      <c r="N205" s="275" t="s">
        <v>8367</v>
      </c>
      <c r="O205" s="272"/>
    </row>
    <row r="206" spans="1:15" x14ac:dyDescent="0.3">
      <c r="A206" s="272" t="s">
        <v>774</v>
      </c>
      <c r="B206" s="272" t="s">
        <v>6773</v>
      </c>
      <c r="C206" s="273" t="s">
        <v>592</v>
      </c>
      <c r="D206" s="272" t="s">
        <v>53</v>
      </c>
      <c r="E206" s="273" t="s">
        <v>250</v>
      </c>
      <c r="F206" s="272" t="s">
        <v>3350</v>
      </c>
      <c r="G206" s="272" t="s">
        <v>6772</v>
      </c>
      <c r="H206" s="272" t="s">
        <v>694</v>
      </c>
      <c r="I206" s="272" t="s">
        <v>6774</v>
      </c>
      <c r="J206" s="272" t="s">
        <v>1338</v>
      </c>
      <c r="K206" s="272" t="s">
        <v>567</v>
      </c>
      <c r="L206" s="273" t="s">
        <v>754</v>
      </c>
      <c r="M206" s="272" t="s">
        <v>411</v>
      </c>
      <c r="N206" s="275" t="s">
        <v>8367</v>
      </c>
      <c r="O206" s="272"/>
    </row>
    <row r="207" spans="1:15" x14ac:dyDescent="0.3">
      <c r="A207" s="272" t="s">
        <v>774</v>
      </c>
      <c r="B207" s="272" t="s">
        <v>6749</v>
      </c>
      <c r="C207" s="273" t="s">
        <v>592</v>
      </c>
      <c r="D207" s="272" t="s">
        <v>53</v>
      </c>
      <c r="E207" s="273" t="s">
        <v>250</v>
      </c>
      <c r="F207" s="272" t="s">
        <v>3348</v>
      </c>
      <c r="G207" s="272" t="s">
        <v>6748</v>
      </c>
      <c r="H207" s="272" t="s">
        <v>694</v>
      </c>
      <c r="I207" s="272" t="s">
        <v>6750</v>
      </c>
      <c r="J207" s="272" t="s">
        <v>1338</v>
      </c>
      <c r="K207" s="272" t="s">
        <v>567</v>
      </c>
      <c r="L207" s="273" t="s">
        <v>754</v>
      </c>
      <c r="M207" s="272" t="s">
        <v>8318</v>
      </c>
      <c r="N207" s="275" t="s">
        <v>8367</v>
      </c>
      <c r="O207" s="272"/>
    </row>
    <row r="208" spans="1:15" x14ac:dyDescent="0.3">
      <c r="A208" s="272" t="s">
        <v>774</v>
      </c>
      <c r="B208" s="272" t="s">
        <v>6668</v>
      </c>
      <c r="C208" s="273" t="s">
        <v>592</v>
      </c>
      <c r="D208" s="272" t="s">
        <v>53</v>
      </c>
      <c r="E208" s="273" t="s">
        <v>250</v>
      </c>
      <c r="F208" s="272" t="s">
        <v>3344</v>
      </c>
      <c r="G208" s="272" t="s">
        <v>6667</v>
      </c>
      <c r="H208" s="272" t="s">
        <v>694</v>
      </c>
      <c r="I208" s="272" t="s">
        <v>6669</v>
      </c>
      <c r="J208" s="272" t="s">
        <v>1338</v>
      </c>
      <c r="K208" s="272" t="s">
        <v>567</v>
      </c>
      <c r="L208" s="273" t="s">
        <v>754</v>
      </c>
      <c r="M208" s="272" t="s">
        <v>54</v>
      </c>
      <c r="N208" s="275" t="s">
        <v>8367</v>
      </c>
      <c r="O208" s="272"/>
    </row>
    <row r="209" spans="1:15" x14ac:dyDescent="0.3">
      <c r="A209" s="272" t="s">
        <v>774</v>
      </c>
      <c r="B209" s="272" t="s">
        <v>6633</v>
      </c>
      <c r="C209" s="273" t="s">
        <v>592</v>
      </c>
      <c r="D209" s="272" t="s">
        <v>53</v>
      </c>
      <c r="E209" s="273" t="s">
        <v>250</v>
      </c>
      <c r="F209" s="272" t="s">
        <v>3343</v>
      </c>
      <c r="G209" s="272" t="s">
        <v>6632</v>
      </c>
      <c r="H209" s="272" t="s">
        <v>694</v>
      </c>
      <c r="I209" s="272" t="s">
        <v>6634</v>
      </c>
      <c r="J209" s="272" t="s">
        <v>1338</v>
      </c>
      <c r="K209" s="272" t="s">
        <v>567</v>
      </c>
      <c r="L209" s="273" t="s">
        <v>754</v>
      </c>
      <c r="M209" s="272" t="s">
        <v>54</v>
      </c>
      <c r="N209" s="275" t="s">
        <v>8367</v>
      </c>
      <c r="O209" s="272"/>
    </row>
    <row r="210" spans="1:15" x14ac:dyDescent="0.3">
      <c r="A210" s="272" t="s">
        <v>774</v>
      </c>
      <c r="B210" s="272" t="s">
        <v>6752</v>
      </c>
      <c r="C210" s="273" t="s">
        <v>14</v>
      </c>
      <c r="D210" s="272" t="s">
        <v>53</v>
      </c>
      <c r="E210" s="273" t="s">
        <v>250</v>
      </c>
      <c r="F210" s="272" t="s">
        <v>3350</v>
      </c>
      <c r="G210" s="272" t="s">
        <v>6751</v>
      </c>
      <c r="H210" s="272" t="s">
        <v>694</v>
      </c>
      <c r="I210" s="272" t="s">
        <v>6753</v>
      </c>
      <c r="J210" s="272" t="s">
        <v>1338</v>
      </c>
      <c r="K210" s="272" t="s">
        <v>567</v>
      </c>
      <c r="L210" s="273" t="s">
        <v>754</v>
      </c>
      <c r="M210" s="272" t="s">
        <v>8312</v>
      </c>
      <c r="N210" s="275" t="s">
        <v>8367</v>
      </c>
      <c r="O210" s="272"/>
    </row>
    <row r="211" spans="1:15" x14ac:dyDescent="0.3">
      <c r="A211" s="272" t="s">
        <v>774</v>
      </c>
      <c r="B211" s="272" t="s">
        <v>6737</v>
      </c>
      <c r="C211" s="273" t="s">
        <v>16</v>
      </c>
      <c r="D211" s="272" t="s">
        <v>53</v>
      </c>
      <c r="E211" s="280" t="s">
        <v>571</v>
      </c>
      <c r="F211" s="272" t="s">
        <v>3346</v>
      </c>
      <c r="G211" s="272" t="s">
        <v>6736</v>
      </c>
      <c r="H211" s="272" t="s">
        <v>694</v>
      </c>
      <c r="I211" s="272" t="s">
        <v>6733</v>
      </c>
      <c r="J211" s="272" t="s">
        <v>1338</v>
      </c>
      <c r="K211" s="272" t="s">
        <v>567</v>
      </c>
      <c r="L211" s="273" t="s">
        <v>754</v>
      </c>
      <c r="M211" s="272" t="s">
        <v>8319</v>
      </c>
      <c r="N211" s="275" t="s">
        <v>8367</v>
      </c>
      <c r="O211" s="272" t="s">
        <v>8365</v>
      </c>
    </row>
    <row r="212" spans="1:15" x14ac:dyDescent="0.3">
      <c r="A212" s="272" t="s">
        <v>774</v>
      </c>
      <c r="B212" s="272" t="s">
        <v>6770</v>
      </c>
      <c r="C212" s="273" t="s">
        <v>16</v>
      </c>
      <c r="D212" s="272" t="s">
        <v>53</v>
      </c>
      <c r="E212" s="273" t="s">
        <v>250</v>
      </c>
      <c r="F212" s="272" t="s">
        <v>3350</v>
      </c>
      <c r="G212" s="272" t="s">
        <v>6769</v>
      </c>
      <c r="H212" s="272" t="s">
        <v>694</v>
      </c>
      <c r="I212" s="272" t="s">
        <v>6771</v>
      </c>
      <c r="J212" s="272" t="s">
        <v>1338</v>
      </c>
      <c r="K212" s="272" t="s">
        <v>567</v>
      </c>
      <c r="L212" s="273" t="s">
        <v>754</v>
      </c>
      <c r="M212" s="272" t="s">
        <v>8306</v>
      </c>
      <c r="N212" s="275" t="s">
        <v>8367</v>
      </c>
      <c r="O212" s="272"/>
    </row>
    <row r="213" spans="1:15" x14ac:dyDescent="0.3">
      <c r="A213" s="272" t="s">
        <v>774</v>
      </c>
      <c r="B213" s="272" t="s">
        <v>6781</v>
      </c>
      <c r="C213" s="273" t="s">
        <v>16</v>
      </c>
      <c r="D213" s="272" t="s">
        <v>53</v>
      </c>
      <c r="E213" s="273" t="s">
        <v>250</v>
      </c>
      <c r="F213" s="272" t="s">
        <v>3350</v>
      </c>
      <c r="G213" s="272" t="s">
        <v>6780</v>
      </c>
      <c r="H213" s="272" t="s">
        <v>694</v>
      </c>
      <c r="I213" s="272" t="s">
        <v>6782</v>
      </c>
      <c r="J213" s="272" t="s">
        <v>1338</v>
      </c>
      <c r="K213" s="272" t="s">
        <v>567</v>
      </c>
      <c r="L213" s="273" t="s">
        <v>754</v>
      </c>
      <c r="M213" s="272" t="s">
        <v>8320</v>
      </c>
      <c r="N213" s="275" t="s">
        <v>8367</v>
      </c>
      <c r="O213" s="272"/>
    </row>
    <row r="214" spans="1:15" x14ac:dyDescent="0.3">
      <c r="A214" s="272" t="s">
        <v>774</v>
      </c>
      <c r="B214" s="272" t="s">
        <v>6732</v>
      </c>
      <c r="C214" s="273" t="s">
        <v>14</v>
      </c>
      <c r="D214" s="272" t="s">
        <v>100</v>
      </c>
      <c r="E214" s="273" t="s">
        <v>250</v>
      </c>
      <c r="F214" s="272" t="s">
        <v>3346</v>
      </c>
      <c r="G214" s="272" t="s">
        <v>6731</v>
      </c>
      <c r="H214" s="272" t="s">
        <v>694</v>
      </c>
      <c r="I214" s="272" t="s">
        <v>6733</v>
      </c>
      <c r="J214" s="272" t="s">
        <v>6131</v>
      </c>
      <c r="K214" s="272" t="s">
        <v>567</v>
      </c>
      <c r="L214" s="273" t="s">
        <v>754</v>
      </c>
      <c r="M214" s="272" t="s">
        <v>8321</v>
      </c>
      <c r="N214" s="275" t="s">
        <v>8367</v>
      </c>
      <c r="O214" s="272"/>
    </row>
    <row r="215" spans="1:15" x14ac:dyDescent="0.3">
      <c r="A215" s="272" t="s">
        <v>774</v>
      </c>
      <c r="B215" s="272" t="s">
        <v>6735</v>
      </c>
      <c r="C215" s="273" t="s">
        <v>14</v>
      </c>
      <c r="D215" s="272" t="s">
        <v>101</v>
      </c>
      <c r="E215" s="280" t="s">
        <v>571</v>
      </c>
      <c r="F215" s="272" t="s">
        <v>3346</v>
      </c>
      <c r="G215" s="272" t="s">
        <v>6734</v>
      </c>
      <c r="H215" s="272" t="s">
        <v>694</v>
      </c>
      <c r="I215" s="272" t="s">
        <v>6733</v>
      </c>
      <c r="J215" s="272" t="s">
        <v>1398</v>
      </c>
      <c r="K215" s="272" t="s">
        <v>567</v>
      </c>
      <c r="L215" s="273" t="s">
        <v>754</v>
      </c>
      <c r="M215" s="272" t="s">
        <v>8322</v>
      </c>
      <c r="N215" s="275" t="s">
        <v>8367</v>
      </c>
      <c r="O215" s="272" t="s">
        <v>8365</v>
      </c>
    </row>
    <row r="216" spans="1:15" x14ac:dyDescent="0.3">
      <c r="A216" s="272" t="s">
        <v>774</v>
      </c>
      <c r="B216" s="272" t="s">
        <v>6779</v>
      </c>
      <c r="C216" s="273" t="s">
        <v>14</v>
      </c>
      <c r="D216" s="272" t="s">
        <v>53</v>
      </c>
      <c r="E216" s="273" t="s">
        <v>250</v>
      </c>
      <c r="F216" s="272" t="s">
        <v>3350</v>
      </c>
      <c r="G216" s="272" t="s">
        <v>6778</v>
      </c>
      <c r="H216" s="272" t="s">
        <v>694</v>
      </c>
      <c r="I216" s="272" t="s">
        <v>6644</v>
      </c>
      <c r="J216" s="272" t="s">
        <v>1338</v>
      </c>
      <c r="K216" s="272" t="s">
        <v>567</v>
      </c>
      <c r="L216" s="273" t="s">
        <v>754</v>
      </c>
      <c r="M216" s="272" t="s">
        <v>1717</v>
      </c>
      <c r="N216" s="275" t="s">
        <v>8367</v>
      </c>
      <c r="O216" s="272"/>
    </row>
    <row r="217" spans="1:15" x14ac:dyDescent="0.3">
      <c r="A217" s="272" t="s">
        <v>774</v>
      </c>
      <c r="B217" s="272" t="s">
        <v>6619</v>
      </c>
      <c r="C217" s="273" t="s">
        <v>14</v>
      </c>
      <c r="D217" s="272" t="s">
        <v>53</v>
      </c>
      <c r="E217" s="273" t="s">
        <v>250</v>
      </c>
      <c r="F217" s="272" t="s">
        <v>3343</v>
      </c>
      <c r="G217" s="272" t="s">
        <v>6618</v>
      </c>
      <c r="H217" s="272" t="s">
        <v>694</v>
      </c>
      <c r="I217" s="272" t="s">
        <v>6620</v>
      </c>
      <c r="J217" s="272" t="s">
        <v>1338</v>
      </c>
      <c r="K217" s="272" t="s">
        <v>567</v>
      </c>
      <c r="L217" s="273" t="s">
        <v>754</v>
      </c>
      <c r="M217" s="272" t="s">
        <v>54</v>
      </c>
      <c r="N217" s="275" t="s">
        <v>8367</v>
      </c>
      <c r="O217" s="272"/>
    </row>
    <row r="218" spans="1:15" x14ac:dyDescent="0.3">
      <c r="A218" s="272" t="s">
        <v>1465</v>
      </c>
      <c r="B218" s="272" t="s">
        <v>1104</v>
      </c>
      <c r="C218" s="273" t="s">
        <v>14</v>
      </c>
      <c r="D218" s="272" t="s">
        <v>53</v>
      </c>
      <c r="E218" s="273" t="s">
        <v>250</v>
      </c>
      <c r="F218" s="275" t="s">
        <v>2176</v>
      </c>
      <c r="G218" s="272"/>
      <c r="H218" s="272" t="s">
        <v>694</v>
      </c>
      <c r="I218" s="272" t="s">
        <v>2177</v>
      </c>
      <c r="J218" s="272" t="s">
        <v>777</v>
      </c>
      <c r="K218" s="272"/>
      <c r="L218" s="273" t="s">
        <v>754</v>
      </c>
      <c r="M218" s="272" t="s">
        <v>54</v>
      </c>
      <c r="N218" s="275" t="s">
        <v>8367</v>
      </c>
      <c r="O218" s="272"/>
    </row>
    <row r="219" spans="1:15" x14ac:dyDescent="0.3">
      <c r="A219" s="272" t="s">
        <v>1418</v>
      </c>
      <c r="B219" s="272" t="s">
        <v>6408</v>
      </c>
      <c r="C219" s="273" t="s">
        <v>1874</v>
      </c>
      <c r="D219" s="272" t="s">
        <v>58</v>
      </c>
      <c r="E219" s="273" t="s">
        <v>688</v>
      </c>
      <c r="F219" s="272" t="s">
        <v>3284</v>
      </c>
      <c r="G219" s="272" t="s">
        <v>6407</v>
      </c>
      <c r="H219" s="272" t="s">
        <v>694</v>
      </c>
      <c r="I219" s="272" t="s">
        <v>6409</v>
      </c>
      <c r="J219" s="272" t="s">
        <v>6375</v>
      </c>
      <c r="K219" s="272" t="s">
        <v>567</v>
      </c>
      <c r="L219" s="273" t="s">
        <v>763</v>
      </c>
      <c r="M219" s="272" t="s">
        <v>8323</v>
      </c>
      <c r="N219" s="275" t="s">
        <v>8367</v>
      </c>
      <c r="O219" s="272"/>
    </row>
    <row r="220" spans="1:15" x14ac:dyDescent="0.3">
      <c r="A220" s="272" t="s">
        <v>1418</v>
      </c>
      <c r="B220" s="272" t="s">
        <v>6374</v>
      </c>
      <c r="C220" s="273" t="s">
        <v>20</v>
      </c>
      <c r="D220" s="272" t="s">
        <v>58</v>
      </c>
      <c r="E220" s="273" t="s">
        <v>688</v>
      </c>
      <c r="F220" s="272" t="s">
        <v>3284</v>
      </c>
      <c r="G220" s="272" t="s">
        <v>6373</v>
      </c>
      <c r="H220" s="272" t="s">
        <v>694</v>
      </c>
      <c r="I220" s="272" t="s">
        <v>6376</v>
      </c>
      <c r="J220" s="272" t="s">
        <v>6375</v>
      </c>
      <c r="K220" s="272" t="s">
        <v>567</v>
      </c>
      <c r="L220" s="273" t="s">
        <v>763</v>
      </c>
      <c r="M220" s="272" t="s">
        <v>83</v>
      </c>
      <c r="N220" s="275" t="s">
        <v>8367</v>
      </c>
      <c r="O220" s="272"/>
    </row>
    <row r="221" spans="1:15" x14ac:dyDescent="0.3">
      <c r="A221" s="272" t="s">
        <v>1418</v>
      </c>
      <c r="B221" s="272" t="s">
        <v>6405</v>
      </c>
      <c r="C221" s="273" t="s">
        <v>20</v>
      </c>
      <c r="D221" s="272" t="s">
        <v>58</v>
      </c>
      <c r="E221" s="273" t="s">
        <v>250</v>
      </c>
      <c r="F221" s="272" t="s">
        <v>3284</v>
      </c>
      <c r="G221" s="272" t="s">
        <v>6404</v>
      </c>
      <c r="H221" s="272" t="s">
        <v>694</v>
      </c>
      <c r="I221" s="272" t="s">
        <v>6406</v>
      </c>
      <c r="J221" s="272" t="s">
        <v>6375</v>
      </c>
      <c r="K221" s="272" t="s">
        <v>567</v>
      </c>
      <c r="L221" s="273" t="s">
        <v>763</v>
      </c>
      <c r="M221" s="272" t="s">
        <v>83</v>
      </c>
      <c r="N221" s="275" t="s">
        <v>8367</v>
      </c>
      <c r="O221" s="272"/>
    </row>
    <row r="222" spans="1:15" x14ac:dyDescent="0.3">
      <c r="A222" s="272" t="s">
        <v>1418</v>
      </c>
      <c r="B222" s="272" t="s">
        <v>6390</v>
      </c>
      <c r="C222" s="273" t="s">
        <v>15</v>
      </c>
      <c r="D222" s="272" t="s">
        <v>58</v>
      </c>
      <c r="E222" s="273" t="s">
        <v>250</v>
      </c>
      <c r="F222" s="272" t="s">
        <v>3284</v>
      </c>
      <c r="G222" s="272" t="s">
        <v>6389</v>
      </c>
      <c r="H222" s="272" t="s">
        <v>694</v>
      </c>
      <c r="I222" s="272" t="s">
        <v>6391</v>
      </c>
      <c r="J222" s="272" t="s">
        <v>6375</v>
      </c>
      <c r="K222" s="272" t="s">
        <v>567</v>
      </c>
      <c r="L222" s="273" t="s">
        <v>763</v>
      </c>
      <c r="M222" s="272" t="s">
        <v>83</v>
      </c>
      <c r="N222" s="275" t="s">
        <v>8367</v>
      </c>
      <c r="O222" s="272"/>
    </row>
    <row r="223" spans="1:15" x14ac:dyDescent="0.3">
      <c r="A223" s="272" t="s">
        <v>1418</v>
      </c>
      <c r="B223" s="272" t="s">
        <v>6522</v>
      </c>
      <c r="C223" s="273" t="s">
        <v>16</v>
      </c>
      <c r="D223" s="272" t="s">
        <v>53</v>
      </c>
      <c r="E223" s="273" t="s">
        <v>250</v>
      </c>
      <c r="F223" s="272" t="s">
        <v>3291</v>
      </c>
      <c r="G223" s="272" t="s">
        <v>6521</v>
      </c>
      <c r="H223" s="272" t="s">
        <v>694</v>
      </c>
      <c r="I223" s="272" t="s">
        <v>6523</v>
      </c>
      <c r="J223" s="272" t="s">
        <v>6375</v>
      </c>
      <c r="K223" s="272" t="s">
        <v>567</v>
      </c>
      <c r="L223" s="273" t="s">
        <v>763</v>
      </c>
      <c r="M223" s="272" t="s">
        <v>54</v>
      </c>
      <c r="N223" s="275" t="s">
        <v>8367</v>
      </c>
      <c r="O223" s="272"/>
    </row>
    <row r="224" spans="1:15" x14ac:dyDescent="0.3">
      <c r="A224" s="272" t="s">
        <v>1418</v>
      </c>
      <c r="B224" s="272" t="s">
        <v>6517</v>
      </c>
      <c r="C224" s="273" t="s">
        <v>14</v>
      </c>
      <c r="D224" s="272" t="s">
        <v>53</v>
      </c>
      <c r="E224" s="273" t="s">
        <v>250</v>
      </c>
      <c r="F224" s="272" t="s">
        <v>3291</v>
      </c>
      <c r="G224" s="272" t="s">
        <v>6516</v>
      </c>
      <c r="H224" s="272" t="s">
        <v>694</v>
      </c>
      <c r="I224" s="272" t="s">
        <v>6515</v>
      </c>
      <c r="J224" s="272" t="s">
        <v>6375</v>
      </c>
      <c r="K224" s="272" t="s">
        <v>567</v>
      </c>
      <c r="L224" s="273" t="s">
        <v>763</v>
      </c>
      <c r="M224" s="272" t="s">
        <v>54</v>
      </c>
      <c r="N224" s="275" t="s">
        <v>8367</v>
      </c>
      <c r="O224" s="272"/>
    </row>
    <row r="225" spans="1:15" x14ac:dyDescent="0.3">
      <c r="A225" s="272" t="s">
        <v>6530</v>
      </c>
      <c r="B225" s="272" t="s">
        <v>1319</v>
      </c>
      <c r="C225" s="273" t="s">
        <v>16</v>
      </c>
      <c r="D225" s="272" t="s">
        <v>53</v>
      </c>
      <c r="E225" s="273" t="s">
        <v>250</v>
      </c>
      <c r="F225" s="272" t="s">
        <v>3291</v>
      </c>
      <c r="G225" s="272" t="s">
        <v>6529</v>
      </c>
      <c r="H225" s="272" t="s">
        <v>694</v>
      </c>
      <c r="I225" s="272" t="s">
        <v>6531</v>
      </c>
      <c r="J225" s="272" t="s">
        <v>249</v>
      </c>
      <c r="K225" s="272" t="s">
        <v>567</v>
      </c>
      <c r="L225" s="273" t="s">
        <v>763</v>
      </c>
      <c r="M225" s="272" t="s">
        <v>54</v>
      </c>
      <c r="N225" s="275" t="s">
        <v>8367</v>
      </c>
      <c r="O225" s="272"/>
    </row>
    <row r="226" spans="1:15" x14ac:dyDescent="0.3">
      <c r="A226" s="272" t="s">
        <v>1416</v>
      </c>
      <c r="B226" s="272" t="s">
        <v>6378</v>
      </c>
      <c r="C226" s="273" t="s">
        <v>20</v>
      </c>
      <c r="D226" s="272" t="s">
        <v>58</v>
      </c>
      <c r="E226" s="273" t="s">
        <v>688</v>
      </c>
      <c r="F226" s="272" t="s">
        <v>3284</v>
      </c>
      <c r="G226" s="272" t="s">
        <v>6377</v>
      </c>
      <c r="H226" s="272" t="s">
        <v>694</v>
      </c>
      <c r="I226" s="272" t="s">
        <v>6376</v>
      </c>
      <c r="J226" s="272" t="s">
        <v>1338</v>
      </c>
      <c r="K226" s="272" t="s">
        <v>567</v>
      </c>
      <c r="L226" s="273" t="s">
        <v>763</v>
      </c>
      <c r="M226" s="272" t="s">
        <v>83</v>
      </c>
      <c r="N226" s="275" t="s">
        <v>8367</v>
      </c>
      <c r="O226" s="272"/>
    </row>
    <row r="227" spans="1:15" x14ac:dyDescent="0.3">
      <c r="A227" s="272" t="s">
        <v>1416</v>
      </c>
      <c r="B227" s="272" t="s">
        <v>654</v>
      </c>
      <c r="C227" s="273" t="s">
        <v>15</v>
      </c>
      <c r="D227" s="272" t="s">
        <v>53</v>
      </c>
      <c r="E227" s="273" t="s">
        <v>250</v>
      </c>
      <c r="F227" s="272" t="s">
        <v>3291</v>
      </c>
      <c r="G227" s="272" t="s">
        <v>6480</v>
      </c>
      <c r="H227" s="272" t="s">
        <v>694</v>
      </c>
      <c r="I227" s="272" t="s">
        <v>6481</v>
      </c>
      <c r="J227" s="272" t="s">
        <v>1338</v>
      </c>
      <c r="K227" s="272" t="s">
        <v>567</v>
      </c>
      <c r="L227" s="273" t="s">
        <v>763</v>
      </c>
      <c r="M227" s="272" t="s">
        <v>54</v>
      </c>
      <c r="N227" s="275" t="s">
        <v>8367</v>
      </c>
      <c r="O227" s="272"/>
    </row>
    <row r="228" spans="1:15" x14ac:dyDescent="0.3">
      <c r="A228" s="272" t="s">
        <v>1416</v>
      </c>
      <c r="B228" s="272" t="s">
        <v>658</v>
      </c>
      <c r="C228" s="273" t="s">
        <v>15</v>
      </c>
      <c r="D228" s="272" t="s">
        <v>53</v>
      </c>
      <c r="E228" s="273" t="s">
        <v>250</v>
      </c>
      <c r="F228" s="272" t="s">
        <v>3291</v>
      </c>
      <c r="G228" s="272" t="s">
        <v>6499</v>
      </c>
      <c r="H228" s="272" t="s">
        <v>694</v>
      </c>
      <c r="I228" s="272" t="s">
        <v>6500</v>
      </c>
      <c r="J228" s="272" t="s">
        <v>1338</v>
      </c>
      <c r="K228" s="272" t="s">
        <v>567</v>
      </c>
      <c r="L228" s="273" t="s">
        <v>763</v>
      </c>
      <c r="M228" s="272" t="s">
        <v>54</v>
      </c>
      <c r="N228" s="275" t="s">
        <v>8367</v>
      </c>
      <c r="O228" s="272"/>
    </row>
    <row r="229" spans="1:15" x14ac:dyDescent="0.3">
      <c r="A229" s="272" t="s">
        <v>1416</v>
      </c>
      <c r="B229" s="272" t="s">
        <v>664</v>
      </c>
      <c r="C229" s="273" t="s">
        <v>16</v>
      </c>
      <c r="D229" s="272" t="s">
        <v>53</v>
      </c>
      <c r="E229" s="273" t="s">
        <v>250</v>
      </c>
      <c r="F229" s="272" t="s">
        <v>3291</v>
      </c>
      <c r="G229" s="272" t="s">
        <v>6501</v>
      </c>
      <c r="H229" s="272" t="s">
        <v>694</v>
      </c>
      <c r="I229" s="272" t="s">
        <v>6502</v>
      </c>
      <c r="J229" s="272" t="s">
        <v>1338</v>
      </c>
      <c r="K229" s="272" t="s">
        <v>567</v>
      </c>
      <c r="L229" s="273" t="s">
        <v>763</v>
      </c>
      <c r="M229" s="272" t="s">
        <v>54</v>
      </c>
      <c r="N229" s="275" t="s">
        <v>8367</v>
      </c>
      <c r="O229" s="272"/>
    </row>
    <row r="230" spans="1:15" x14ac:dyDescent="0.3">
      <c r="A230" s="272" t="s">
        <v>1416</v>
      </c>
      <c r="B230" s="272" t="s">
        <v>669</v>
      </c>
      <c r="C230" s="273" t="s">
        <v>555</v>
      </c>
      <c r="D230" s="272" t="s">
        <v>58</v>
      </c>
      <c r="E230" s="273" t="s">
        <v>688</v>
      </c>
      <c r="F230" s="272" t="s">
        <v>3278</v>
      </c>
      <c r="G230" s="272" t="s">
        <v>6358</v>
      </c>
      <c r="H230" s="272" t="s">
        <v>694</v>
      </c>
      <c r="I230" s="272" t="s">
        <v>6355</v>
      </c>
      <c r="J230" s="272" t="s">
        <v>1338</v>
      </c>
      <c r="K230" s="272" t="s">
        <v>567</v>
      </c>
      <c r="L230" s="273" t="s">
        <v>763</v>
      </c>
      <c r="M230" s="272" t="s">
        <v>82</v>
      </c>
      <c r="N230" s="275" t="s">
        <v>8367</v>
      </c>
      <c r="O230" s="272"/>
    </row>
    <row r="231" spans="1:15" x14ac:dyDescent="0.3">
      <c r="A231" s="272" t="s">
        <v>1416</v>
      </c>
      <c r="B231" s="272" t="s">
        <v>672</v>
      </c>
      <c r="C231" s="273" t="s">
        <v>14</v>
      </c>
      <c r="D231" s="272" t="s">
        <v>53</v>
      </c>
      <c r="E231" s="273" t="s">
        <v>250</v>
      </c>
      <c r="F231" s="272" t="s">
        <v>3288</v>
      </c>
      <c r="G231" s="272" t="s">
        <v>6437</v>
      </c>
      <c r="H231" s="272" t="s">
        <v>694</v>
      </c>
      <c r="I231" s="272" t="s">
        <v>6438</v>
      </c>
      <c r="J231" s="272" t="s">
        <v>1338</v>
      </c>
      <c r="K231" s="272" t="s">
        <v>567</v>
      </c>
      <c r="L231" s="273" t="s">
        <v>763</v>
      </c>
      <c r="M231" s="272" t="s">
        <v>54</v>
      </c>
      <c r="N231" s="275" t="s">
        <v>8367</v>
      </c>
      <c r="O231" s="272"/>
    </row>
    <row r="232" spans="1:15" x14ac:dyDescent="0.3">
      <c r="A232" s="272" t="s">
        <v>1416</v>
      </c>
      <c r="B232" s="272" t="s">
        <v>676</v>
      </c>
      <c r="C232" s="273" t="s">
        <v>592</v>
      </c>
      <c r="D232" s="272" t="s">
        <v>53</v>
      </c>
      <c r="E232" s="273" t="s">
        <v>250</v>
      </c>
      <c r="F232" s="272" t="s">
        <v>3291</v>
      </c>
      <c r="G232" s="272" t="s">
        <v>6505</v>
      </c>
      <c r="H232" s="272" t="s">
        <v>694</v>
      </c>
      <c r="I232" s="272" t="s">
        <v>6506</v>
      </c>
      <c r="J232" s="272" t="s">
        <v>1338</v>
      </c>
      <c r="K232" s="272" t="s">
        <v>567</v>
      </c>
      <c r="L232" s="273" t="s">
        <v>763</v>
      </c>
      <c r="M232" s="272" t="s">
        <v>54</v>
      </c>
      <c r="N232" s="275" t="s">
        <v>8367</v>
      </c>
      <c r="O232" s="272"/>
    </row>
    <row r="233" spans="1:15" x14ac:dyDescent="0.3">
      <c r="A233" s="272" t="s">
        <v>1416</v>
      </c>
      <c r="B233" s="272" t="s">
        <v>5742</v>
      </c>
      <c r="C233" s="273" t="s">
        <v>16</v>
      </c>
      <c r="D233" s="272" t="s">
        <v>53</v>
      </c>
      <c r="E233" s="273" t="s">
        <v>250</v>
      </c>
      <c r="F233" s="272" t="s">
        <v>3291</v>
      </c>
      <c r="G233" s="272" t="s">
        <v>6525</v>
      </c>
      <c r="H233" s="272" t="s">
        <v>694</v>
      </c>
      <c r="I233" s="272" t="s">
        <v>6526</v>
      </c>
      <c r="J233" s="272" t="s">
        <v>1338</v>
      </c>
      <c r="K233" s="272" t="s">
        <v>567</v>
      </c>
      <c r="L233" s="273" t="s">
        <v>763</v>
      </c>
      <c r="M233" s="272" t="s">
        <v>54</v>
      </c>
      <c r="N233" s="275" t="s">
        <v>8367</v>
      </c>
      <c r="O233" s="272"/>
    </row>
    <row r="234" spans="1:15" x14ac:dyDescent="0.3">
      <c r="A234" s="272" t="s">
        <v>1416</v>
      </c>
      <c r="B234" s="272" t="s">
        <v>5747</v>
      </c>
      <c r="C234" s="273" t="s">
        <v>16</v>
      </c>
      <c r="D234" s="272" t="s">
        <v>58</v>
      </c>
      <c r="E234" s="273" t="s">
        <v>688</v>
      </c>
      <c r="F234" s="272" t="s">
        <v>3278</v>
      </c>
      <c r="G234" s="272" t="s">
        <v>6359</v>
      </c>
      <c r="H234" s="272" t="s">
        <v>694</v>
      </c>
      <c r="I234" s="272" t="s">
        <v>6360</v>
      </c>
      <c r="J234" s="272" t="s">
        <v>1338</v>
      </c>
      <c r="K234" s="272" t="s">
        <v>567</v>
      </c>
      <c r="L234" s="273" t="s">
        <v>763</v>
      </c>
      <c r="M234" s="272" t="s">
        <v>82</v>
      </c>
      <c r="N234" s="275" t="s">
        <v>8367</v>
      </c>
      <c r="O234" s="272"/>
    </row>
    <row r="235" spans="1:15" x14ac:dyDescent="0.3">
      <c r="A235" s="272" t="s">
        <v>1416</v>
      </c>
      <c r="B235" s="272" t="s">
        <v>5717</v>
      </c>
      <c r="C235" s="273" t="s">
        <v>592</v>
      </c>
      <c r="D235" s="272" t="s">
        <v>58</v>
      </c>
      <c r="E235" s="273" t="s">
        <v>250</v>
      </c>
      <c r="F235" s="272" t="s">
        <v>3284</v>
      </c>
      <c r="G235" s="272" t="s">
        <v>6402</v>
      </c>
      <c r="H235" s="272" t="s">
        <v>694</v>
      </c>
      <c r="I235" s="272" t="s">
        <v>6403</v>
      </c>
      <c r="J235" s="272" t="s">
        <v>1338</v>
      </c>
      <c r="K235" s="272" t="s">
        <v>567</v>
      </c>
      <c r="L235" s="273" t="s">
        <v>763</v>
      </c>
      <c r="M235" s="272" t="s">
        <v>8324</v>
      </c>
      <c r="N235" s="275" t="s">
        <v>8367</v>
      </c>
      <c r="O235" s="272"/>
    </row>
    <row r="236" spans="1:15" x14ac:dyDescent="0.3">
      <c r="A236" s="272" t="s">
        <v>1416</v>
      </c>
      <c r="B236" s="272" t="s">
        <v>2736</v>
      </c>
      <c r="C236" s="280" t="s">
        <v>592</v>
      </c>
      <c r="D236" s="272" t="s">
        <v>58</v>
      </c>
      <c r="E236" s="273" t="s">
        <v>250</v>
      </c>
      <c r="F236" s="272" t="s">
        <v>3286</v>
      </c>
      <c r="G236" s="272" t="s">
        <v>6412</v>
      </c>
      <c r="H236" s="272" t="s">
        <v>689</v>
      </c>
      <c r="I236" s="272" t="s">
        <v>2734</v>
      </c>
      <c r="J236" s="272" t="s">
        <v>1338</v>
      </c>
      <c r="K236" s="272" t="s">
        <v>567</v>
      </c>
      <c r="L236" s="273" t="s">
        <v>763</v>
      </c>
      <c r="M236" s="272" t="s">
        <v>83</v>
      </c>
      <c r="N236" s="275" t="s">
        <v>8367</v>
      </c>
      <c r="O236" s="272" t="s">
        <v>1752</v>
      </c>
    </row>
    <row r="237" spans="1:15" x14ac:dyDescent="0.3">
      <c r="A237" s="272" t="s">
        <v>1416</v>
      </c>
      <c r="B237" s="272" t="s">
        <v>2736</v>
      </c>
      <c r="C237" s="273" t="s">
        <v>16</v>
      </c>
      <c r="D237" s="272" t="s">
        <v>58</v>
      </c>
      <c r="E237" s="273" t="s">
        <v>250</v>
      </c>
      <c r="F237" s="274" t="s">
        <v>2733</v>
      </c>
      <c r="G237" s="272"/>
      <c r="H237" s="272" t="s">
        <v>694</v>
      </c>
      <c r="I237" s="272" t="s">
        <v>2734</v>
      </c>
      <c r="J237" s="272" t="s">
        <v>1338</v>
      </c>
      <c r="K237" s="272"/>
      <c r="L237" s="273" t="s">
        <v>763</v>
      </c>
      <c r="M237" s="272" t="s">
        <v>83</v>
      </c>
      <c r="N237" s="275" t="s">
        <v>8367</v>
      </c>
      <c r="O237" s="272" t="s">
        <v>8355</v>
      </c>
    </row>
    <row r="238" spans="1:15" x14ac:dyDescent="0.3">
      <c r="A238" s="272" t="s">
        <v>6422</v>
      </c>
      <c r="B238" s="272" t="s">
        <v>1402</v>
      </c>
      <c r="C238" s="273" t="s">
        <v>592</v>
      </c>
      <c r="D238" s="272" t="s">
        <v>53</v>
      </c>
      <c r="E238" s="273" t="s">
        <v>250</v>
      </c>
      <c r="F238" s="272" t="s">
        <v>3288</v>
      </c>
      <c r="G238" s="272" t="s">
        <v>6421</v>
      </c>
      <c r="H238" s="272" t="s">
        <v>694</v>
      </c>
      <c r="I238" s="272" t="s">
        <v>1434</v>
      </c>
      <c r="J238" s="272" t="s">
        <v>585</v>
      </c>
      <c r="K238" s="272" t="s">
        <v>567</v>
      </c>
      <c r="L238" s="273" t="s">
        <v>763</v>
      </c>
      <c r="M238" s="272" t="s">
        <v>54</v>
      </c>
      <c r="N238" s="275" t="s">
        <v>8367</v>
      </c>
      <c r="O238" s="272"/>
    </row>
    <row r="239" spans="1:15" x14ac:dyDescent="0.3">
      <c r="A239" s="272" t="s">
        <v>593</v>
      </c>
      <c r="B239" s="272" t="s">
        <v>3968</v>
      </c>
      <c r="C239" s="273" t="s">
        <v>14</v>
      </c>
      <c r="D239" s="272" t="s">
        <v>58</v>
      </c>
      <c r="E239" s="273" t="s">
        <v>250</v>
      </c>
      <c r="F239" s="272" t="s">
        <v>2214</v>
      </c>
      <c r="G239" s="272" t="s">
        <v>5585</v>
      </c>
      <c r="H239" s="272" t="s">
        <v>694</v>
      </c>
      <c r="I239" s="272" t="s">
        <v>5586</v>
      </c>
      <c r="J239" s="272" t="s">
        <v>1339</v>
      </c>
      <c r="K239" s="272" t="s">
        <v>567</v>
      </c>
      <c r="L239" s="273" t="s">
        <v>739</v>
      </c>
      <c r="M239" s="272" t="s">
        <v>157</v>
      </c>
      <c r="N239" s="275" t="s">
        <v>8367</v>
      </c>
      <c r="O239" s="272"/>
    </row>
    <row r="240" spans="1:15" x14ac:dyDescent="0.3">
      <c r="A240" s="272" t="s">
        <v>593</v>
      </c>
      <c r="B240" s="272" t="s">
        <v>5591</v>
      </c>
      <c r="C240" s="273" t="s">
        <v>14</v>
      </c>
      <c r="D240" s="272" t="s">
        <v>58</v>
      </c>
      <c r="E240" s="273" t="s">
        <v>250</v>
      </c>
      <c r="F240" s="272" t="s">
        <v>2214</v>
      </c>
      <c r="G240" s="272" t="s">
        <v>5590</v>
      </c>
      <c r="H240" s="272" t="s">
        <v>694</v>
      </c>
      <c r="I240" s="272" t="s">
        <v>5592</v>
      </c>
      <c r="J240" s="272" t="s">
        <v>1339</v>
      </c>
      <c r="K240" s="272" t="s">
        <v>567</v>
      </c>
      <c r="L240" s="273" t="s">
        <v>739</v>
      </c>
      <c r="M240" s="272" t="s">
        <v>157</v>
      </c>
      <c r="N240" s="275" t="s">
        <v>8367</v>
      </c>
      <c r="O240" s="272"/>
    </row>
    <row r="241" spans="1:15" x14ac:dyDescent="0.3">
      <c r="A241" s="272" t="s">
        <v>593</v>
      </c>
      <c r="B241" s="272" t="s">
        <v>3982</v>
      </c>
      <c r="C241" s="273" t="s">
        <v>592</v>
      </c>
      <c r="D241" s="272" t="s">
        <v>58</v>
      </c>
      <c r="E241" s="273" t="s">
        <v>250</v>
      </c>
      <c r="F241" s="272" t="s">
        <v>2201</v>
      </c>
      <c r="G241" s="272" t="s">
        <v>3981</v>
      </c>
      <c r="H241" s="272" t="s">
        <v>694</v>
      </c>
      <c r="I241" s="272" t="s">
        <v>3983</v>
      </c>
      <c r="J241" s="272" t="s">
        <v>1339</v>
      </c>
      <c r="K241" s="272" t="s">
        <v>567</v>
      </c>
      <c r="L241" s="273" t="s">
        <v>739</v>
      </c>
      <c r="M241" s="272" t="s">
        <v>130</v>
      </c>
      <c r="N241" s="275" t="s">
        <v>8367</v>
      </c>
      <c r="O241" s="272"/>
    </row>
    <row r="242" spans="1:15" x14ac:dyDescent="0.3">
      <c r="A242" s="272" t="s">
        <v>593</v>
      </c>
      <c r="B242" s="272" t="s">
        <v>4274</v>
      </c>
      <c r="C242" s="273" t="s">
        <v>592</v>
      </c>
      <c r="D242" s="272" t="s">
        <v>58</v>
      </c>
      <c r="E242" s="273" t="s">
        <v>250</v>
      </c>
      <c r="F242" s="272" t="s">
        <v>2205</v>
      </c>
      <c r="G242" s="272" t="s">
        <v>4273</v>
      </c>
      <c r="H242" s="272" t="s">
        <v>694</v>
      </c>
      <c r="I242" s="272" t="s">
        <v>4275</v>
      </c>
      <c r="J242" s="272" t="s">
        <v>1339</v>
      </c>
      <c r="K242" s="272" t="s">
        <v>567</v>
      </c>
      <c r="L242" s="273" t="s">
        <v>739</v>
      </c>
      <c r="M242" s="272" t="s">
        <v>62</v>
      </c>
      <c r="N242" s="275" t="s">
        <v>8367</v>
      </c>
      <c r="O242" s="272"/>
    </row>
    <row r="243" spans="1:15" x14ac:dyDescent="0.3">
      <c r="A243" s="272" t="s">
        <v>593</v>
      </c>
      <c r="B243" s="272" t="s">
        <v>4322</v>
      </c>
      <c r="C243" s="273" t="s">
        <v>592</v>
      </c>
      <c r="D243" s="272" t="s">
        <v>58</v>
      </c>
      <c r="E243" s="273" t="s">
        <v>250</v>
      </c>
      <c r="F243" s="272" t="s">
        <v>2205</v>
      </c>
      <c r="G243" s="272" t="s">
        <v>4321</v>
      </c>
      <c r="H243" s="272" t="s">
        <v>694</v>
      </c>
      <c r="I243" s="272" t="s">
        <v>4323</v>
      </c>
      <c r="J243" s="272" t="s">
        <v>1339</v>
      </c>
      <c r="K243" s="272" t="s">
        <v>567</v>
      </c>
      <c r="L243" s="273" t="s">
        <v>739</v>
      </c>
      <c r="M243" s="272" t="s">
        <v>62</v>
      </c>
      <c r="N243" s="275" t="s">
        <v>8367</v>
      </c>
      <c r="O243" s="272"/>
    </row>
    <row r="244" spans="1:15" x14ac:dyDescent="0.3">
      <c r="A244" s="272" t="s">
        <v>593</v>
      </c>
      <c r="B244" s="272" t="s">
        <v>4277</v>
      </c>
      <c r="C244" s="273" t="s">
        <v>592</v>
      </c>
      <c r="D244" s="272" t="s">
        <v>58</v>
      </c>
      <c r="E244" s="273" t="s">
        <v>250</v>
      </c>
      <c r="F244" s="272" t="s">
        <v>2205</v>
      </c>
      <c r="G244" s="272" t="s">
        <v>4276</v>
      </c>
      <c r="H244" s="272" t="s">
        <v>694</v>
      </c>
      <c r="I244" s="272" t="s">
        <v>4278</v>
      </c>
      <c r="J244" s="272" t="s">
        <v>1339</v>
      </c>
      <c r="K244" s="272" t="s">
        <v>567</v>
      </c>
      <c r="L244" s="273" t="s">
        <v>739</v>
      </c>
      <c r="M244" s="272" t="s">
        <v>62</v>
      </c>
      <c r="N244" s="275" t="s">
        <v>8367</v>
      </c>
      <c r="O244" s="272"/>
    </row>
    <row r="245" spans="1:15" x14ac:dyDescent="0.3">
      <c r="A245" s="272" t="s">
        <v>593</v>
      </c>
      <c r="B245" s="272" t="s">
        <v>5601</v>
      </c>
      <c r="C245" s="273" t="s">
        <v>14</v>
      </c>
      <c r="D245" s="272" t="s">
        <v>58</v>
      </c>
      <c r="E245" s="273" t="s">
        <v>250</v>
      </c>
      <c r="F245" s="272" t="s">
        <v>2214</v>
      </c>
      <c r="G245" s="272" t="s">
        <v>5600</v>
      </c>
      <c r="H245" s="272" t="s">
        <v>694</v>
      </c>
      <c r="I245" s="272" t="s">
        <v>5602</v>
      </c>
      <c r="J245" s="272" t="s">
        <v>1339</v>
      </c>
      <c r="K245" s="272" t="s">
        <v>567</v>
      </c>
      <c r="L245" s="273" t="s">
        <v>739</v>
      </c>
      <c r="M245" s="272" t="s">
        <v>157</v>
      </c>
      <c r="N245" s="275" t="s">
        <v>8367</v>
      </c>
      <c r="O245" s="272"/>
    </row>
    <row r="246" spans="1:15" x14ac:dyDescent="0.3">
      <c r="A246" s="272" t="s">
        <v>4083</v>
      </c>
      <c r="B246" s="272" t="s">
        <v>905</v>
      </c>
      <c r="C246" s="273" t="s">
        <v>14</v>
      </c>
      <c r="D246" s="272" t="s">
        <v>101</v>
      </c>
      <c r="E246" s="273" t="s">
        <v>250</v>
      </c>
      <c r="F246" s="272" t="s">
        <v>2229</v>
      </c>
      <c r="G246" s="272" t="s">
        <v>5813</v>
      </c>
      <c r="H246" s="272" t="s">
        <v>694</v>
      </c>
      <c r="I246" s="272" t="s">
        <v>5814</v>
      </c>
      <c r="J246" s="272" t="s">
        <v>4084</v>
      </c>
      <c r="K246" s="272" t="s">
        <v>567</v>
      </c>
      <c r="L246" s="273" t="s">
        <v>739</v>
      </c>
      <c r="M246" s="272" t="s">
        <v>191</v>
      </c>
      <c r="N246" s="275" t="s">
        <v>8367</v>
      </c>
      <c r="O246" s="272"/>
    </row>
    <row r="247" spans="1:15" x14ac:dyDescent="0.3">
      <c r="A247" s="272" t="s">
        <v>4083</v>
      </c>
      <c r="B247" s="272" t="s">
        <v>906</v>
      </c>
      <c r="C247" s="273" t="s">
        <v>14</v>
      </c>
      <c r="D247" s="272" t="s">
        <v>53</v>
      </c>
      <c r="E247" s="273" t="s">
        <v>571</v>
      </c>
      <c r="F247" s="272" t="s">
        <v>2229</v>
      </c>
      <c r="G247" s="272" t="s">
        <v>5815</v>
      </c>
      <c r="H247" s="272" t="s">
        <v>694</v>
      </c>
      <c r="I247" s="272" t="s">
        <v>5814</v>
      </c>
      <c r="J247" s="272" t="s">
        <v>1266</v>
      </c>
      <c r="K247" s="272" t="s">
        <v>567</v>
      </c>
      <c r="L247" s="273" t="s">
        <v>739</v>
      </c>
      <c r="M247" s="272" t="s">
        <v>191</v>
      </c>
      <c r="N247" s="275" t="s">
        <v>8367</v>
      </c>
      <c r="O247" s="272"/>
    </row>
    <row r="248" spans="1:15" x14ac:dyDescent="0.3">
      <c r="A248" s="272" t="s">
        <v>4083</v>
      </c>
      <c r="B248" s="272" t="s">
        <v>907</v>
      </c>
      <c r="C248" s="273" t="s">
        <v>592</v>
      </c>
      <c r="D248" s="272" t="s">
        <v>53</v>
      </c>
      <c r="E248" s="273" t="s">
        <v>571</v>
      </c>
      <c r="F248" s="272" t="s">
        <v>2203</v>
      </c>
      <c r="G248" s="272" t="s">
        <v>4086</v>
      </c>
      <c r="H248" s="272" t="s">
        <v>694</v>
      </c>
      <c r="I248" s="272" t="s">
        <v>4085</v>
      </c>
      <c r="J248" s="272" t="s">
        <v>1266</v>
      </c>
      <c r="K248" s="272" t="s">
        <v>567</v>
      </c>
      <c r="L248" s="273" t="s">
        <v>739</v>
      </c>
      <c r="M248" s="272" t="s">
        <v>136</v>
      </c>
      <c r="N248" s="275" t="s">
        <v>8367</v>
      </c>
      <c r="O248" s="272"/>
    </row>
    <row r="249" spans="1:15" x14ac:dyDescent="0.3">
      <c r="A249" s="272" t="s">
        <v>4083</v>
      </c>
      <c r="B249" s="272" t="s">
        <v>843</v>
      </c>
      <c r="C249" s="273" t="s">
        <v>14</v>
      </c>
      <c r="D249" s="272" t="s">
        <v>101</v>
      </c>
      <c r="E249" s="273" t="s">
        <v>250</v>
      </c>
      <c r="F249" s="272" t="s">
        <v>2203</v>
      </c>
      <c r="G249" s="272" t="s">
        <v>4082</v>
      </c>
      <c r="H249" s="272" t="s">
        <v>694</v>
      </c>
      <c r="I249" s="272" t="s">
        <v>4085</v>
      </c>
      <c r="J249" s="272" t="s">
        <v>4084</v>
      </c>
      <c r="K249" s="272" t="s">
        <v>567</v>
      </c>
      <c r="L249" s="273" t="s">
        <v>739</v>
      </c>
      <c r="M249" s="272" t="s">
        <v>136</v>
      </c>
      <c r="N249" s="275" t="s">
        <v>8367</v>
      </c>
      <c r="O249" s="272"/>
    </row>
    <row r="250" spans="1:15" x14ac:dyDescent="0.3">
      <c r="A250" s="272" t="s">
        <v>578</v>
      </c>
      <c r="B250" s="272" t="s">
        <v>4000</v>
      </c>
      <c r="C250" s="273" t="s">
        <v>592</v>
      </c>
      <c r="D250" s="272" t="s">
        <v>58</v>
      </c>
      <c r="E250" s="273" t="s">
        <v>250</v>
      </c>
      <c r="F250" s="272" t="s">
        <v>2202</v>
      </c>
      <c r="G250" s="272" t="s">
        <v>3999</v>
      </c>
      <c r="H250" s="272" t="s">
        <v>694</v>
      </c>
      <c r="I250" s="272" t="s">
        <v>4001</v>
      </c>
      <c r="J250" s="272" t="s">
        <v>3906</v>
      </c>
      <c r="K250" s="272" t="s">
        <v>567</v>
      </c>
      <c r="L250" s="273" t="s">
        <v>739</v>
      </c>
      <c r="M250" s="272" t="s">
        <v>133</v>
      </c>
      <c r="N250" s="275" t="s">
        <v>8367</v>
      </c>
      <c r="O250" s="272"/>
    </row>
    <row r="251" spans="1:15" x14ac:dyDescent="0.3">
      <c r="A251" s="272" t="s">
        <v>578</v>
      </c>
      <c r="B251" s="272" t="s">
        <v>3905</v>
      </c>
      <c r="C251" s="273" t="s">
        <v>14</v>
      </c>
      <c r="D251" s="272" t="s">
        <v>58</v>
      </c>
      <c r="E251" s="273" t="s">
        <v>250</v>
      </c>
      <c r="F251" s="272" t="s">
        <v>2197</v>
      </c>
      <c r="G251" s="272" t="s">
        <v>3904</v>
      </c>
      <c r="H251" s="272" t="s">
        <v>694</v>
      </c>
      <c r="I251" s="272" t="s">
        <v>3907</v>
      </c>
      <c r="J251" s="272" t="s">
        <v>3906</v>
      </c>
      <c r="K251" s="272" t="s">
        <v>567</v>
      </c>
      <c r="L251" s="273" t="s">
        <v>739</v>
      </c>
      <c r="M251" s="272" t="s">
        <v>124</v>
      </c>
      <c r="N251" s="275" t="s">
        <v>8367</v>
      </c>
      <c r="O251" s="272"/>
    </row>
    <row r="252" spans="1:15" x14ac:dyDescent="0.3">
      <c r="A252" s="272" t="s">
        <v>578</v>
      </c>
      <c r="B252" s="272" t="s">
        <v>4088</v>
      </c>
      <c r="C252" s="273" t="s">
        <v>592</v>
      </c>
      <c r="D252" s="272" t="s">
        <v>58</v>
      </c>
      <c r="E252" s="273" t="s">
        <v>250</v>
      </c>
      <c r="F252" s="272" t="s">
        <v>2203</v>
      </c>
      <c r="G252" s="272" t="s">
        <v>4087</v>
      </c>
      <c r="H252" s="272" t="s">
        <v>694</v>
      </c>
      <c r="I252" s="272" t="s">
        <v>4089</v>
      </c>
      <c r="J252" s="272" t="s">
        <v>3906</v>
      </c>
      <c r="K252" s="272" t="s">
        <v>567</v>
      </c>
      <c r="L252" s="273" t="s">
        <v>739</v>
      </c>
      <c r="M252" s="272" t="s">
        <v>136</v>
      </c>
      <c r="N252" s="275" t="s">
        <v>8367</v>
      </c>
      <c r="O252" s="272"/>
    </row>
    <row r="253" spans="1:15" x14ac:dyDescent="0.3">
      <c r="A253" s="272" t="s">
        <v>578</v>
      </c>
      <c r="B253" s="272" t="s">
        <v>4091</v>
      </c>
      <c r="C253" s="273" t="s">
        <v>592</v>
      </c>
      <c r="D253" s="272" t="s">
        <v>58</v>
      </c>
      <c r="E253" s="273" t="s">
        <v>250</v>
      </c>
      <c r="F253" s="272" t="s">
        <v>2203</v>
      </c>
      <c r="G253" s="272" t="s">
        <v>4090</v>
      </c>
      <c r="H253" s="272" t="s">
        <v>694</v>
      </c>
      <c r="I253" s="272" t="s">
        <v>4092</v>
      </c>
      <c r="J253" s="272" t="s">
        <v>3906</v>
      </c>
      <c r="K253" s="272" t="s">
        <v>567</v>
      </c>
      <c r="L253" s="273" t="s">
        <v>739</v>
      </c>
      <c r="M253" s="272" t="s">
        <v>136</v>
      </c>
      <c r="N253" s="275" t="s">
        <v>8367</v>
      </c>
      <c r="O253" s="272"/>
    </row>
    <row r="254" spans="1:15" x14ac:dyDescent="0.3">
      <c r="A254" s="272" t="s">
        <v>578</v>
      </c>
      <c r="B254" s="272" t="s">
        <v>4094</v>
      </c>
      <c r="C254" s="273" t="s">
        <v>592</v>
      </c>
      <c r="D254" s="272" t="s">
        <v>58</v>
      </c>
      <c r="E254" s="273" t="s">
        <v>250</v>
      </c>
      <c r="F254" s="272" t="s">
        <v>2203</v>
      </c>
      <c r="G254" s="272" t="s">
        <v>4093</v>
      </c>
      <c r="H254" s="272" t="s">
        <v>694</v>
      </c>
      <c r="I254" s="272" t="s">
        <v>4095</v>
      </c>
      <c r="J254" s="272" t="s">
        <v>3906</v>
      </c>
      <c r="K254" s="272" t="s">
        <v>567</v>
      </c>
      <c r="L254" s="273" t="s">
        <v>739</v>
      </c>
      <c r="M254" s="272" t="s">
        <v>136</v>
      </c>
      <c r="N254" s="275" t="s">
        <v>8367</v>
      </c>
      <c r="O254" s="272"/>
    </row>
    <row r="255" spans="1:15" x14ac:dyDescent="0.3">
      <c r="A255" s="272" t="s">
        <v>578</v>
      </c>
      <c r="B255" s="272" t="s">
        <v>4097</v>
      </c>
      <c r="C255" s="273" t="s">
        <v>592</v>
      </c>
      <c r="D255" s="272" t="s">
        <v>58</v>
      </c>
      <c r="E255" s="273" t="s">
        <v>250</v>
      </c>
      <c r="F255" s="272" t="s">
        <v>2203</v>
      </c>
      <c r="G255" s="272" t="s">
        <v>4096</v>
      </c>
      <c r="H255" s="272" t="s">
        <v>694</v>
      </c>
      <c r="I255" s="272" t="s">
        <v>4098</v>
      </c>
      <c r="J255" s="272" t="s">
        <v>3906</v>
      </c>
      <c r="K255" s="272" t="s">
        <v>567</v>
      </c>
      <c r="L255" s="273" t="s">
        <v>739</v>
      </c>
      <c r="M255" s="272" t="s">
        <v>136</v>
      </c>
      <c r="N255" s="275" t="s">
        <v>8367</v>
      </c>
      <c r="O255" s="272"/>
    </row>
    <row r="256" spans="1:15" x14ac:dyDescent="0.3">
      <c r="A256" s="272" t="s">
        <v>578</v>
      </c>
      <c r="B256" s="272" t="s">
        <v>4100</v>
      </c>
      <c r="C256" s="273" t="s">
        <v>592</v>
      </c>
      <c r="D256" s="272" t="s">
        <v>58</v>
      </c>
      <c r="E256" s="273" t="s">
        <v>250</v>
      </c>
      <c r="F256" s="272" t="s">
        <v>2203</v>
      </c>
      <c r="G256" s="272" t="s">
        <v>4099</v>
      </c>
      <c r="H256" s="272" t="s">
        <v>694</v>
      </c>
      <c r="I256" s="272" t="s">
        <v>4101</v>
      </c>
      <c r="J256" s="272" t="s">
        <v>3906</v>
      </c>
      <c r="K256" s="272" t="s">
        <v>567</v>
      </c>
      <c r="L256" s="273" t="s">
        <v>739</v>
      </c>
      <c r="M256" s="272" t="s">
        <v>136</v>
      </c>
      <c r="N256" s="275" t="s">
        <v>8367</v>
      </c>
      <c r="O256" s="272"/>
    </row>
    <row r="257" spans="1:15" x14ac:dyDescent="0.3">
      <c r="A257" s="272" t="s">
        <v>578</v>
      </c>
      <c r="B257" s="272" t="s">
        <v>4103</v>
      </c>
      <c r="C257" s="273" t="s">
        <v>592</v>
      </c>
      <c r="D257" s="272" t="s">
        <v>58</v>
      </c>
      <c r="E257" s="273" t="s">
        <v>250</v>
      </c>
      <c r="F257" s="272" t="s">
        <v>2203</v>
      </c>
      <c r="G257" s="272" t="s">
        <v>4102</v>
      </c>
      <c r="H257" s="272" t="s">
        <v>694</v>
      </c>
      <c r="I257" s="272" t="s">
        <v>4104</v>
      </c>
      <c r="J257" s="272" t="s">
        <v>3906</v>
      </c>
      <c r="K257" s="272" t="s">
        <v>567</v>
      </c>
      <c r="L257" s="273" t="s">
        <v>739</v>
      </c>
      <c r="M257" s="272" t="s">
        <v>136</v>
      </c>
      <c r="N257" s="275" t="s">
        <v>8367</v>
      </c>
      <c r="O257" s="272"/>
    </row>
    <row r="258" spans="1:15" x14ac:dyDescent="0.3">
      <c r="A258" s="272" t="s">
        <v>578</v>
      </c>
      <c r="B258" s="272" t="s">
        <v>4106</v>
      </c>
      <c r="C258" s="273" t="s">
        <v>592</v>
      </c>
      <c r="D258" s="272" t="s">
        <v>58</v>
      </c>
      <c r="E258" s="273" t="s">
        <v>250</v>
      </c>
      <c r="F258" s="272" t="s">
        <v>2203</v>
      </c>
      <c r="G258" s="272" t="s">
        <v>4105</v>
      </c>
      <c r="H258" s="272" t="s">
        <v>694</v>
      </c>
      <c r="I258" s="272" t="s">
        <v>4107</v>
      </c>
      <c r="J258" s="272" t="s">
        <v>3906</v>
      </c>
      <c r="K258" s="272" t="s">
        <v>567</v>
      </c>
      <c r="L258" s="273" t="s">
        <v>739</v>
      </c>
      <c r="M258" s="272" t="s">
        <v>136</v>
      </c>
      <c r="N258" s="275" t="s">
        <v>8367</v>
      </c>
      <c r="O258" s="272"/>
    </row>
    <row r="259" spans="1:15" x14ac:dyDescent="0.3">
      <c r="A259" s="272" t="s">
        <v>578</v>
      </c>
      <c r="B259" s="272" t="s">
        <v>4109</v>
      </c>
      <c r="C259" s="273" t="s">
        <v>592</v>
      </c>
      <c r="D259" s="272" t="s">
        <v>58</v>
      </c>
      <c r="E259" s="273" t="s">
        <v>250</v>
      </c>
      <c r="F259" s="272" t="s">
        <v>2203</v>
      </c>
      <c r="G259" s="272" t="s">
        <v>4108</v>
      </c>
      <c r="H259" s="272" t="s">
        <v>694</v>
      </c>
      <c r="I259" s="272" t="s">
        <v>4110</v>
      </c>
      <c r="J259" s="272" t="s">
        <v>3906</v>
      </c>
      <c r="K259" s="272" t="s">
        <v>567</v>
      </c>
      <c r="L259" s="273" t="s">
        <v>739</v>
      </c>
      <c r="M259" s="272" t="s">
        <v>136</v>
      </c>
      <c r="N259" s="275" t="s">
        <v>8367</v>
      </c>
      <c r="O259" s="272"/>
    </row>
    <row r="260" spans="1:15" x14ac:dyDescent="0.3">
      <c r="A260" s="272" t="s">
        <v>578</v>
      </c>
      <c r="B260" s="272" t="s">
        <v>4112</v>
      </c>
      <c r="C260" s="273" t="s">
        <v>592</v>
      </c>
      <c r="D260" s="272" t="s">
        <v>58</v>
      </c>
      <c r="E260" s="273" t="s">
        <v>250</v>
      </c>
      <c r="F260" s="272" t="s">
        <v>2203</v>
      </c>
      <c r="G260" s="272" t="s">
        <v>4111</v>
      </c>
      <c r="H260" s="272" t="s">
        <v>694</v>
      </c>
      <c r="I260" s="272" t="s">
        <v>4113</v>
      </c>
      <c r="J260" s="272" t="s">
        <v>3906</v>
      </c>
      <c r="K260" s="272" t="s">
        <v>567</v>
      </c>
      <c r="L260" s="273" t="s">
        <v>739</v>
      </c>
      <c r="M260" s="272" t="s">
        <v>136</v>
      </c>
      <c r="N260" s="275" t="s">
        <v>8367</v>
      </c>
      <c r="O260" s="272"/>
    </row>
    <row r="261" spans="1:15" x14ac:dyDescent="0.3">
      <c r="A261" s="272" t="s">
        <v>578</v>
      </c>
      <c r="B261" s="272" t="s">
        <v>4115</v>
      </c>
      <c r="C261" s="273" t="s">
        <v>592</v>
      </c>
      <c r="D261" s="272" t="s">
        <v>58</v>
      </c>
      <c r="E261" s="273" t="s">
        <v>250</v>
      </c>
      <c r="F261" s="272" t="s">
        <v>2203</v>
      </c>
      <c r="G261" s="272" t="s">
        <v>4114</v>
      </c>
      <c r="H261" s="272" t="s">
        <v>694</v>
      </c>
      <c r="I261" s="272" t="s">
        <v>4116</v>
      </c>
      <c r="J261" s="272" t="s">
        <v>3906</v>
      </c>
      <c r="K261" s="272" t="s">
        <v>567</v>
      </c>
      <c r="L261" s="273" t="s">
        <v>739</v>
      </c>
      <c r="M261" s="272" t="s">
        <v>136</v>
      </c>
      <c r="N261" s="275" t="s">
        <v>8367</v>
      </c>
      <c r="O261" s="272"/>
    </row>
    <row r="262" spans="1:15" x14ac:dyDescent="0.3">
      <c r="A262" s="272" t="s">
        <v>578</v>
      </c>
      <c r="B262" s="272" t="s">
        <v>4017</v>
      </c>
      <c r="C262" s="273" t="s">
        <v>14</v>
      </c>
      <c r="D262" s="272" t="s">
        <v>58</v>
      </c>
      <c r="E262" s="273" t="s">
        <v>250</v>
      </c>
      <c r="F262" s="272" t="s">
        <v>2203</v>
      </c>
      <c r="G262" s="272" t="s">
        <v>4016</v>
      </c>
      <c r="H262" s="272" t="s">
        <v>694</v>
      </c>
      <c r="I262" s="272" t="s">
        <v>4018</v>
      </c>
      <c r="J262" s="272" t="s">
        <v>3906</v>
      </c>
      <c r="K262" s="272" t="s">
        <v>567</v>
      </c>
      <c r="L262" s="273" t="s">
        <v>739</v>
      </c>
      <c r="M262" s="272" t="s">
        <v>136</v>
      </c>
      <c r="N262" s="275" t="s">
        <v>8367</v>
      </c>
      <c r="O262" s="272"/>
    </row>
    <row r="263" spans="1:15" x14ac:dyDescent="0.3">
      <c r="A263" s="272" t="s">
        <v>578</v>
      </c>
      <c r="B263" s="272" t="s">
        <v>4020</v>
      </c>
      <c r="C263" s="273" t="s">
        <v>14</v>
      </c>
      <c r="D263" s="272" t="s">
        <v>58</v>
      </c>
      <c r="E263" s="273" t="s">
        <v>250</v>
      </c>
      <c r="F263" s="272" t="s">
        <v>2203</v>
      </c>
      <c r="G263" s="272" t="s">
        <v>4019</v>
      </c>
      <c r="H263" s="272" t="s">
        <v>694</v>
      </c>
      <c r="I263" s="272" t="s">
        <v>4021</v>
      </c>
      <c r="J263" s="272" t="s">
        <v>3906</v>
      </c>
      <c r="K263" s="272" t="s">
        <v>567</v>
      </c>
      <c r="L263" s="273" t="s">
        <v>739</v>
      </c>
      <c r="M263" s="272" t="s">
        <v>136</v>
      </c>
      <c r="N263" s="275" t="s">
        <v>8367</v>
      </c>
      <c r="O263" s="272"/>
    </row>
    <row r="264" spans="1:15" x14ac:dyDescent="0.3">
      <c r="A264" s="272" t="s">
        <v>578</v>
      </c>
      <c r="B264" s="272" t="s">
        <v>4023</v>
      </c>
      <c r="C264" s="273" t="s">
        <v>14</v>
      </c>
      <c r="D264" s="272" t="s">
        <v>58</v>
      </c>
      <c r="E264" s="273" t="s">
        <v>250</v>
      </c>
      <c r="F264" s="272" t="s">
        <v>2203</v>
      </c>
      <c r="G264" s="272" t="s">
        <v>4022</v>
      </c>
      <c r="H264" s="272" t="s">
        <v>694</v>
      </c>
      <c r="I264" s="272" t="s">
        <v>4024</v>
      </c>
      <c r="J264" s="272" t="s">
        <v>3906</v>
      </c>
      <c r="K264" s="272" t="s">
        <v>567</v>
      </c>
      <c r="L264" s="273" t="s">
        <v>739</v>
      </c>
      <c r="M264" s="272" t="s">
        <v>136</v>
      </c>
      <c r="N264" s="275" t="s">
        <v>8367</v>
      </c>
      <c r="O264" s="272"/>
    </row>
    <row r="265" spans="1:15" x14ac:dyDescent="0.3">
      <c r="A265" s="272" t="s">
        <v>578</v>
      </c>
      <c r="B265" s="272" t="s">
        <v>5764</v>
      </c>
      <c r="C265" s="273" t="s">
        <v>14</v>
      </c>
      <c r="D265" s="272" t="s">
        <v>58</v>
      </c>
      <c r="E265" s="273" t="s">
        <v>250</v>
      </c>
      <c r="F265" s="272" t="s">
        <v>2228</v>
      </c>
      <c r="G265" s="272" t="s">
        <v>5763</v>
      </c>
      <c r="H265" s="272" t="s">
        <v>694</v>
      </c>
      <c r="I265" s="272" t="s">
        <v>5765</v>
      </c>
      <c r="J265" s="272" t="s">
        <v>3906</v>
      </c>
      <c r="K265" s="272" t="s">
        <v>567</v>
      </c>
      <c r="L265" s="273" t="s">
        <v>739</v>
      </c>
      <c r="M265" s="272" t="s">
        <v>8325</v>
      </c>
      <c r="N265" s="275" t="s">
        <v>8367</v>
      </c>
      <c r="O265" s="272"/>
    </row>
    <row r="266" spans="1:15" x14ac:dyDescent="0.3">
      <c r="A266" s="272" t="s">
        <v>578</v>
      </c>
      <c r="B266" s="272" t="s">
        <v>4030</v>
      </c>
      <c r="C266" s="273" t="s">
        <v>14</v>
      </c>
      <c r="D266" s="272" t="s">
        <v>58</v>
      </c>
      <c r="E266" s="273" t="s">
        <v>250</v>
      </c>
      <c r="F266" s="272" t="s">
        <v>2203</v>
      </c>
      <c r="G266" s="272" t="s">
        <v>4029</v>
      </c>
      <c r="H266" s="272" t="s">
        <v>694</v>
      </c>
      <c r="I266" s="272" t="s">
        <v>4031</v>
      </c>
      <c r="J266" s="272" t="s">
        <v>3906</v>
      </c>
      <c r="K266" s="272" t="s">
        <v>567</v>
      </c>
      <c r="L266" s="273" t="s">
        <v>739</v>
      </c>
      <c r="M266" s="272" t="s">
        <v>136</v>
      </c>
      <c r="N266" s="275" t="s">
        <v>8367</v>
      </c>
      <c r="O266" s="272"/>
    </row>
    <row r="267" spans="1:15" x14ac:dyDescent="0.3">
      <c r="A267" s="272" t="s">
        <v>578</v>
      </c>
      <c r="B267" s="272" t="s">
        <v>3985</v>
      </c>
      <c r="C267" s="273" t="s">
        <v>592</v>
      </c>
      <c r="D267" s="272" t="s">
        <v>58</v>
      </c>
      <c r="E267" s="273" t="s">
        <v>250</v>
      </c>
      <c r="F267" s="272" t="s">
        <v>2201</v>
      </c>
      <c r="G267" s="272" t="s">
        <v>3984</v>
      </c>
      <c r="H267" s="272" t="s">
        <v>694</v>
      </c>
      <c r="I267" s="272" t="s">
        <v>3986</v>
      </c>
      <c r="J267" s="272" t="s">
        <v>3906</v>
      </c>
      <c r="K267" s="272" t="s">
        <v>567</v>
      </c>
      <c r="L267" s="273" t="s">
        <v>739</v>
      </c>
      <c r="M267" s="272" t="s">
        <v>8326</v>
      </c>
      <c r="N267" s="275" t="s">
        <v>8367</v>
      </c>
      <c r="O267" s="272"/>
    </row>
    <row r="268" spans="1:15" x14ac:dyDescent="0.3">
      <c r="A268" s="272" t="s">
        <v>578</v>
      </c>
      <c r="B268" s="272" t="s">
        <v>5753</v>
      </c>
      <c r="C268" s="273" t="s">
        <v>14</v>
      </c>
      <c r="D268" s="272" t="s">
        <v>58</v>
      </c>
      <c r="E268" s="273" t="s">
        <v>250</v>
      </c>
      <c r="F268" s="272" t="s">
        <v>2226</v>
      </c>
      <c r="G268" s="272" t="s">
        <v>5752</v>
      </c>
      <c r="H268" s="272" t="s">
        <v>694</v>
      </c>
      <c r="I268" s="272" t="s">
        <v>5754</v>
      </c>
      <c r="J268" s="272" t="s">
        <v>3906</v>
      </c>
      <c r="K268" s="272" t="s">
        <v>567</v>
      </c>
      <c r="L268" s="273" t="s">
        <v>739</v>
      </c>
      <c r="M268" s="272" t="s">
        <v>1720</v>
      </c>
      <c r="N268" s="275" t="s">
        <v>8367</v>
      </c>
      <c r="O268" s="272"/>
    </row>
    <row r="269" spans="1:15" x14ac:dyDescent="0.3">
      <c r="A269" s="272" t="s">
        <v>578</v>
      </c>
      <c r="B269" s="272" t="s">
        <v>3914</v>
      </c>
      <c r="C269" s="273" t="s">
        <v>14</v>
      </c>
      <c r="D269" s="272" t="s">
        <v>58</v>
      </c>
      <c r="E269" s="273" t="s">
        <v>250</v>
      </c>
      <c r="F269" s="272" t="s">
        <v>2197</v>
      </c>
      <c r="G269" s="272" t="s">
        <v>3913</v>
      </c>
      <c r="H269" s="272" t="s">
        <v>694</v>
      </c>
      <c r="I269" s="272" t="s">
        <v>3915</v>
      </c>
      <c r="J269" s="272" t="s">
        <v>3906</v>
      </c>
      <c r="K269" s="272" t="s">
        <v>567</v>
      </c>
      <c r="L269" s="273" t="s">
        <v>739</v>
      </c>
      <c r="M269" s="272" t="s">
        <v>124</v>
      </c>
      <c r="N269" s="275" t="s">
        <v>8367</v>
      </c>
      <c r="O269" s="272"/>
    </row>
    <row r="270" spans="1:15" x14ac:dyDescent="0.3">
      <c r="A270" s="272" t="s">
        <v>578</v>
      </c>
      <c r="B270" s="272" t="s">
        <v>5537</v>
      </c>
      <c r="C270" s="273" t="s">
        <v>14</v>
      </c>
      <c r="D270" s="272" t="s">
        <v>58</v>
      </c>
      <c r="E270" s="273" t="s">
        <v>250</v>
      </c>
      <c r="F270" s="272" t="s">
        <v>2211</v>
      </c>
      <c r="G270" s="272" t="s">
        <v>5536</v>
      </c>
      <c r="H270" s="272" t="s">
        <v>694</v>
      </c>
      <c r="I270" s="272" t="s">
        <v>5538</v>
      </c>
      <c r="J270" s="272" t="s">
        <v>3906</v>
      </c>
      <c r="K270" s="272" t="s">
        <v>567</v>
      </c>
      <c r="L270" s="273" t="s">
        <v>739</v>
      </c>
      <c r="M270" s="272" t="s">
        <v>148</v>
      </c>
      <c r="N270" s="275" t="s">
        <v>8367</v>
      </c>
      <c r="O270" s="272"/>
    </row>
    <row r="271" spans="1:15" x14ac:dyDescent="0.3">
      <c r="A271" s="272" t="s">
        <v>578</v>
      </c>
      <c r="B271" s="272" t="s">
        <v>5540</v>
      </c>
      <c r="C271" s="273" t="s">
        <v>14</v>
      </c>
      <c r="D271" s="272" t="s">
        <v>58</v>
      </c>
      <c r="E271" s="273" t="s">
        <v>250</v>
      </c>
      <c r="F271" s="272" t="s">
        <v>2211</v>
      </c>
      <c r="G271" s="272" t="s">
        <v>5539</v>
      </c>
      <c r="H271" s="272" t="s">
        <v>694</v>
      </c>
      <c r="I271" s="272" t="s">
        <v>5541</v>
      </c>
      <c r="J271" s="272" t="s">
        <v>3906</v>
      </c>
      <c r="K271" s="272" t="s">
        <v>567</v>
      </c>
      <c r="L271" s="273" t="s">
        <v>739</v>
      </c>
      <c r="M271" s="272" t="s">
        <v>148</v>
      </c>
      <c r="N271" s="275" t="s">
        <v>8367</v>
      </c>
      <c r="O271" s="272"/>
    </row>
    <row r="272" spans="1:15" x14ac:dyDescent="0.3">
      <c r="A272" s="272" t="s">
        <v>578</v>
      </c>
      <c r="B272" s="272" t="s">
        <v>5543</v>
      </c>
      <c r="C272" s="273" t="s">
        <v>14</v>
      </c>
      <c r="D272" s="272" t="s">
        <v>58</v>
      </c>
      <c r="E272" s="273" t="s">
        <v>250</v>
      </c>
      <c r="F272" s="272" t="s">
        <v>2211</v>
      </c>
      <c r="G272" s="272" t="s">
        <v>5542</v>
      </c>
      <c r="H272" s="272" t="s">
        <v>694</v>
      </c>
      <c r="I272" s="272" t="s">
        <v>5544</v>
      </c>
      <c r="J272" s="272" t="s">
        <v>3906</v>
      </c>
      <c r="K272" s="272" t="s">
        <v>567</v>
      </c>
      <c r="L272" s="273" t="s">
        <v>739</v>
      </c>
      <c r="M272" s="272" t="s">
        <v>148</v>
      </c>
      <c r="N272" s="275" t="s">
        <v>8367</v>
      </c>
      <c r="O272" s="272"/>
    </row>
    <row r="273" spans="1:15" x14ac:dyDescent="0.3">
      <c r="A273" s="272" t="s">
        <v>578</v>
      </c>
      <c r="B273" s="272" t="s">
        <v>5546</v>
      </c>
      <c r="C273" s="273" t="s">
        <v>14</v>
      </c>
      <c r="D273" s="272" t="s">
        <v>58</v>
      </c>
      <c r="E273" s="273" t="s">
        <v>250</v>
      </c>
      <c r="F273" s="272" t="s">
        <v>2211</v>
      </c>
      <c r="G273" s="272" t="s">
        <v>5545</v>
      </c>
      <c r="H273" s="272" t="s">
        <v>694</v>
      </c>
      <c r="I273" s="272" t="s">
        <v>5547</v>
      </c>
      <c r="J273" s="272" t="s">
        <v>3906</v>
      </c>
      <c r="K273" s="272" t="s">
        <v>567</v>
      </c>
      <c r="L273" s="273" t="s">
        <v>739</v>
      </c>
      <c r="M273" s="272" t="s">
        <v>148</v>
      </c>
      <c r="N273" s="275" t="s">
        <v>8367</v>
      </c>
      <c r="O273" s="272"/>
    </row>
    <row r="274" spans="1:15" x14ac:dyDescent="0.3">
      <c r="A274" s="272" t="s">
        <v>578</v>
      </c>
      <c r="B274" s="272" t="s">
        <v>3934</v>
      </c>
      <c r="C274" s="273" t="s">
        <v>592</v>
      </c>
      <c r="D274" s="272" t="s">
        <v>58</v>
      </c>
      <c r="E274" s="273" t="s">
        <v>250</v>
      </c>
      <c r="F274" s="272" t="s">
        <v>2197</v>
      </c>
      <c r="G274" s="272" t="s">
        <v>3933</v>
      </c>
      <c r="H274" s="272" t="s">
        <v>694</v>
      </c>
      <c r="I274" s="272" t="s">
        <v>3935</v>
      </c>
      <c r="J274" s="272" t="s">
        <v>3906</v>
      </c>
      <c r="K274" s="272" t="s">
        <v>567</v>
      </c>
      <c r="L274" s="273" t="s">
        <v>739</v>
      </c>
      <c r="M274" s="272" t="s">
        <v>124</v>
      </c>
      <c r="N274" s="275" t="s">
        <v>8367</v>
      </c>
      <c r="O274" s="272"/>
    </row>
    <row r="275" spans="1:15" x14ac:dyDescent="0.3">
      <c r="A275" s="272" t="s">
        <v>578</v>
      </c>
      <c r="B275" s="272" t="s">
        <v>5631</v>
      </c>
      <c r="C275" s="273" t="s">
        <v>592</v>
      </c>
      <c r="D275" s="272" t="s">
        <v>58</v>
      </c>
      <c r="E275" s="273" t="s">
        <v>250</v>
      </c>
      <c r="F275" s="272" t="s">
        <v>2217</v>
      </c>
      <c r="G275" s="272" t="s">
        <v>5630</v>
      </c>
      <c r="H275" s="272" t="s">
        <v>694</v>
      </c>
      <c r="I275" s="272" t="s">
        <v>5632</v>
      </c>
      <c r="J275" s="272" t="s">
        <v>3906</v>
      </c>
      <c r="K275" s="272" t="s">
        <v>567</v>
      </c>
      <c r="L275" s="273" t="s">
        <v>739</v>
      </c>
      <c r="M275" s="272" t="s">
        <v>166</v>
      </c>
      <c r="N275" s="275" t="s">
        <v>8367</v>
      </c>
      <c r="O275" s="272"/>
    </row>
    <row r="276" spans="1:15" x14ac:dyDescent="0.3">
      <c r="A276" s="272" t="s">
        <v>578</v>
      </c>
      <c r="B276" s="272" t="s">
        <v>5634</v>
      </c>
      <c r="C276" s="273" t="s">
        <v>592</v>
      </c>
      <c r="D276" s="272" t="s">
        <v>58</v>
      </c>
      <c r="E276" s="273" t="s">
        <v>250</v>
      </c>
      <c r="F276" s="272" t="s">
        <v>2217</v>
      </c>
      <c r="G276" s="272" t="s">
        <v>5633</v>
      </c>
      <c r="H276" s="272" t="s">
        <v>694</v>
      </c>
      <c r="I276" s="272" t="s">
        <v>5635</v>
      </c>
      <c r="J276" s="272" t="s">
        <v>3906</v>
      </c>
      <c r="K276" s="272" t="s">
        <v>567</v>
      </c>
      <c r="L276" s="273" t="s">
        <v>739</v>
      </c>
      <c r="M276" s="272" t="s">
        <v>166</v>
      </c>
      <c r="N276" s="275" t="s">
        <v>8367</v>
      </c>
      <c r="O276" s="272"/>
    </row>
    <row r="277" spans="1:15" x14ac:dyDescent="0.3">
      <c r="A277" s="272" t="s">
        <v>578</v>
      </c>
      <c r="B277" s="272" t="s">
        <v>5637</v>
      </c>
      <c r="C277" s="273" t="s">
        <v>592</v>
      </c>
      <c r="D277" s="272" t="s">
        <v>58</v>
      </c>
      <c r="E277" s="273" t="s">
        <v>250</v>
      </c>
      <c r="F277" s="272" t="s">
        <v>2217</v>
      </c>
      <c r="G277" s="272" t="s">
        <v>5636</v>
      </c>
      <c r="H277" s="272" t="s">
        <v>694</v>
      </c>
      <c r="I277" s="272" t="s">
        <v>5638</v>
      </c>
      <c r="J277" s="272" t="s">
        <v>3906</v>
      </c>
      <c r="K277" s="272" t="s">
        <v>567</v>
      </c>
      <c r="L277" s="273" t="s">
        <v>739</v>
      </c>
      <c r="M277" s="272" t="s">
        <v>166</v>
      </c>
      <c r="N277" s="275" t="s">
        <v>8367</v>
      </c>
      <c r="O277" s="272"/>
    </row>
    <row r="278" spans="1:15" x14ac:dyDescent="0.3">
      <c r="A278" s="272" t="s">
        <v>578</v>
      </c>
      <c r="B278" s="272" t="s">
        <v>3956</v>
      </c>
      <c r="C278" s="273" t="s">
        <v>592</v>
      </c>
      <c r="D278" s="272" t="s">
        <v>58</v>
      </c>
      <c r="E278" s="273" t="s">
        <v>250</v>
      </c>
      <c r="F278" s="272" t="s">
        <v>2197</v>
      </c>
      <c r="G278" s="272" t="s">
        <v>3955</v>
      </c>
      <c r="H278" s="272" t="s">
        <v>694</v>
      </c>
      <c r="I278" s="272" t="s">
        <v>3957</v>
      </c>
      <c r="J278" s="272" t="s">
        <v>3906</v>
      </c>
      <c r="K278" s="272" t="s">
        <v>567</v>
      </c>
      <c r="L278" s="273" t="s">
        <v>739</v>
      </c>
      <c r="M278" s="272" t="s">
        <v>124</v>
      </c>
      <c r="N278" s="275" t="s">
        <v>8367</v>
      </c>
      <c r="O278" s="272"/>
    </row>
    <row r="279" spans="1:15" x14ac:dyDescent="0.3">
      <c r="A279" s="272" t="s">
        <v>578</v>
      </c>
      <c r="B279" s="272" t="s">
        <v>5549</v>
      </c>
      <c r="C279" s="273" t="s">
        <v>14</v>
      </c>
      <c r="D279" s="272" t="s">
        <v>58</v>
      </c>
      <c r="E279" s="273" t="s">
        <v>250</v>
      </c>
      <c r="F279" s="272" t="s">
        <v>2211</v>
      </c>
      <c r="G279" s="272" t="s">
        <v>5548</v>
      </c>
      <c r="H279" s="272" t="s">
        <v>694</v>
      </c>
      <c r="I279" s="272" t="s">
        <v>5550</v>
      </c>
      <c r="J279" s="272" t="s">
        <v>3906</v>
      </c>
      <c r="K279" s="272" t="s">
        <v>567</v>
      </c>
      <c r="L279" s="273" t="s">
        <v>739</v>
      </c>
      <c r="M279" s="272" t="s">
        <v>148</v>
      </c>
      <c r="N279" s="275" t="s">
        <v>8367</v>
      </c>
      <c r="O279" s="272"/>
    </row>
    <row r="280" spans="1:15" x14ac:dyDescent="0.3">
      <c r="A280" s="272" t="s">
        <v>578</v>
      </c>
      <c r="B280" s="272" t="s">
        <v>5554</v>
      </c>
      <c r="C280" s="273" t="s">
        <v>14</v>
      </c>
      <c r="D280" s="272" t="s">
        <v>58</v>
      </c>
      <c r="E280" s="273" t="s">
        <v>250</v>
      </c>
      <c r="F280" s="272" t="s">
        <v>2211</v>
      </c>
      <c r="G280" s="272" t="s">
        <v>5553</v>
      </c>
      <c r="H280" s="272" t="s">
        <v>694</v>
      </c>
      <c r="I280" s="272" t="s">
        <v>5555</v>
      </c>
      <c r="J280" s="272" t="s">
        <v>3906</v>
      </c>
      <c r="K280" s="272" t="s">
        <v>567</v>
      </c>
      <c r="L280" s="273" t="s">
        <v>739</v>
      </c>
      <c r="M280" s="272" t="s">
        <v>148</v>
      </c>
      <c r="N280" s="275" t="s">
        <v>8367</v>
      </c>
      <c r="O280" s="272"/>
    </row>
    <row r="281" spans="1:15" x14ac:dyDescent="0.3">
      <c r="A281" s="272" t="s">
        <v>578</v>
      </c>
      <c r="B281" s="272" t="s">
        <v>3939</v>
      </c>
      <c r="C281" s="273" t="s">
        <v>592</v>
      </c>
      <c r="D281" s="272" t="s">
        <v>58</v>
      </c>
      <c r="E281" s="273" t="s">
        <v>250</v>
      </c>
      <c r="F281" s="272" t="s">
        <v>2197</v>
      </c>
      <c r="G281" s="272" t="s">
        <v>3938</v>
      </c>
      <c r="H281" s="272" t="s">
        <v>694</v>
      </c>
      <c r="I281" s="272" t="s">
        <v>3940</v>
      </c>
      <c r="J281" s="272" t="s">
        <v>3906</v>
      </c>
      <c r="K281" s="272" t="s">
        <v>567</v>
      </c>
      <c r="L281" s="273" t="s">
        <v>739</v>
      </c>
      <c r="M281" s="272" t="s">
        <v>124</v>
      </c>
      <c r="N281" s="275" t="s">
        <v>8367</v>
      </c>
      <c r="O281" s="272"/>
    </row>
    <row r="282" spans="1:15" x14ac:dyDescent="0.3">
      <c r="A282" s="272" t="s">
        <v>578</v>
      </c>
      <c r="B282" s="272" t="s">
        <v>3942</v>
      </c>
      <c r="C282" s="273" t="s">
        <v>592</v>
      </c>
      <c r="D282" s="272" t="s">
        <v>58</v>
      </c>
      <c r="E282" s="273" t="s">
        <v>250</v>
      </c>
      <c r="F282" s="272" t="s">
        <v>2197</v>
      </c>
      <c r="G282" s="272" t="s">
        <v>3941</v>
      </c>
      <c r="H282" s="272" t="s">
        <v>694</v>
      </c>
      <c r="I282" s="272" t="s">
        <v>3943</v>
      </c>
      <c r="J282" s="272" t="s">
        <v>3906</v>
      </c>
      <c r="K282" s="272" t="s">
        <v>567</v>
      </c>
      <c r="L282" s="273" t="s">
        <v>739</v>
      </c>
      <c r="M282" s="272" t="s">
        <v>124</v>
      </c>
      <c r="N282" s="275" t="s">
        <v>8367</v>
      </c>
      <c r="O282" s="272"/>
    </row>
    <row r="283" spans="1:15" x14ac:dyDescent="0.3">
      <c r="A283" s="272" t="s">
        <v>578</v>
      </c>
      <c r="B283" s="272" t="s">
        <v>3931</v>
      </c>
      <c r="C283" s="273" t="s">
        <v>16</v>
      </c>
      <c r="D283" s="272" t="s">
        <v>58</v>
      </c>
      <c r="E283" s="273" t="s">
        <v>250</v>
      </c>
      <c r="F283" s="272" t="s">
        <v>2197</v>
      </c>
      <c r="G283" s="272" t="s">
        <v>3930</v>
      </c>
      <c r="H283" s="272" t="s">
        <v>694</v>
      </c>
      <c r="I283" s="272" t="s">
        <v>3932</v>
      </c>
      <c r="J283" s="272" t="s">
        <v>3906</v>
      </c>
      <c r="K283" s="272" t="s">
        <v>567</v>
      </c>
      <c r="L283" s="273" t="s">
        <v>739</v>
      </c>
      <c r="M283" s="272" t="s">
        <v>124</v>
      </c>
      <c r="N283" s="275" t="s">
        <v>8367</v>
      </c>
      <c r="O283" s="272"/>
    </row>
    <row r="284" spans="1:15" x14ac:dyDescent="0.3">
      <c r="A284" s="272" t="s">
        <v>578</v>
      </c>
      <c r="B284" s="272" t="s">
        <v>5557</v>
      </c>
      <c r="C284" s="273" t="s">
        <v>14</v>
      </c>
      <c r="D284" s="272" t="s">
        <v>58</v>
      </c>
      <c r="E284" s="273" t="s">
        <v>250</v>
      </c>
      <c r="F284" s="272" t="s">
        <v>2211</v>
      </c>
      <c r="G284" s="272" t="s">
        <v>5556</v>
      </c>
      <c r="H284" s="272" t="s">
        <v>694</v>
      </c>
      <c r="I284" s="272" t="s">
        <v>5558</v>
      </c>
      <c r="J284" s="272" t="s">
        <v>3906</v>
      </c>
      <c r="K284" s="272" t="s">
        <v>567</v>
      </c>
      <c r="L284" s="273" t="s">
        <v>739</v>
      </c>
      <c r="M284" s="272" t="s">
        <v>148</v>
      </c>
      <c r="N284" s="275" t="s">
        <v>8367</v>
      </c>
      <c r="O284" s="272"/>
    </row>
    <row r="285" spans="1:15" x14ac:dyDescent="0.3">
      <c r="A285" s="272" t="s">
        <v>578</v>
      </c>
      <c r="B285" s="272" t="s">
        <v>5560</v>
      </c>
      <c r="C285" s="273" t="s">
        <v>14</v>
      </c>
      <c r="D285" s="272" t="s">
        <v>58</v>
      </c>
      <c r="E285" s="273" t="s">
        <v>250</v>
      </c>
      <c r="F285" s="272" t="s">
        <v>2211</v>
      </c>
      <c r="G285" s="272" t="s">
        <v>5559</v>
      </c>
      <c r="H285" s="272" t="s">
        <v>694</v>
      </c>
      <c r="I285" s="272" t="s">
        <v>5561</v>
      </c>
      <c r="J285" s="272" t="s">
        <v>3906</v>
      </c>
      <c r="K285" s="272" t="s">
        <v>567</v>
      </c>
      <c r="L285" s="273" t="s">
        <v>739</v>
      </c>
      <c r="M285" s="272" t="s">
        <v>148</v>
      </c>
      <c r="N285" s="275" t="s">
        <v>8367</v>
      </c>
      <c r="O285" s="272"/>
    </row>
    <row r="286" spans="1:15" x14ac:dyDescent="0.3">
      <c r="A286" s="272" t="s">
        <v>578</v>
      </c>
      <c r="B286" s="272" t="s">
        <v>3979</v>
      </c>
      <c r="C286" s="273" t="s">
        <v>14</v>
      </c>
      <c r="D286" s="272" t="s">
        <v>58</v>
      </c>
      <c r="E286" s="273" t="s">
        <v>250</v>
      </c>
      <c r="F286" s="272" t="s">
        <v>2201</v>
      </c>
      <c r="G286" s="272" t="s">
        <v>3978</v>
      </c>
      <c r="H286" s="272" t="s">
        <v>694</v>
      </c>
      <c r="I286" s="272" t="s">
        <v>3980</v>
      </c>
      <c r="J286" s="272" t="s">
        <v>3906</v>
      </c>
      <c r="K286" s="272" t="s">
        <v>567</v>
      </c>
      <c r="L286" s="273" t="s">
        <v>739</v>
      </c>
      <c r="M286" s="272" t="s">
        <v>130</v>
      </c>
      <c r="N286" s="275" t="s">
        <v>8367</v>
      </c>
      <c r="O286" s="272"/>
    </row>
    <row r="287" spans="1:15" x14ac:dyDescent="0.3">
      <c r="A287" s="272" t="s">
        <v>578</v>
      </c>
      <c r="B287" s="272" t="s">
        <v>3926</v>
      </c>
      <c r="C287" s="273" t="s">
        <v>14</v>
      </c>
      <c r="D287" s="272" t="s">
        <v>58</v>
      </c>
      <c r="E287" s="273" t="s">
        <v>250</v>
      </c>
      <c r="F287" s="272" t="s">
        <v>2197</v>
      </c>
      <c r="G287" s="272" t="s">
        <v>3925</v>
      </c>
      <c r="H287" s="272" t="s">
        <v>694</v>
      </c>
      <c r="I287" s="272" t="s">
        <v>3927</v>
      </c>
      <c r="J287" s="272" t="s">
        <v>3906</v>
      </c>
      <c r="K287" s="272" t="s">
        <v>567</v>
      </c>
      <c r="L287" s="273" t="s">
        <v>739</v>
      </c>
      <c r="M287" s="272" t="s">
        <v>124</v>
      </c>
      <c r="N287" s="275" t="s">
        <v>8367</v>
      </c>
      <c r="O287" s="272"/>
    </row>
    <row r="288" spans="1:15" x14ac:dyDescent="0.3">
      <c r="A288" s="272" t="s">
        <v>578</v>
      </c>
      <c r="B288" s="272" t="s">
        <v>3988</v>
      </c>
      <c r="C288" s="273" t="s">
        <v>592</v>
      </c>
      <c r="D288" s="272" t="s">
        <v>58</v>
      </c>
      <c r="E288" s="273" t="s">
        <v>250</v>
      </c>
      <c r="F288" s="272" t="s">
        <v>2201</v>
      </c>
      <c r="G288" s="272" t="s">
        <v>3987</v>
      </c>
      <c r="H288" s="272" t="s">
        <v>694</v>
      </c>
      <c r="I288" s="272" t="s">
        <v>3989</v>
      </c>
      <c r="J288" s="272" t="s">
        <v>3906</v>
      </c>
      <c r="K288" s="272" t="s">
        <v>567</v>
      </c>
      <c r="L288" s="273" t="s">
        <v>739</v>
      </c>
      <c r="M288" s="272" t="s">
        <v>130</v>
      </c>
      <c r="N288" s="275" t="s">
        <v>8367</v>
      </c>
      <c r="O288" s="272"/>
    </row>
    <row r="289" spans="1:15" x14ac:dyDescent="0.3">
      <c r="A289" s="272" t="s">
        <v>578</v>
      </c>
      <c r="B289" s="272" t="s">
        <v>3945</v>
      </c>
      <c r="C289" s="273" t="s">
        <v>592</v>
      </c>
      <c r="D289" s="272" t="s">
        <v>58</v>
      </c>
      <c r="E289" s="273" t="s">
        <v>250</v>
      </c>
      <c r="F289" s="272" t="s">
        <v>2197</v>
      </c>
      <c r="G289" s="272" t="s">
        <v>3944</v>
      </c>
      <c r="H289" s="272" t="s">
        <v>694</v>
      </c>
      <c r="I289" s="272" t="s">
        <v>3946</v>
      </c>
      <c r="J289" s="272" t="s">
        <v>3906</v>
      </c>
      <c r="K289" s="272" t="s">
        <v>567</v>
      </c>
      <c r="L289" s="273" t="s">
        <v>739</v>
      </c>
      <c r="M289" s="272" t="s">
        <v>124</v>
      </c>
      <c r="N289" s="275" t="s">
        <v>8367</v>
      </c>
      <c r="O289" s="272"/>
    </row>
    <row r="290" spans="1:15" x14ac:dyDescent="0.3">
      <c r="A290" s="272" t="s">
        <v>578</v>
      </c>
      <c r="B290" s="272" t="s">
        <v>3948</v>
      </c>
      <c r="C290" s="273" t="s">
        <v>592</v>
      </c>
      <c r="D290" s="272" t="s">
        <v>58</v>
      </c>
      <c r="E290" s="273" t="s">
        <v>250</v>
      </c>
      <c r="F290" s="272" t="s">
        <v>2197</v>
      </c>
      <c r="G290" s="272" t="s">
        <v>3947</v>
      </c>
      <c r="H290" s="272" t="s">
        <v>694</v>
      </c>
      <c r="I290" s="272" t="s">
        <v>3949</v>
      </c>
      <c r="J290" s="272" t="s">
        <v>3906</v>
      </c>
      <c r="K290" s="272" t="s">
        <v>567</v>
      </c>
      <c r="L290" s="273" t="s">
        <v>739</v>
      </c>
      <c r="M290" s="272" t="s">
        <v>124</v>
      </c>
      <c r="N290" s="275" t="s">
        <v>8367</v>
      </c>
      <c r="O290" s="272"/>
    </row>
    <row r="291" spans="1:15" x14ac:dyDescent="0.3">
      <c r="A291" s="272" t="s">
        <v>578</v>
      </c>
      <c r="B291" s="272" t="s">
        <v>5780</v>
      </c>
      <c r="C291" s="273" t="s">
        <v>14</v>
      </c>
      <c r="D291" s="272" t="s">
        <v>58</v>
      </c>
      <c r="E291" s="273" t="s">
        <v>250</v>
      </c>
      <c r="F291" s="272" t="s">
        <v>2228</v>
      </c>
      <c r="G291" s="272" t="s">
        <v>5779</v>
      </c>
      <c r="H291" s="272" t="s">
        <v>694</v>
      </c>
      <c r="I291" s="272" t="s">
        <v>5781</v>
      </c>
      <c r="J291" s="272" t="s">
        <v>3906</v>
      </c>
      <c r="K291" s="272" t="s">
        <v>567</v>
      </c>
      <c r="L291" s="273" t="s">
        <v>739</v>
      </c>
      <c r="M291" s="272" t="s">
        <v>189</v>
      </c>
      <c r="N291" s="275" t="s">
        <v>8367</v>
      </c>
      <c r="O291" s="272"/>
    </row>
    <row r="292" spans="1:15" x14ac:dyDescent="0.3">
      <c r="A292" s="272" t="s">
        <v>578</v>
      </c>
      <c r="B292" s="272" t="s">
        <v>5783</v>
      </c>
      <c r="C292" s="273" t="s">
        <v>14</v>
      </c>
      <c r="D292" s="272" t="s">
        <v>58</v>
      </c>
      <c r="E292" s="273" t="s">
        <v>250</v>
      </c>
      <c r="F292" s="272" t="s">
        <v>2228</v>
      </c>
      <c r="G292" s="272" t="s">
        <v>5782</v>
      </c>
      <c r="H292" s="272" t="s">
        <v>694</v>
      </c>
      <c r="I292" s="272" t="s">
        <v>5784</v>
      </c>
      <c r="J292" s="272" t="s">
        <v>3906</v>
      </c>
      <c r="K292" s="272" t="s">
        <v>567</v>
      </c>
      <c r="L292" s="273" t="s">
        <v>739</v>
      </c>
      <c r="M292" s="272" t="s">
        <v>189</v>
      </c>
      <c r="N292" s="275" t="s">
        <v>8367</v>
      </c>
      <c r="O292" s="272"/>
    </row>
    <row r="293" spans="1:15" x14ac:dyDescent="0.3">
      <c r="A293" s="272" t="s">
        <v>578</v>
      </c>
      <c r="B293" s="272" t="s">
        <v>3976</v>
      </c>
      <c r="C293" s="273" t="s">
        <v>592</v>
      </c>
      <c r="D293" s="272" t="s">
        <v>58</v>
      </c>
      <c r="E293" s="273" t="s">
        <v>250</v>
      </c>
      <c r="F293" s="272" t="s">
        <v>2200</v>
      </c>
      <c r="G293" s="272" t="s">
        <v>3975</v>
      </c>
      <c r="H293" s="272" t="s">
        <v>694</v>
      </c>
      <c r="I293" s="272" t="s">
        <v>3977</v>
      </c>
      <c r="J293" s="272" t="s">
        <v>3906</v>
      </c>
      <c r="K293" s="272" t="s">
        <v>567</v>
      </c>
      <c r="L293" s="273" t="s">
        <v>739</v>
      </c>
      <c r="M293" s="272" t="s">
        <v>127</v>
      </c>
      <c r="N293" s="275" t="s">
        <v>8367</v>
      </c>
      <c r="O293" s="272"/>
    </row>
    <row r="294" spans="1:15" x14ac:dyDescent="0.3">
      <c r="A294" s="272" t="s">
        <v>578</v>
      </c>
      <c r="B294" s="272" t="s">
        <v>3971</v>
      </c>
      <c r="C294" s="273" t="s">
        <v>14</v>
      </c>
      <c r="D294" s="272" t="s">
        <v>58</v>
      </c>
      <c r="E294" s="273" t="s">
        <v>250</v>
      </c>
      <c r="F294" s="272" t="s">
        <v>2200</v>
      </c>
      <c r="G294" s="272" t="s">
        <v>3970</v>
      </c>
      <c r="H294" s="272" t="s">
        <v>694</v>
      </c>
      <c r="I294" s="272" t="s">
        <v>3972</v>
      </c>
      <c r="J294" s="272" t="s">
        <v>3906</v>
      </c>
      <c r="K294" s="272" t="s">
        <v>567</v>
      </c>
      <c r="L294" s="273" t="s">
        <v>739</v>
      </c>
      <c r="M294" s="272" t="s">
        <v>127</v>
      </c>
      <c r="N294" s="275" t="s">
        <v>8367</v>
      </c>
      <c r="O294" s="272"/>
    </row>
    <row r="295" spans="1:15" x14ac:dyDescent="0.3">
      <c r="A295" s="272" t="s">
        <v>578</v>
      </c>
      <c r="B295" s="272" t="s">
        <v>3951</v>
      </c>
      <c r="C295" s="273" t="s">
        <v>592</v>
      </c>
      <c r="D295" s="272" t="s">
        <v>58</v>
      </c>
      <c r="E295" s="273" t="s">
        <v>250</v>
      </c>
      <c r="F295" s="272" t="s">
        <v>2197</v>
      </c>
      <c r="G295" s="272" t="s">
        <v>3950</v>
      </c>
      <c r="H295" s="272" t="s">
        <v>694</v>
      </c>
      <c r="I295" s="272" t="s">
        <v>3929</v>
      </c>
      <c r="J295" s="272" t="s">
        <v>3906</v>
      </c>
      <c r="K295" s="272" t="s">
        <v>567</v>
      </c>
      <c r="L295" s="273" t="s">
        <v>739</v>
      </c>
      <c r="M295" s="272" t="s">
        <v>124</v>
      </c>
      <c r="N295" s="275" t="s">
        <v>8367</v>
      </c>
      <c r="O295" s="272"/>
    </row>
    <row r="296" spans="1:15" x14ac:dyDescent="0.3">
      <c r="A296" s="272" t="s">
        <v>578</v>
      </c>
      <c r="B296" s="272" t="s">
        <v>5570</v>
      </c>
      <c r="C296" s="273" t="s">
        <v>14</v>
      </c>
      <c r="D296" s="272" t="s">
        <v>58</v>
      </c>
      <c r="E296" s="273" t="s">
        <v>250</v>
      </c>
      <c r="F296" s="272" t="s">
        <v>2211</v>
      </c>
      <c r="G296" s="272" t="s">
        <v>5569</v>
      </c>
      <c r="H296" s="272" t="s">
        <v>694</v>
      </c>
      <c r="I296" s="272" t="s">
        <v>5571</v>
      </c>
      <c r="J296" s="272" t="s">
        <v>3906</v>
      </c>
      <c r="K296" s="272" t="s">
        <v>567</v>
      </c>
      <c r="L296" s="273" t="s">
        <v>739</v>
      </c>
      <c r="M296" s="272" t="s">
        <v>148</v>
      </c>
      <c r="N296" s="275" t="s">
        <v>8367</v>
      </c>
      <c r="O296" s="272"/>
    </row>
    <row r="297" spans="1:15" x14ac:dyDescent="0.3">
      <c r="A297" s="272" t="s">
        <v>578</v>
      </c>
      <c r="B297" s="272" t="s">
        <v>5573</v>
      </c>
      <c r="C297" s="273" t="s">
        <v>14</v>
      </c>
      <c r="D297" s="272" t="s">
        <v>58</v>
      </c>
      <c r="E297" s="273" t="s">
        <v>250</v>
      </c>
      <c r="F297" s="272" t="s">
        <v>2211</v>
      </c>
      <c r="G297" s="272" t="s">
        <v>5572</v>
      </c>
      <c r="H297" s="272" t="s">
        <v>694</v>
      </c>
      <c r="I297" s="272" t="s">
        <v>5574</v>
      </c>
      <c r="J297" s="272" t="s">
        <v>3906</v>
      </c>
      <c r="K297" s="272" t="s">
        <v>567</v>
      </c>
      <c r="L297" s="273" t="s">
        <v>739</v>
      </c>
      <c r="M297" s="272" t="s">
        <v>148</v>
      </c>
      <c r="N297" s="275" t="s">
        <v>8367</v>
      </c>
      <c r="O297" s="272"/>
    </row>
    <row r="298" spans="1:15" x14ac:dyDescent="0.3">
      <c r="A298" s="272" t="s">
        <v>578</v>
      </c>
      <c r="B298" s="272" t="s">
        <v>5750</v>
      </c>
      <c r="C298" s="273" t="s">
        <v>592</v>
      </c>
      <c r="D298" s="272" t="s">
        <v>58</v>
      </c>
      <c r="E298" s="273" t="s">
        <v>250</v>
      </c>
      <c r="F298" s="272" t="s">
        <v>2225</v>
      </c>
      <c r="G298" s="272" t="s">
        <v>5749</v>
      </c>
      <c r="H298" s="272" t="s">
        <v>694</v>
      </c>
      <c r="I298" s="272" t="s">
        <v>5751</v>
      </c>
      <c r="J298" s="272" t="s">
        <v>3906</v>
      </c>
      <c r="K298" s="272" t="s">
        <v>567</v>
      </c>
      <c r="L298" s="273" t="s">
        <v>739</v>
      </c>
      <c r="M298" s="272" t="s">
        <v>8327</v>
      </c>
      <c r="N298" s="275" t="s">
        <v>8367</v>
      </c>
      <c r="O298" s="272"/>
    </row>
    <row r="299" spans="1:15" x14ac:dyDescent="0.3">
      <c r="A299" s="272" t="s">
        <v>578</v>
      </c>
      <c r="B299" s="272" t="s">
        <v>3953</v>
      </c>
      <c r="C299" s="273" t="s">
        <v>592</v>
      </c>
      <c r="D299" s="272" t="s">
        <v>58</v>
      </c>
      <c r="E299" s="273" t="s">
        <v>250</v>
      </c>
      <c r="F299" s="272" t="s">
        <v>2197</v>
      </c>
      <c r="G299" s="272" t="s">
        <v>3952</v>
      </c>
      <c r="H299" s="272" t="s">
        <v>694</v>
      </c>
      <c r="I299" s="272" t="s">
        <v>3954</v>
      </c>
      <c r="J299" s="272" t="s">
        <v>3906</v>
      </c>
      <c r="K299" s="272" t="s">
        <v>567</v>
      </c>
      <c r="L299" s="273" t="s">
        <v>739</v>
      </c>
      <c r="M299" s="272" t="s">
        <v>124</v>
      </c>
      <c r="N299" s="275" t="s">
        <v>8367</v>
      </c>
      <c r="O299" s="272"/>
    </row>
    <row r="300" spans="1:15" x14ac:dyDescent="0.3">
      <c r="A300" s="272" t="s">
        <v>582</v>
      </c>
      <c r="B300" s="272" t="s">
        <v>831</v>
      </c>
      <c r="C300" s="273" t="s">
        <v>14</v>
      </c>
      <c r="D300" s="272" t="s">
        <v>58</v>
      </c>
      <c r="E300" s="273" t="s">
        <v>250</v>
      </c>
      <c r="F300" s="272" t="s">
        <v>2202</v>
      </c>
      <c r="G300" s="272" t="s">
        <v>3995</v>
      </c>
      <c r="H300" s="272" t="s">
        <v>694</v>
      </c>
      <c r="I300" s="272" t="s">
        <v>3996</v>
      </c>
      <c r="J300" s="272" t="s">
        <v>1339</v>
      </c>
      <c r="K300" s="272" t="s">
        <v>567</v>
      </c>
      <c r="L300" s="273" t="s">
        <v>739</v>
      </c>
      <c r="M300" s="272" t="s">
        <v>133</v>
      </c>
      <c r="N300" s="275" t="s">
        <v>8367</v>
      </c>
      <c r="O300" s="272"/>
    </row>
    <row r="301" spans="1:15" x14ac:dyDescent="0.3">
      <c r="A301" s="272" t="s">
        <v>582</v>
      </c>
      <c r="B301" s="272" t="s">
        <v>824</v>
      </c>
      <c r="C301" s="273" t="s">
        <v>14</v>
      </c>
      <c r="D301" s="272" t="s">
        <v>58</v>
      </c>
      <c r="E301" s="273" t="s">
        <v>250</v>
      </c>
      <c r="F301" s="272" t="s">
        <v>2197</v>
      </c>
      <c r="G301" s="272" t="s">
        <v>3911</v>
      </c>
      <c r="H301" s="272" t="s">
        <v>694</v>
      </c>
      <c r="I301" s="272" t="s">
        <v>3912</v>
      </c>
      <c r="J301" s="272" t="s">
        <v>1339</v>
      </c>
      <c r="K301" s="272" t="s">
        <v>567</v>
      </c>
      <c r="L301" s="273" t="s">
        <v>739</v>
      </c>
      <c r="M301" s="272" t="s">
        <v>124</v>
      </c>
      <c r="N301" s="275" t="s">
        <v>8367</v>
      </c>
      <c r="O301" s="272"/>
    </row>
    <row r="302" spans="1:15" x14ac:dyDescent="0.3">
      <c r="A302" s="272" t="s">
        <v>582</v>
      </c>
      <c r="B302" s="272" t="s">
        <v>819</v>
      </c>
      <c r="C302" s="273" t="s">
        <v>592</v>
      </c>
      <c r="D302" s="272" t="s">
        <v>58</v>
      </c>
      <c r="E302" s="273" t="s">
        <v>250</v>
      </c>
      <c r="F302" s="272" t="s">
        <v>2203</v>
      </c>
      <c r="G302" s="272" t="s">
        <v>4117</v>
      </c>
      <c r="H302" s="272" t="s">
        <v>694</v>
      </c>
      <c r="I302" s="272" t="s">
        <v>4118</v>
      </c>
      <c r="J302" s="272" t="s">
        <v>1339</v>
      </c>
      <c r="K302" s="272" t="s">
        <v>567</v>
      </c>
      <c r="L302" s="273" t="s">
        <v>739</v>
      </c>
      <c r="M302" s="272" t="s">
        <v>136</v>
      </c>
      <c r="N302" s="275" t="s">
        <v>8367</v>
      </c>
      <c r="O302" s="272"/>
    </row>
    <row r="303" spans="1:15" x14ac:dyDescent="0.3">
      <c r="A303" s="272" t="s">
        <v>582</v>
      </c>
      <c r="B303" s="272" t="s">
        <v>813</v>
      </c>
      <c r="C303" s="273" t="s">
        <v>592</v>
      </c>
      <c r="D303" s="272" t="s">
        <v>58</v>
      </c>
      <c r="E303" s="273" t="s">
        <v>250</v>
      </c>
      <c r="F303" s="272" t="s">
        <v>2203</v>
      </c>
      <c r="G303" s="272" t="s">
        <v>4119</v>
      </c>
      <c r="H303" s="272" t="s">
        <v>694</v>
      </c>
      <c r="I303" s="272" t="s">
        <v>4120</v>
      </c>
      <c r="J303" s="272" t="s">
        <v>1339</v>
      </c>
      <c r="K303" s="272" t="s">
        <v>567</v>
      </c>
      <c r="L303" s="273" t="s">
        <v>739</v>
      </c>
      <c r="M303" s="272" t="s">
        <v>136</v>
      </c>
      <c r="N303" s="275" t="s">
        <v>8367</v>
      </c>
      <c r="O303" s="272"/>
    </row>
    <row r="304" spans="1:15" x14ac:dyDescent="0.3">
      <c r="A304" s="272" t="s">
        <v>582</v>
      </c>
      <c r="B304" s="272" t="s">
        <v>631</v>
      </c>
      <c r="C304" s="273" t="s">
        <v>14</v>
      </c>
      <c r="D304" s="272" t="s">
        <v>58</v>
      </c>
      <c r="E304" s="273" t="s">
        <v>250</v>
      </c>
      <c r="F304" s="272" t="s">
        <v>2203</v>
      </c>
      <c r="G304" s="272" t="s">
        <v>4025</v>
      </c>
      <c r="H304" s="272" t="s">
        <v>694</v>
      </c>
      <c r="I304" s="272" t="s">
        <v>4026</v>
      </c>
      <c r="J304" s="272" t="s">
        <v>1339</v>
      </c>
      <c r="K304" s="272" t="s">
        <v>567</v>
      </c>
      <c r="L304" s="273" t="s">
        <v>739</v>
      </c>
      <c r="M304" s="272" t="s">
        <v>136</v>
      </c>
      <c r="N304" s="275" t="s">
        <v>8367</v>
      </c>
      <c r="O304" s="272"/>
    </row>
    <row r="305" spans="1:15" x14ac:dyDescent="0.3">
      <c r="A305" s="272" t="s">
        <v>582</v>
      </c>
      <c r="B305" s="272" t="s">
        <v>632</v>
      </c>
      <c r="C305" s="273" t="s">
        <v>14</v>
      </c>
      <c r="D305" s="272" t="s">
        <v>58</v>
      </c>
      <c r="E305" s="273" t="s">
        <v>250</v>
      </c>
      <c r="F305" s="272" t="s">
        <v>2203</v>
      </c>
      <c r="G305" s="272" t="s">
        <v>4027</v>
      </c>
      <c r="H305" s="272" t="s">
        <v>694</v>
      </c>
      <c r="I305" s="272" t="s">
        <v>4028</v>
      </c>
      <c r="J305" s="272" t="s">
        <v>1339</v>
      </c>
      <c r="K305" s="272" t="s">
        <v>567</v>
      </c>
      <c r="L305" s="273" t="s">
        <v>739</v>
      </c>
      <c r="M305" s="272" t="s">
        <v>136</v>
      </c>
      <c r="N305" s="275" t="s">
        <v>8367</v>
      </c>
      <c r="O305" s="272"/>
    </row>
    <row r="306" spans="1:15" x14ac:dyDescent="0.3">
      <c r="A306" s="272" t="s">
        <v>582</v>
      </c>
      <c r="B306" s="272" t="s">
        <v>800</v>
      </c>
      <c r="C306" s="273" t="s">
        <v>14</v>
      </c>
      <c r="D306" s="272" t="s">
        <v>58</v>
      </c>
      <c r="E306" s="273" t="s">
        <v>250</v>
      </c>
      <c r="F306" s="272" t="s">
        <v>2203</v>
      </c>
      <c r="G306" s="272" t="s">
        <v>4035</v>
      </c>
      <c r="H306" s="272" t="s">
        <v>694</v>
      </c>
      <c r="I306" s="272" t="s">
        <v>4036</v>
      </c>
      <c r="J306" s="272" t="s">
        <v>1339</v>
      </c>
      <c r="K306" s="272" t="s">
        <v>567</v>
      </c>
      <c r="L306" s="273" t="s">
        <v>739</v>
      </c>
      <c r="M306" s="272" t="s">
        <v>136</v>
      </c>
      <c r="N306" s="275" t="s">
        <v>8367</v>
      </c>
      <c r="O306" s="272"/>
    </row>
    <row r="307" spans="1:15" x14ac:dyDescent="0.3">
      <c r="A307" s="272" t="s">
        <v>582</v>
      </c>
      <c r="B307" s="272" t="s">
        <v>801</v>
      </c>
      <c r="C307" s="273" t="s">
        <v>14</v>
      </c>
      <c r="D307" s="272" t="s">
        <v>58</v>
      </c>
      <c r="E307" s="273" t="s">
        <v>250</v>
      </c>
      <c r="F307" s="272" t="s">
        <v>2217</v>
      </c>
      <c r="G307" s="272" t="s">
        <v>5626</v>
      </c>
      <c r="H307" s="272" t="s">
        <v>694</v>
      </c>
      <c r="I307" s="272" t="s">
        <v>5627</v>
      </c>
      <c r="J307" s="272" t="s">
        <v>1339</v>
      </c>
      <c r="K307" s="272" t="s">
        <v>567</v>
      </c>
      <c r="L307" s="273" t="s">
        <v>739</v>
      </c>
      <c r="M307" s="272" t="s">
        <v>148</v>
      </c>
      <c r="N307" s="275" t="s">
        <v>8367</v>
      </c>
      <c r="O307" s="272"/>
    </row>
    <row r="308" spans="1:15" x14ac:dyDescent="0.3">
      <c r="A308" s="272" t="s">
        <v>582</v>
      </c>
      <c r="B308" s="272" t="s">
        <v>802</v>
      </c>
      <c r="C308" s="273" t="s">
        <v>14</v>
      </c>
      <c r="D308" s="272" t="s">
        <v>58</v>
      </c>
      <c r="E308" s="273" t="s">
        <v>250</v>
      </c>
      <c r="F308" s="272" t="s">
        <v>2197</v>
      </c>
      <c r="G308" s="272" t="s">
        <v>3919</v>
      </c>
      <c r="H308" s="272" t="s">
        <v>694</v>
      </c>
      <c r="I308" s="272" t="s">
        <v>3920</v>
      </c>
      <c r="J308" s="272" t="s">
        <v>1339</v>
      </c>
      <c r="K308" s="272" t="s">
        <v>567</v>
      </c>
      <c r="L308" s="273" t="s">
        <v>739</v>
      </c>
      <c r="M308" s="272" t="s">
        <v>124</v>
      </c>
      <c r="N308" s="275" t="s">
        <v>8367</v>
      </c>
      <c r="O308" s="272"/>
    </row>
    <row r="309" spans="1:15" x14ac:dyDescent="0.3">
      <c r="A309" s="272" t="s">
        <v>582</v>
      </c>
      <c r="B309" s="272" t="s">
        <v>815</v>
      </c>
      <c r="C309" s="273" t="s">
        <v>592</v>
      </c>
      <c r="D309" s="272" t="s">
        <v>58</v>
      </c>
      <c r="E309" s="273" t="s">
        <v>250</v>
      </c>
      <c r="F309" s="272" t="s">
        <v>2217</v>
      </c>
      <c r="G309" s="272" t="s">
        <v>5645</v>
      </c>
      <c r="H309" s="272" t="s">
        <v>694</v>
      </c>
      <c r="I309" s="272" t="s">
        <v>5629</v>
      </c>
      <c r="J309" s="272" t="s">
        <v>1339</v>
      </c>
      <c r="K309" s="272" t="s">
        <v>567</v>
      </c>
      <c r="L309" s="273" t="s">
        <v>739</v>
      </c>
      <c r="M309" s="272" t="s">
        <v>166</v>
      </c>
      <c r="N309" s="275" t="s">
        <v>8367</v>
      </c>
      <c r="O309" s="272"/>
    </row>
    <row r="310" spans="1:15" x14ac:dyDescent="0.3">
      <c r="A310" s="272" t="s">
        <v>582</v>
      </c>
      <c r="B310" s="272" t="s">
        <v>814</v>
      </c>
      <c r="C310" s="273" t="s">
        <v>592</v>
      </c>
      <c r="D310" s="272" t="s">
        <v>58</v>
      </c>
      <c r="E310" s="273" t="s">
        <v>250</v>
      </c>
      <c r="F310" s="272" t="s">
        <v>2197</v>
      </c>
      <c r="G310" s="272" t="s">
        <v>3936</v>
      </c>
      <c r="H310" s="272" t="s">
        <v>694</v>
      </c>
      <c r="I310" s="272" t="s">
        <v>3937</v>
      </c>
      <c r="J310" s="272" t="s">
        <v>1339</v>
      </c>
      <c r="K310" s="272" t="s">
        <v>567</v>
      </c>
      <c r="L310" s="273" t="s">
        <v>739</v>
      </c>
      <c r="M310" s="272" t="s">
        <v>124</v>
      </c>
      <c r="N310" s="275" t="s">
        <v>8367</v>
      </c>
      <c r="O310" s="272"/>
    </row>
    <row r="311" spans="1:15" x14ac:dyDescent="0.3">
      <c r="A311" s="272" t="s">
        <v>582</v>
      </c>
      <c r="B311" s="272" t="s">
        <v>1001</v>
      </c>
      <c r="C311" s="273" t="s">
        <v>14</v>
      </c>
      <c r="D311" s="272" t="s">
        <v>58</v>
      </c>
      <c r="E311" s="273" t="s">
        <v>250</v>
      </c>
      <c r="F311" s="272" t="s">
        <v>2211</v>
      </c>
      <c r="G311" s="272" t="s">
        <v>5551</v>
      </c>
      <c r="H311" s="272" t="s">
        <v>694</v>
      </c>
      <c r="I311" s="272" t="s">
        <v>5552</v>
      </c>
      <c r="J311" s="272" t="s">
        <v>1339</v>
      </c>
      <c r="K311" s="272" t="s">
        <v>567</v>
      </c>
      <c r="L311" s="273" t="s">
        <v>739</v>
      </c>
      <c r="M311" s="272" t="s">
        <v>148</v>
      </c>
      <c r="N311" s="275" t="s">
        <v>8367</v>
      </c>
      <c r="O311" s="272"/>
    </row>
    <row r="312" spans="1:15" x14ac:dyDescent="0.3">
      <c r="A312" s="272" t="s">
        <v>582</v>
      </c>
      <c r="B312" s="272" t="s">
        <v>803</v>
      </c>
      <c r="C312" s="273" t="s">
        <v>14</v>
      </c>
      <c r="D312" s="272" t="s">
        <v>58</v>
      </c>
      <c r="E312" s="273" t="s">
        <v>250</v>
      </c>
      <c r="F312" s="272" t="s">
        <v>2211</v>
      </c>
      <c r="G312" s="272" t="s">
        <v>5562</v>
      </c>
      <c r="H312" s="272" t="s">
        <v>694</v>
      </c>
      <c r="I312" s="272" t="s">
        <v>5563</v>
      </c>
      <c r="J312" s="272" t="s">
        <v>1339</v>
      </c>
      <c r="K312" s="272" t="s">
        <v>567</v>
      </c>
      <c r="L312" s="273" t="s">
        <v>739</v>
      </c>
      <c r="M312" s="272" t="s">
        <v>148</v>
      </c>
      <c r="N312" s="275" t="s">
        <v>8367</v>
      </c>
      <c r="O312" s="272"/>
    </row>
    <row r="313" spans="1:15" x14ac:dyDescent="0.3">
      <c r="A313" s="272" t="s">
        <v>582</v>
      </c>
      <c r="B313" s="272" t="s">
        <v>804</v>
      </c>
      <c r="C313" s="273" t="s">
        <v>14</v>
      </c>
      <c r="D313" s="272" t="s">
        <v>58</v>
      </c>
      <c r="E313" s="273" t="s">
        <v>250</v>
      </c>
      <c r="F313" s="272" t="s">
        <v>2211</v>
      </c>
      <c r="G313" s="272" t="s">
        <v>5564</v>
      </c>
      <c r="H313" s="272" t="s">
        <v>694</v>
      </c>
      <c r="I313" s="272" t="s">
        <v>5565</v>
      </c>
      <c r="J313" s="272" t="s">
        <v>1339</v>
      </c>
      <c r="K313" s="272" t="s">
        <v>567</v>
      </c>
      <c r="L313" s="273" t="s">
        <v>739</v>
      </c>
      <c r="M313" s="272" t="s">
        <v>148</v>
      </c>
      <c r="N313" s="275" t="s">
        <v>8367</v>
      </c>
      <c r="O313" s="272"/>
    </row>
    <row r="314" spans="1:15" x14ac:dyDescent="0.3">
      <c r="A314" s="272" t="s">
        <v>582</v>
      </c>
      <c r="B314" s="272" t="s">
        <v>825</v>
      </c>
      <c r="C314" s="273" t="s">
        <v>592</v>
      </c>
      <c r="D314" s="272" t="s">
        <v>58</v>
      </c>
      <c r="E314" s="273" t="s">
        <v>250</v>
      </c>
      <c r="F314" s="272" t="s">
        <v>2203</v>
      </c>
      <c r="G314" s="272" t="s">
        <v>4133</v>
      </c>
      <c r="H314" s="272" t="s">
        <v>694</v>
      </c>
      <c r="I314" s="272" t="s">
        <v>4134</v>
      </c>
      <c r="J314" s="272" t="s">
        <v>1339</v>
      </c>
      <c r="K314" s="272" t="s">
        <v>567</v>
      </c>
      <c r="L314" s="273" t="s">
        <v>739</v>
      </c>
      <c r="M314" s="272" t="s">
        <v>136</v>
      </c>
      <c r="N314" s="275" t="s">
        <v>8367</v>
      </c>
      <c r="O314" s="272"/>
    </row>
    <row r="315" spans="1:15" x14ac:dyDescent="0.3">
      <c r="A315" s="272" t="s">
        <v>582</v>
      </c>
      <c r="B315" s="272" t="s">
        <v>805</v>
      </c>
      <c r="C315" s="273" t="s">
        <v>14</v>
      </c>
      <c r="D315" s="272" t="s">
        <v>58</v>
      </c>
      <c r="E315" s="273" t="s">
        <v>250</v>
      </c>
      <c r="F315" s="272" t="s">
        <v>2200</v>
      </c>
      <c r="G315" s="272" t="s">
        <v>3973</v>
      </c>
      <c r="H315" s="272" t="s">
        <v>694</v>
      </c>
      <c r="I315" s="272" t="s">
        <v>3974</v>
      </c>
      <c r="J315" s="272" t="s">
        <v>1339</v>
      </c>
      <c r="K315" s="272" t="s">
        <v>567</v>
      </c>
      <c r="L315" s="273" t="s">
        <v>739</v>
      </c>
      <c r="M315" s="272" t="s">
        <v>127</v>
      </c>
      <c r="N315" s="275" t="s">
        <v>8367</v>
      </c>
      <c r="O315" s="272"/>
    </row>
    <row r="316" spans="1:15" x14ac:dyDescent="0.3">
      <c r="A316" s="272" t="s">
        <v>586</v>
      </c>
      <c r="B316" s="272" t="s">
        <v>4003</v>
      </c>
      <c r="C316" s="273" t="s">
        <v>592</v>
      </c>
      <c r="D316" s="272" t="s">
        <v>58</v>
      </c>
      <c r="E316" s="273" t="s">
        <v>250</v>
      </c>
      <c r="F316" s="272" t="s">
        <v>2202</v>
      </c>
      <c r="G316" s="272" t="s">
        <v>4002</v>
      </c>
      <c r="H316" s="272" t="s">
        <v>694</v>
      </c>
      <c r="I316" s="272" t="s">
        <v>4004</v>
      </c>
      <c r="J316" s="272" t="s">
        <v>1339</v>
      </c>
      <c r="K316" s="272" t="s">
        <v>567</v>
      </c>
      <c r="L316" s="273" t="s">
        <v>739</v>
      </c>
      <c r="M316" s="272" t="s">
        <v>133</v>
      </c>
      <c r="N316" s="275" t="s">
        <v>8367</v>
      </c>
      <c r="O316" s="272"/>
    </row>
    <row r="317" spans="1:15" x14ac:dyDescent="0.3">
      <c r="A317" s="272" t="s">
        <v>586</v>
      </c>
      <c r="B317" s="272" t="s">
        <v>4006</v>
      </c>
      <c r="C317" s="273" t="s">
        <v>592</v>
      </c>
      <c r="D317" s="272" t="s">
        <v>58</v>
      </c>
      <c r="E317" s="273" t="s">
        <v>250</v>
      </c>
      <c r="F317" s="272" t="s">
        <v>2202</v>
      </c>
      <c r="G317" s="272" t="s">
        <v>4005</v>
      </c>
      <c r="H317" s="272" t="s">
        <v>694</v>
      </c>
      <c r="I317" s="272" t="s">
        <v>4007</v>
      </c>
      <c r="J317" s="272" t="s">
        <v>1339</v>
      </c>
      <c r="K317" s="272" t="s">
        <v>567</v>
      </c>
      <c r="L317" s="273" t="s">
        <v>739</v>
      </c>
      <c r="M317" s="272" t="s">
        <v>133</v>
      </c>
      <c r="N317" s="275" t="s">
        <v>8367</v>
      </c>
      <c r="O317" s="272"/>
    </row>
    <row r="318" spans="1:15" x14ac:dyDescent="0.3">
      <c r="A318" s="272" t="s">
        <v>586</v>
      </c>
      <c r="B318" s="272" t="s">
        <v>4009</v>
      </c>
      <c r="C318" s="273" t="s">
        <v>592</v>
      </c>
      <c r="D318" s="272" t="s">
        <v>58</v>
      </c>
      <c r="E318" s="273" t="s">
        <v>250</v>
      </c>
      <c r="F318" s="272" t="s">
        <v>2202</v>
      </c>
      <c r="G318" s="272" t="s">
        <v>4008</v>
      </c>
      <c r="H318" s="272" t="s">
        <v>694</v>
      </c>
      <c r="I318" s="272" t="s">
        <v>4010</v>
      </c>
      <c r="J318" s="272" t="s">
        <v>1339</v>
      </c>
      <c r="K318" s="272" t="s">
        <v>567</v>
      </c>
      <c r="L318" s="273" t="s">
        <v>739</v>
      </c>
      <c r="M318" s="272" t="s">
        <v>133</v>
      </c>
      <c r="N318" s="275" t="s">
        <v>8367</v>
      </c>
      <c r="O318" s="272"/>
    </row>
    <row r="319" spans="1:15" x14ac:dyDescent="0.3">
      <c r="A319" s="272" t="s">
        <v>586</v>
      </c>
      <c r="B319" s="272" t="s">
        <v>4012</v>
      </c>
      <c r="C319" s="273" t="s">
        <v>592</v>
      </c>
      <c r="D319" s="272" t="s">
        <v>58</v>
      </c>
      <c r="E319" s="273" t="s">
        <v>250</v>
      </c>
      <c r="F319" s="272" t="s">
        <v>2202</v>
      </c>
      <c r="G319" s="272" t="s">
        <v>4011</v>
      </c>
      <c r="H319" s="272" t="s">
        <v>694</v>
      </c>
      <c r="I319" s="272" t="s">
        <v>4013</v>
      </c>
      <c r="J319" s="272" t="s">
        <v>1339</v>
      </c>
      <c r="K319" s="272" t="s">
        <v>567</v>
      </c>
      <c r="L319" s="273" t="s">
        <v>739</v>
      </c>
      <c r="M319" s="272" t="s">
        <v>133</v>
      </c>
      <c r="N319" s="275" t="s">
        <v>8367</v>
      </c>
      <c r="O319" s="272"/>
    </row>
    <row r="320" spans="1:15" x14ac:dyDescent="0.3">
      <c r="A320" s="272" t="s">
        <v>586</v>
      </c>
      <c r="B320" s="272" t="s">
        <v>3909</v>
      </c>
      <c r="C320" s="273" t="s">
        <v>14</v>
      </c>
      <c r="D320" s="272" t="s">
        <v>58</v>
      </c>
      <c r="E320" s="273" t="s">
        <v>250</v>
      </c>
      <c r="F320" s="272" t="s">
        <v>2197</v>
      </c>
      <c r="G320" s="272" t="s">
        <v>3908</v>
      </c>
      <c r="H320" s="272" t="s">
        <v>694</v>
      </c>
      <c r="I320" s="272" t="s">
        <v>3910</v>
      </c>
      <c r="J320" s="272" t="s">
        <v>1339</v>
      </c>
      <c r="K320" s="272" t="s">
        <v>567</v>
      </c>
      <c r="L320" s="273" t="s">
        <v>739</v>
      </c>
      <c r="M320" s="272" t="s">
        <v>124</v>
      </c>
      <c r="N320" s="275" t="s">
        <v>8367</v>
      </c>
      <c r="O320" s="272"/>
    </row>
    <row r="321" spans="1:15" x14ac:dyDescent="0.3">
      <c r="A321" s="272" t="s">
        <v>586</v>
      </c>
      <c r="B321" s="272" t="s">
        <v>5767</v>
      </c>
      <c r="C321" s="273" t="s">
        <v>14</v>
      </c>
      <c r="D321" s="272" t="s">
        <v>58</v>
      </c>
      <c r="E321" s="273" t="s">
        <v>250</v>
      </c>
      <c r="F321" s="272" t="s">
        <v>2228</v>
      </c>
      <c r="G321" s="272" t="s">
        <v>5766</v>
      </c>
      <c r="H321" s="272" t="s">
        <v>694</v>
      </c>
      <c r="I321" s="272" t="s">
        <v>5768</v>
      </c>
      <c r="J321" s="272" t="s">
        <v>1339</v>
      </c>
      <c r="K321" s="272" t="s">
        <v>567</v>
      </c>
      <c r="L321" s="273" t="s">
        <v>739</v>
      </c>
      <c r="M321" s="272" t="s">
        <v>189</v>
      </c>
      <c r="N321" s="275" t="s">
        <v>8367</v>
      </c>
      <c r="O321" s="272"/>
    </row>
    <row r="322" spans="1:15" x14ac:dyDescent="0.3">
      <c r="A322" s="272" t="s">
        <v>586</v>
      </c>
      <c r="B322" s="272" t="s">
        <v>4033</v>
      </c>
      <c r="C322" s="273" t="s">
        <v>14</v>
      </c>
      <c r="D322" s="272" t="s">
        <v>58</v>
      </c>
      <c r="E322" s="273" t="s">
        <v>250</v>
      </c>
      <c r="F322" s="272" t="s">
        <v>2203</v>
      </c>
      <c r="G322" s="272" t="s">
        <v>4032</v>
      </c>
      <c r="H322" s="272" t="s">
        <v>694</v>
      </c>
      <c r="I322" s="272" t="s">
        <v>4034</v>
      </c>
      <c r="J322" s="272" t="s">
        <v>1339</v>
      </c>
      <c r="K322" s="272" t="s">
        <v>567</v>
      </c>
      <c r="L322" s="273" t="s">
        <v>739</v>
      </c>
      <c r="M322" s="272" t="s">
        <v>136</v>
      </c>
      <c r="N322" s="275" t="s">
        <v>8367</v>
      </c>
      <c r="O322" s="272"/>
    </row>
    <row r="323" spans="1:15" x14ac:dyDescent="0.3">
      <c r="A323" s="272" t="s">
        <v>586</v>
      </c>
      <c r="B323" s="272" t="s">
        <v>5811</v>
      </c>
      <c r="C323" s="273" t="s">
        <v>14</v>
      </c>
      <c r="D323" s="272" t="s">
        <v>58</v>
      </c>
      <c r="E323" s="273" t="s">
        <v>250</v>
      </c>
      <c r="F323" s="272" t="s">
        <v>2229</v>
      </c>
      <c r="G323" s="272" t="s">
        <v>5810</v>
      </c>
      <c r="H323" s="272" t="s">
        <v>694</v>
      </c>
      <c r="I323" s="272" t="s">
        <v>5812</v>
      </c>
      <c r="J323" s="272" t="s">
        <v>1339</v>
      </c>
      <c r="K323" s="272" t="s">
        <v>567</v>
      </c>
      <c r="L323" s="273" t="s">
        <v>739</v>
      </c>
      <c r="M323" s="272" t="s">
        <v>191</v>
      </c>
      <c r="N323" s="275" t="s">
        <v>8367</v>
      </c>
      <c r="O323" s="272"/>
    </row>
    <row r="324" spans="1:15" x14ac:dyDescent="0.3">
      <c r="A324" s="272" t="s">
        <v>586</v>
      </c>
      <c r="B324" s="272" t="s">
        <v>3917</v>
      </c>
      <c r="C324" s="273" t="s">
        <v>14</v>
      </c>
      <c r="D324" s="272" t="s">
        <v>58</v>
      </c>
      <c r="E324" s="273" t="s">
        <v>250</v>
      </c>
      <c r="F324" s="272" t="s">
        <v>2197</v>
      </c>
      <c r="G324" s="272" t="s">
        <v>3916</v>
      </c>
      <c r="H324" s="272" t="s">
        <v>694</v>
      </c>
      <c r="I324" s="272" t="s">
        <v>3918</v>
      </c>
      <c r="J324" s="272" t="s">
        <v>1339</v>
      </c>
      <c r="K324" s="272" t="s">
        <v>567</v>
      </c>
      <c r="L324" s="273" t="s">
        <v>739</v>
      </c>
      <c r="M324" s="272" t="s">
        <v>124</v>
      </c>
      <c r="N324" s="275" t="s">
        <v>8367</v>
      </c>
      <c r="O324" s="272"/>
    </row>
    <row r="325" spans="1:15" x14ac:dyDescent="0.3">
      <c r="A325" s="272" t="s">
        <v>586</v>
      </c>
      <c r="B325" s="272" t="s">
        <v>5786</v>
      </c>
      <c r="C325" s="273" t="s">
        <v>14</v>
      </c>
      <c r="D325" s="272" t="s">
        <v>58</v>
      </c>
      <c r="E325" s="273" t="s">
        <v>250</v>
      </c>
      <c r="F325" s="272" t="s">
        <v>2228</v>
      </c>
      <c r="G325" s="272" t="s">
        <v>5785</v>
      </c>
      <c r="H325" s="272" t="s">
        <v>694</v>
      </c>
      <c r="I325" s="272" t="s">
        <v>5787</v>
      </c>
      <c r="J325" s="272" t="s">
        <v>1339</v>
      </c>
      <c r="K325" s="272" t="s">
        <v>567</v>
      </c>
      <c r="L325" s="273" t="s">
        <v>739</v>
      </c>
      <c r="M325" s="272" t="s">
        <v>189</v>
      </c>
      <c r="N325" s="275" t="s">
        <v>8367</v>
      </c>
      <c r="O325" s="272"/>
    </row>
    <row r="326" spans="1:15" x14ac:dyDescent="0.3">
      <c r="A326" s="272" t="s">
        <v>586</v>
      </c>
      <c r="B326" s="272" t="s">
        <v>5567</v>
      </c>
      <c r="C326" s="273" t="s">
        <v>14</v>
      </c>
      <c r="D326" s="272" t="s">
        <v>58</v>
      </c>
      <c r="E326" s="273" t="s">
        <v>250</v>
      </c>
      <c r="F326" s="272" t="s">
        <v>2211</v>
      </c>
      <c r="G326" s="272" t="s">
        <v>5566</v>
      </c>
      <c r="H326" s="272" t="s">
        <v>694</v>
      </c>
      <c r="I326" s="272" t="s">
        <v>5568</v>
      </c>
      <c r="J326" s="272" t="s">
        <v>1339</v>
      </c>
      <c r="K326" s="272" t="s">
        <v>567</v>
      </c>
      <c r="L326" s="273" t="s">
        <v>739</v>
      </c>
      <c r="M326" s="272" t="s">
        <v>148</v>
      </c>
      <c r="N326" s="275" t="s">
        <v>8367</v>
      </c>
      <c r="O326" s="272"/>
    </row>
    <row r="327" spans="1:15" x14ac:dyDescent="0.3">
      <c r="A327" s="272" t="s">
        <v>586</v>
      </c>
      <c r="B327" s="272" t="s">
        <v>4038</v>
      </c>
      <c r="C327" s="273" t="s">
        <v>14</v>
      </c>
      <c r="D327" s="272" t="s">
        <v>58</v>
      </c>
      <c r="E327" s="273" t="s">
        <v>250</v>
      </c>
      <c r="F327" s="272" t="s">
        <v>2203</v>
      </c>
      <c r="G327" s="272" t="s">
        <v>4037</v>
      </c>
      <c r="H327" s="272" t="s">
        <v>694</v>
      </c>
      <c r="I327" s="272" t="s">
        <v>4039</v>
      </c>
      <c r="J327" s="272" t="s">
        <v>1339</v>
      </c>
      <c r="K327" s="272" t="s">
        <v>567</v>
      </c>
      <c r="L327" s="273" t="s">
        <v>739</v>
      </c>
      <c r="M327" s="272" t="s">
        <v>136</v>
      </c>
      <c r="N327" s="275" t="s">
        <v>8367</v>
      </c>
      <c r="O327" s="272"/>
    </row>
    <row r="328" spans="1:15" x14ac:dyDescent="0.3">
      <c r="A328" s="272" t="s">
        <v>586</v>
      </c>
      <c r="B328" s="272" t="s">
        <v>4041</v>
      </c>
      <c r="C328" s="273" t="s">
        <v>14</v>
      </c>
      <c r="D328" s="272" t="s">
        <v>58</v>
      </c>
      <c r="E328" s="273" t="s">
        <v>250</v>
      </c>
      <c r="F328" s="272" t="s">
        <v>2203</v>
      </c>
      <c r="G328" s="272" t="s">
        <v>4040</v>
      </c>
      <c r="H328" s="272" t="s">
        <v>694</v>
      </c>
      <c r="I328" s="272" t="s">
        <v>4042</v>
      </c>
      <c r="J328" s="272" t="s">
        <v>1339</v>
      </c>
      <c r="K328" s="272" t="s">
        <v>567</v>
      </c>
      <c r="L328" s="273" t="s">
        <v>739</v>
      </c>
      <c r="M328" s="272" t="s">
        <v>136</v>
      </c>
      <c r="N328" s="275" t="s">
        <v>8367</v>
      </c>
      <c r="O328" s="272"/>
    </row>
    <row r="329" spans="1:15" x14ac:dyDescent="0.3">
      <c r="A329" s="272" t="s">
        <v>586</v>
      </c>
      <c r="B329" s="272" t="s">
        <v>4044</v>
      </c>
      <c r="C329" s="273" t="s">
        <v>14</v>
      </c>
      <c r="D329" s="272" t="s">
        <v>58</v>
      </c>
      <c r="E329" s="273" t="s">
        <v>250</v>
      </c>
      <c r="F329" s="272" t="s">
        <v>2203</v>
      </c>
      <c r="G329" s="272" t="s">
        <v>4043</v>
      </c>
      <c r="H329" s="272" t="s">
        <v>694</v>
      </c>
      <c r="I329" s="272" t="s">
        <v>4045</v>
      </c>
      <c r="J329" s="272" t="s">
        <v>1339</v>
      </c>
      <c r="K329" s="272" t="s">
        <v>567</v>
      </c>
      <c r="L329" s="273" t="s">
        <v>739</v>
      </c>
      <c r="M329" s="272" t="s">
        <v>136</v>
      </c>
      <c r="N329" s="275" t="s">
        <v>8367</v>
      </c>
      <c r="O329" s="272"/>
    </row>
    <row r="330" spans="1:15" x14ac:dyDescent="0.3">
      <c r="A330" s="272" t="s">
        <v>586</v>
      </c>
      <c r="B330" s="272" t="s">
        <v>4047</v>
      </c>
      <c r="C330" s="273" t="s">
        <v>14</v>
      </c>
      <c r="D330" s="272" t="s">
        <v>58</v>
      </c>
      <c r="E330" s="273" t="s">
        <v>250</v>
      </c>
      <c r="F330" s="272" t="s">
        <v>2203</v>
      </c>
      <c r="G330" s="272" t="s">
        <v>4046</v>
      </c>
      <c r="H330" s="272" t="s">
        <v>694</v>
      </c>
      <c r="I330" s="272" t="s">
        <v>4048</v>
      </c>
      <c r="J330" s="272" t="s">
        <v>1339</v>
      </c>
      <c r="K330" s="272" t="s">
        <v>567</v>
      </c>
      <c r="L330" s="273" t="s">
        <v>739</v>
      </c>
      <c r="M330" s="272" t="s">
        <v>136</v>
      </c>
      <c r="N330" s="275" t="s">
        <v>8367</v>
      </c>
      <c r="O330" s="272"/>
    </row>
    <row r="331" spans="1:15" x14ac:dyDescent="0.3">
      <c r="A331" s="272" t="s">
        <v>586</v>
      </c>
      <c r="B331" s="272" t="s">
        <v>4050</v>
      </c>
      <c r="C331" s="273" t="s">
        <v>14</v>
      </c>
      <c r="D331" s="272" t="s">
        <v>58</v>
      </c>
      <c r="E331" s="273" t="s">
        <v>250</v>
      </c>
      <c r="F331" s="272" t="s">
        <v>2203</v>
      </c>
      <c r="G331" s="272" t="s">
        <v>4049</v>
      </c>
      <c r="H331" s="272" t="s">
        <v>694</v>
      </c>
      <c r="I331" s="272" t="s">
        <v>4051</v>
      </c>
      <c r="J331" s="272" t="s">
        <v>1339</v>
      </c>
      <c r="K331" s="272" t="s">
        <v>567</v>
      </c>
      <c r="L331" s="273" t="s">
        <v>739</v>
      </c>
      <c r="M331" s="272" t="s">
        <v>136</v>
      </c>
      <c r="N331" s="275" t="s">
        <v>8367</v>
      </c>
      <c r="O331" s="272"/>
    </row>
    <row r="332" spans="1:15" x14ac:dyDescent="0.3">
      <c r="A332" s="272" t="s">
        <v>586</v>
      </c>
      <c r="B332" s="272" t="s">
        <v>4053</v>
      </c>
      <c r="C332" s="273" t="s">
        <v>14</v>
      </c>
      <c r="D332" s="272" t="s">
        <v>58</v>
      </c>
      <c r="E332" s="273" t="s">
        <v>250</v>
      </c>
      <c r="F332" s="272" t="s">
        <v>2203</v>
      </c>
      <c r="G332" s="272" t="s">
        <v>4052</v>
      </c>
      <c r="H332" s="272" t="s">
        <v>694</v>
      </c>
      <c r="I332" s="272" t="s">
        <v>4054</v>
      </c>
      <c r="J332" s="272" t="s">
        <v>1339</v>
      </c>
      <c r="K332" s="272" t="s">
        <v>567</v>
      </c>
      <c r="L332" s="273" t="s">
        <v>739</v>
      </c>
      <c r="M332" s="272" t="s">
        <v>136</v>
      </c>
      <c r="N332" s="275" t="s">
        <v>8367</v>
      </c>
      <c r="O332" s="272"/>
    </row>
    <row r="333" spans="1:15" x14ac:dyDescent="0.3">
      <c r="A333" s="272" t="s">
        <v>586</v>
      </c>
      <c r="B333" s="272" t="s">
        <v>4056</v>
      </c>
      <c r="C333" s="273" t="s">
        <v>14</v>
      </c>
      <c r="D333" s="272" t="s">
        <v>58</v>
      </c>
      <c r="E333" s="273" t="s">
        <v>250</v>
      </c>
      <c r="F333" s="272" t="s">
        <v>2203</v>
      </c>
      <c r="G333" s="272" t="s">
        <v>4055</v>
      </c>
      <c r="H333" s="272" t="s">
        <v>694</v>
      </c>
      <c r="I333" s="272" t="s">
        <v>4057</v>
      </c>
      <c r="J333" s="272" t="s">
        <v>1339</v>
      </c>
      <c r="K333" s="272" t="s">
        <v>567</v>
      </c>
      <c r="L333" s="273" t="s">
        <v>739</v>
      </c>
      <c r="M333" s="272" t="s">
        <v>136</v>
      </c>
      <c r="N333" s="275" t="s">
        <v>8367</v>
      </c>
      <c r="O333" s="272"/>
    </row>
    <row r="334" spans="1:15" x14ac:dyDescent="0.3">
      <c r="A334" s="272" t="s">
        <v>586</v>
      </c>
      <c r="B334" s="272" t="s">
        <v>4122</v>
      </c>
      <c r="C334" s="273" t="s">
        <v>592</v>
      </c>
      <c r="D334" s="272" t="s">
        <v>58</v>
      </c>
      <c r="E334" s="273" t="s">
        <v>250</v>
      </c>
      <c r="F334" s="272" t="s">
        <v>2203</v>
      </c>
      <c r="G334" s="272" t="s">
        <v>4121</v>
      </c>
      <c r="H334" s="272" t="s">
        <v>694</v>
      </c>
      <c r="I334" s="272" t="s">
        <v>4123</v>
      </c>
      <c r="J334" s="272" t="s">
        <v>1339</v>
      </c>
      <c r="K334" s="272" t="s">
        <v>567</v>
      </c>
      <c r="L334" s="273" t="s">
        <v>739</v>
      </c>
      <c r="M334" s="272" t="s">
        <v>136</v>
      </c>
      <c r="N334" s="275" t="s">
        <v>8367</v>
      </c>
      <c r="O334" s="272"/>
    </row>
    <row r="335" spans="1:15" x14ac:dyDescent="0.3">
      <c r="A335" s="272" t="s">
        <v>586</v>
      </c>
      <c r="B335" s="272" t="s">
        <v>4059</v>
      </c>
      <c r="C335" s="273" t="s">
        <v>14</v>
      </c>
      <c r="D335" s="272" t="s">
        <v>58</v>
      </c>
      <c r="E335" s="273" t="s">
        <v>250</v>
      </c>
      <c r="F335" s="272" t="s">
        <v>2203</v>
      </c>
      <c r="G335" s="272" t="s">
        <v>4058</v>
      </c>
      <c r="H335" s="272" t="s">
        <v>694</v>
      </c>
      <c r="I335" s="272" t="s">
        <v>4060</v>
      </c>
      <c r="J335" s="272" t="s">
        <v>1339</v>
      </c>
      <c r="K335" s="272" t="s">
        <v>567</v>
      </c>
      <c r="L335" s="273" t="s">
        <v>739</v>
      </c>
      <c r="M335" s="272" t="s">
        <v>136</v>
      </c>
      <c r="N335" s="275" t="s">
        <v>8367</v>
      </c>
      <c r="O335" s="272"/>
    </row>
    <row r="336" spans="1:15" x14ac:dyDescent="0.3">
      <c r="A336" s="272" t="s">
        <v>586</v>
      </c>
      <c r="B336" s="272" t="s">
        <v>4125</v>
      </c>
      <c r="C336" s="273" t="s">
        <v>592</v>
      </c>
      <c r="D336" s="272" t="s">
        <v>58</v>
      </c>
      <c r="E336" s="273" t="s">
        <v>250</v>
      </c>
      <c r="F336" s="272" t="s">
        <v>2203</v>
      </c>
      <c r="G336" s="272" t="s">
        <v>4124</v>
      </c>
      <c r="H336" s="272" t="s">
        <v>694</v>
      </c>
      <c r="I336" s="272" t="s">
        <v>4126</v>
      </c>
      <c r="J336" s="272" t="s">
        <v>1339</v>
      </c>
      <c r="K336" s="272" t="s">
        <v>567</v>
      </c>
      <c r="L336" s="273" t="s">
        <v>739</v>
      </c>
      <c r="M336" s="272" t="s">
        <v>136</v>
      </c>
      <c r="N336" s="275" t="s">
        <v>8367</v>
      </c>
      <c r="O336" s="272"/>
    </row>
    <row r="337" spans="1:15" x14ac:dyDescent="0.3">
      <c r="A337" s="272" t="s">
        <v>586</v>
      </c>
      <c r="B337" s="272" t="s">
        <v>4128</v>
      </c>
      <c r="C337" s="273" t="s">
        <v>592</v>
      </c>
      <c r="D337" s="272" t="s">
        <v>58</v>
      </c>
      <c r="E337" s="273" t="s">
        <v>250</v>
      </c>
      <c r="F337" s="272" t="s">
        <v>2203</v>
      </c>
      <c r="G337" s="272" t="s">
        <v>4127</v>
      </c>
      <c r="H337" s="272" t="s">
        <v>694</v>
      </c>
      <c r="I337" s="272" t="s">
        <v>4129</v>
      </c>
      <c r="J337" s="272" t="s">
        <v>1339</v>
      </c>
      <c r="K337" s="272" t="s">
        <v>567</v>
      </c>
      <c r="L337" s="273" t="s">
        <v>739</v>
      </c>
      <c r="M337" s="272" t="s">
        <v>136</v>
      </c>
      <c r="N337" s="275" t="s">
        <v>8367</v>
      </c>
      <c r="O337" s="272"/>
    </row>
    <row r="338" spans="1:15" x14ac:dyDescent="0.3">
      <c r="A338" s="272" t="s">
        <v>586</v>
      </c>
      <c r="B338" s="272" t="s">
        <v>4131</v>
      </c>
      <c r="C338" s="273" t="s">
        <v>592</v>
      </c>
      <c r="D338" s="272" t="s">
        <v>58</v>
      </c>
      <c r="E338" s="273" t="s">
        <v>250</v>
      </c>
      <c r="F338" s="272" t="s">
        <v>2203</v>
      </c>
      <c r="G338" s="272" t="s">
        <v>4130</v>
      </c>
      <c r="H338" s="272" t="s">
        <v>694</v>
      </c>
      <c r="I338" s="272" t="s">
        <v>4132</v>
      </c>
      <c r="J338" s="272" t="s">
        <v>1339</v>
      </c>
      <c r="K338" s="272" t="s">
        <v>567</v>
      </c>
      <c r="L338" s="273" t="s">
        <v>739</v>
      </c>
      <c r="M338" s="272" t="s">
        <v>136</v>
      </c>
      <c r="N338" s="275" t="s">
        <v>8367</v>
      </c>
      <c r="O338" s="272"/>
    </row>
    <row r="339" spans="1:15" x14ac:dyDescent="0.3">
      <c r="A339" s="272" t="s">
        <v>586</v>
      </c>
      <c r="B339" s="272" t="s">
        <v>4062</v>
      </c>
      <c r="C339" s="273" t="s">
        <v>14</v>
      </c>
      <c r="D339" s="272" t="s">
        <v>58</v>
      </c>
      <c r="E339" s="273" t="s">
        <v>250</v>
      </c>
      <c r="F339" s="272" t="s">
        <v>2203</v>
      </c>
      <c r="G339" s="272" t="s">
        <v>4061</v>
      </c>
      <c r="H339" s="272" t="s">
        <v>694</v>
      </c>
      <c r="I339" s="272" t="s">
        <v>4063</v>
      </c>
      <c r="J339" s="272" t="s">
        <v>1339</v>
      </c>
      <c r="K339" s="272" t="s">
        <v>567</v>
      </c>
      <c r="L339" s="273" t="s">
        <v>739</v>
      </c>
      <c r="M339" s="272" t="s">
        <v>136</v>
      </c>
      <c r="N339" s="275" t="s">
        <v>8367</v>
      </c>
      <c r="O339" s="272"/>
    </row>
    <row r="340" spans="1:15" x14ac:dyDescent="0.3">
      <c r="A340" s="272" t="s">
        <v>586</v>
      </c>
      <c r="B340" s="272" t="s">
        <v>4065</v>
      </c>
      <c r="C340" s="273" t="s">
        <v>14</v>
      </c>
      <c r="D340" s="272" t="s">
        <v>58</v>
      </c>
      <c r="E340" s="273" t="s">
        <v>250</v>
      </c>
      <c r="F340" s="272" t="s">
        <v>2203</v>
      </c>
      <c r="G340" s="272" t="s">
        <v>4064</v>
      </c>
      <c r="H340" s="272" t="s">
        <v>694</v>
      </c>
      <c r="I340" s="272" t="s">
        <v>4066</v>
      </c>
      <c r="J340" s="272" t="s">
        <v>1339</v>
      </c>
      <c r="K340" s="272" t="s">
        <v>567</v>
      </c>
      <c r="L340" s="273" t="s">
        <v>739</v>
      </c>
      <c r="M340" s="272" t="s">
        <v>136</v>
      </c>
      <c r="N340" s="275" t="s">
        <v>8367</v>
      </c>
      <c r="O340" s="272"/>
    </row>
    <row r="341" spans="1:15" x14ac:dyDescent="0.3">
      <c r="A341" s="272" t="s">
        <v>586</v>
      </c>
      <c r="B341" s="272" t="s">
        <v>4068</v>
      </c>
      <c r="C341" s="273" t="s">
        <v>14</v>
      </c>
      <c r="D341" s="272" t="s">
        <v>58</v>
      </c>
      <c r="E341" s="273" t="s">
        <v>250</v>
      </c>
      <c r="F341" s="272" t="s">
        <v>2203</v>
      </c>
      <c r="G341" s="272" t="s">
        <v>4067</v>
      </c>
      <c r="H341" s="272" t="s">
        <v>694</v>
      </c>
      <c r="I341" s="272" t="s">
        <v>4069</v>
      </c>
      <c r="J341" s="272" t="s">
        <v>1339</v>
      </c>
      <c r="K341" s="272" t="s">
        <v>567</v>
      </c>
      <c r="L341" s="273" t="s">
        <v>739</v>
      </c>
      <c r="M341" s="272" t="s">
        <v>136</v>
      </c>
      <c r="N341" s="275" t="s">
        <v>8367</v>
      </c>
      <c r="O341" s="272"/>
    </row>
    <row r="342" spans="1:15" x14ac:dyDescent="0.3">
      <c r="A342" s="272" t="s">
        <v>586</v>
      </c>
      <c r="B342" s="272" t="s">
        <v>4071</v>
      </c>
      <c r="C342" s="273" t="s">
        <v>14</v>
      </c>
      <c r="D342" s="272" t="s">
        <v>58</v>
      </c>
      <c r="E342" s="273" t="s">
        <v>250</v>
      </c>
      <c r="F342" s="272" t="s">
        <v>2203</v>
      </c>
      <c r="G342" s="272" t="s">
        <v>4070</v>
      </c>
      <c r="H342" s="272" t="s">
        <v>694</v>
      </c>
      <c r="I342" s="272" t="s">
        <v>4072</v>
      </c>
      <c r="J342" s="272" t="s">
        <v>1339</v>
      </c>
      <c r="K342" s="272" t="s">
        <v>567</v>
      </c>
      <c r="L342" s="273" t="s">
        <v>739</v>
      </c>
      <c r="M342" s="272" t="s">
        <v>136</v>
      </c>
      <c r="N342" s="275" t="s">
        <v>8367</v>
      </c>
      <c r="O342" s="272"/>
    </row>
    <row r="343" spans="1:15" x14ac:dyDescent="0.3">
      <c r="A343" s="272" t="s">
        <v>586</v>
      </c>
      <c r="B343" s="272" t="s">
        <v>4074</v>
      </c>
      <c r="C343" s="273" t="s">
        <v>14</v>
      </c>
      <c r="D343" s="272" t="s">
        <v>58</v>
      </c>
      <c r="E343" s="273" t="s">
        <v>250</v>
      </c>
      <c r="F343" s="272" t="s">
        <v>2203</v>
      </c>
      <c r="G343" s="272" t="s">
        <v>4073</v>
      </c>
      <c r="H343" s="272" t="s">
        <v>694</v>
      </c>
      <c r="I343" s="272" t="s">
        <v>4075</v>
      </c>
      <c r="J343" s="272" t="s">
        <v>1339</v>
      </c>
      <c r="K343" s="272" t="s">
        <v>567</v>
      </c>
      <c r="L343" s="273" t="s">
        <v>739</v>
      </c>
      <c r="M343" s="272" t="s">
        <v>136</v>
      </c>
      <c r="N343" s="275" t="s">
        <v>8367</v>
      </c>
      <c r="O343" s="272"/>
    </row>
    <row r="344" spans="1:15" x14ac:dyDescent="0.3">
      <c r="A344" s="272" t="s">
        <v>586</v>
      </c>
      <c r="B344" s="272" t="s">
        <v>4077</v>
      </c>
      <c r="C344" s="273" t="s">
        <v>14</v>
      </c>
      <c r="D344" s="272" t="s">
        <v>58</v>
      </c>
      <c r="E344" s="273" t="s">
        <v>250</v>
      </c>
      <c r="F344" s="272" t="s">
        <v>2203</v>
      </c>
      <c r="G344" s="272" t="s">
        <v>4076</v>
      </c>
      <c r="H344" s="272" t="s">
        <v>694</v>
      </c>
      <c r="I344" s="272" t="s">
        <v>4078</v>
      </c>
      <c r="J344" s="272" t="s">
        <v>1339</v>
      </c>
      <c r="K344" s="272" t="s">
        <v>567</v>
      </c>
      <c r="L344" s="273" t="s">
        <v>739</v>
      </c>
      <c r="M344" s="272" t="s">
        <v>136</v>
      </c>
      <c r="N344" s="275" t="s">
        <v>8367</v>
      </c>
      <c r="O344" s="272"/>
    </row>
    <row r="345" spans="1:15" x14ac:dyDescent="0.3">
      <c r="A345" s="272" t="s">
        <v>586</v>
      </c>
      <c r="B345" s="272" t="s">
        <v>4080</v>
      </c>
      <c r="C345" s="273" t="s">
        <v>14</v>
      </c>
      <c r="D345" s="272" t="s">
        <v>58</v>
      </c>
      <c r="E345" s="273" t="s">
        <v>250</v>
      </c>
      <c r="F345" s="272" t="s">
        <v>2203</v>
      </c>
      <c r="G345" s="272" t="s">
        <v>4079</v>
      </c>
      <c r="H345" s="272" t="s">
        <v>694</v>
      </c>
      <c r="I345" s="272" t="s">
        <v>4081</v>
      </c>
      <c r="J345" s="272" t="s">
        <v>1339</v>
      </c>
      <c r="K345" s="272" t="s">
        <v>567</v>
      </c>
      <c r="L345" s="273" t="s">
        <v>739</v>
      </c>
      <c r="M345" s="272" t="s">
        <v>136</v>
      </c>
      <c r="N345" s="275" t="s">
        <v>8367</v>
      </c>
      <c r="O345" s="272"/>
    </row>
    <row r="346" spans="1:15" x14ac:dyDescent="0.3">
      <c r="A346" s="272" t="s">
        <v>586</v>
      </c>
      <c r="B346" s="272" t="s">
        <v>5761</v>
      </c>
      <c r="C346" s="273" t="s">
        <v>14</v>
      </c>
      <c r="D346" s="272" t="s">
        <v>58</v>
      </c>
      <c r="E346" s="273" t="s">
        <v>250</v>
      </c>
      <c r="F346" s="272" t="s">
        <v>2227</v>
      </c>
      <c r="G346" s="272" t="s">
        <v>5760</v>
      </c>
      <c r="H346" s="272" t="s">
        <v>694</v>
      </c>
      <c r="I346" s="272" t="s">
        <v>5762</v>
      </c>
      <c r="J346" s="272" t="s">
        <v>1339</v>
      </c>
      <c r="K346" s="272" t="s">
        <v>567</v>
      </c>
      <c r="L346" s="273" t="s">
        <v>739</v>
      </c>
      <c r="M346" s="272" t="s">
        <v>8328</v>
      </c>
      <c r="N346" s="275" t="s">
        <v>8367</v>
      </c>
      <c r="O346" s="272"/>
    </row>
    <row r="347" spans="1:15" x14ac:dyDescent="0.3">
      <c r="A347" s="272" t="s">
        <v>619</v>
      </c>
      <c r="B347" s="272" t="s">
        <v>3959</v>
      </c>
      <c r="C347" s="273" t="s">
        <v>592</v>
      </c>
      <c r="D347" s="272" t="s">
        <v>58</v>
      </c>
      <c r="E347" s="273" t="s">
        <v>250</v>
      </c>
      <c r="F347" s="272" t="s">
        <v>2198</v>
      </c>
      <c r="G347" s="272" t="s">
        <v>3958</v>
      </c>
      <c r="H347" s="272" t="s">
        <v>694</v>
      </c>
      <c r="I347" s="272" t="s">
        <v>3960</v>
      </c>
      <c r="J347" s="272" t="s">
        <v>1339</v>
      </c>
      <c r="K347" s="272" t="s">
        <v>567</v>
      </c>
      <c r="L347" s="273" t="s">
        <v>739</v>
      </c>
      <c r="M347" s="272" t="s">
        <v>270</v>
      </c>
      <c r="N347" s="275" t="s">
        <v>8367</v>
      </c>
      <c r="O347" s="272"/>
    </row>
    <row r="348" spans="1:15" x14ac:dyDescent="0.3">
      <c r="A348" s="272" t="s">
        <v>619</v>
      </c>
      <c r="B348" s="272" t="s">
        <v>3962</v>
      </c>
      <c r="C348" s="273" t="s">
        <v>592</v>
      </c>
      <c r="D348" s="272" t="s">
        <v>58</v>
      </c>
      <c r="E348" s="273" t="s">
        <v>250</v>
      </c>
      <c r="F348" s="272" t="s">
        <v>2198</v>
      </c>
      <c r="G348" s="272" t="s">
        <v>3961</v>
      </c>
      <c r="H348" s="272" t="s">
        <v>694</v>
      </c>
      <c r="I348" s="272" t="s">
        <v>3963</v>
      </c>
      <c r="J348" s="272" t="s">
        <v>1339</v>
      </c>
      <c r="K348" s="272" t="s">
        <v>567</v>
      </c>
      <c r="L348" s="273" t="s">
        <v>739</v>
      </c>
      <c r="M348" s="272" t="s">
        <v>270</v>
      </c>
      <c r="N348" s="275" t="s">
        <v>8367</v>
      </c>
      <c r="O348" s="272"/>
    </row>
    <row r="349" spans="1:15" x14ac:dyDescent="0.3">
      <c r="A349" s="272" t="s">
        <v>619</v>
      </c>
      <c r="B349" s="272" t="s">
        <v>3965</v>
      </c>
      <c r="C349" s="273" t="s">
        <v>592</v>
      </c>
      <c r="D349" s="272" t="s">
        <v>58</v>
      </c>
      <c r="E349" s="273" t="s">
        <v>250</v>
      </c>
      <c r="F349" s="272" t="s">
        <v>2198</v>
      </c>
      <c r="G349" s="272" t="s">
        <v>3964</v>
      </c>
      <c r="H349" s="272" t="s">
        <v>694</v>
      </c>
      <c r="I349" s="272" t="s">
        <v>3966</v>
      </c>
      <c r="J349" s="272" t="s">
        <v>1339</v>
      </c>
      <c r="K349" s="272" t="s">
        <v>567</v>
      </c>
      <c r="L349" s="273" t="s">
        <v>739</v>
      </c>
      <c r="M349" s="272" t="s">
        <v>270</v>
      </c>
      <c r="N349" s="275" t="s">
        <v>8367</v>
      </c>
      <c r="O349" s="272"/>
    </row>
    <row r="350" spans="1:15" x14ac:dyDescent="0.3">
      <c r="A350" s="272" t="s">
        <v>619</v>
      </c>
      <c r="B350" s="272" t="s">
        <v>5710</v>
      </c>
      <c r="C350" s="273" t="s">
        <v>14</v>
      </c>
      <c r="D350" s="272" t="s">
        <v>58</v>
      </c>
      <c r="E350" s="273" t="s">
        <v>250</v>
      </c>
      <c r="F350" s="272" t="s">
        <v>2223</v>
      </c>
      <c r="G350" s="272" t="s">
        <v>5709</v>
      </c>
      <c r="H350" s="272" t="s">
        <v>694</v>
      </c>
      <c r="I350" s="272" t="s">
        <v>5711</v>
      </c>
      <c r="J350" s="272" t="s">
        <v>1339</v>
      </c>
      <c r="K350" s="272" t="s">
        <v>567</v>
      </c>
      <c r="L350" s="273" t="s">
        <v>739</v>
      </c>
      <c r="M350" s="272" t="s">
        <v>175</v>
      </c>
      <c r="N350" s="275" t="s">
        <v>8367</v>
      </c>
      <c r="O350" s="272"/>
    </row>
    <row r="351" spans="1:15" x14ac:dyDescent="0.3">
      <c r="A351" s="272" t="s">
        <v>619</v>
      </c>
      <c r="B351" s="272" t="s">
        <v>5616</v>
      </c>
      <c r="C351" s="273" t="s">
        <v>16</v>
      </c>
      <c r="D351" s="272" t="s">
        <v>58</v>
      </c>
      <c r="E351" s="273" t="s">
        <v>250</v>
      </c>
      <c r="F351" s="272" t="s">
        <v>2215</v>
      </c>
      <c r="G351" s="272" t="s">
        <v>5615</v>
      </c>
      <c r="H351" s="272" t="s">
        <v>694</v>
      </c>
      <c r="I351" s="272" t="s">
        <v>5617</v>
      </c>
      <c r="J351" s="272" t="s">
        <v>1339</v>
      </c>
      <c r="K351" s="272" t="s">
        <v>567</v>
      </c>
      <c r="L351" s="273" t="s">
        <v>739</v>
      </c>
      <c r="M351" s="272" t="s">
        <v>160</v>
      </c>
      <c r="N351" s="275" t="s">
        <v>8367</v>
      </c>
      <c r="O351" s="272"/>
    </row>
    <row r="352" spans="1:15" x14ac:dyDescent="0.3">
      <c r="A352" s="272" t="s">
        <v>619</v>
      </c>
      <c r="B352" s="272" t="s">
        <v>1408</v>
      </c>
      <c r="C352" s="273" t="s">
        <v>555</v>
      </c>
      <c r="D352" s="272" t="s">
        <v>58</v>
      </c>
      <c r="E352" s="273" t="s">
        <v>250</v>
      </c>
      <c r="F352" s="272" t="s">
        <v>2215</v>
      </c>
      <c r="G352" s="272" t="s">
        <v>5618</v>
      </c>
      <c r="H352" s="272" t="s">
        <v>694</v>
      </c>
      <c r="I352" s="272" t="s">
        <v>5619</v>
      </c>
      <c r="J352" s="272" t="s">
        <v>1339</v>
      </c>
      <c r="K352" s="272" t="s">
        <v>567</v>
      </c>
      <c r="L352" s="273" t="s">
        <v>739</v>
      </c>
      <c r="M352" s="272" t="s">
        <v>160</v>
      </c>
      <c r="N352" s="275" t="s">
        <v>8367</v>
      </c>
      <c r="O352" s="272"/>
    </row>
    <row r="353" spans="1:15" x14ac:dyDescent="0.3">
      <c r="A353" s="272" t="s">
        <v>619</v>
      </c>
      <c r="B353" s="272" t="s">
        <v>1407</v>
      </c>
      <c r="C353" s="273" t="s">
        <v>14</v>
      </c>
      <c r="D353" s="272" t="s">
        <v>58</v>
      </c>
      <c r="E353" s="273" t="s">
        <v>250</v>
      </c>
      <c r="F353" s="272" t="s">
        <v>2230</v>
      </c>
      <c r="G353" s="272" t="s">
        <v>5821</v>
      </c>
      <c r="H353" s="272" t="s">
        <v>694</v>
      </c>
      <c r="I353" s="272" t="s">
        <v>5822</v>
      </c>
      <c r="J353" s="272" t="s">
        <v>1339</v>
      </c>
      <c r="K353" s="272" t="s">
        <v>567</v>
      </c>
      <c r="L353" s="273" t="s">
        <v>739</v>
      </c>
      <c r="M353" s="272" t="s">
        <v>8329</v>
      </c>
      <c r="N353" s="275" t="s">
        <v>8367</v>
      </c>
      <c r="O353" s="272"/>
    </row>
    <row r="354" spans="1:15" x14ac:dyDescent="0.3">
      <c r="A354" s="272" t="s">
        <v>619</v>
      </c>
      <c r="B354" s="272" t="s">
        <v>1373</v>
      </c>
      <c r="C354" s="273" t="s">
        <v>14</v>
      </c>
      <c r="D354" s="272" t="s">
        <v>58</v>
      </c>
      <c r="E354" s="273" t="s">
        <v>250</v>
      </c>
      <c r="F354" s="272" t="s">
        <v>2223</v>
      </c>
      <c r="G354" s="272" t="s">
        <v>5712</v>
      </c>
      <c r="H354" s="272" t="s">
        <v>694</v>
      </c>
      <c r="I354" s="272" t="s">
        <v>5713</v>
      </c>
      <c r="J354" s="272" t="s">
        <v>1339</v>
      </c>
      <c r="K354" s="272" t="s">
        <v>567</v>
      </c>
      <c r="L354" s="273" t="s">
        <v>739</v>
      </c>
      <c r="M354" s="272" t="s">
        <v>175</v>
      </c>
      <c r="N354" s="275" t="s">
        <v>8367</v>
      </c>
      <c r="O354" s="272"/>
    </row>
    <row r="355" spans="1:15" x14ac:dyDescent="0.3">
      <c r="A355" s="272" t="s">
        <v>619</v>
      </c>
      <c r="B355" s="272" t="s">
        <v>5588</v>
      </c>
      <c r="C355" s="273" t="s">
        <v>14</v>
      </c>
      <c r="D355" s="272" t="s">
        <v>58</v>
      </c>
      <c r="E355" s="273" t="s">
        <v>250</v>
      </c>
      <c r="F355" s="272" t="s">
        <v>2214</v>
      </c>
      <c r="G355" s="272" t="s">
        <v>5587</v>
      </c>
      <c r="H355" s="272" t="s">
        <v>694</v>
      </c>
      <c r="I355" s="272" t="s">
        <v>5589</v>
      </c>
      <c r="J355" s="272" t="s">
        <v>1339</v>
      </c>
      <c r="K355" s="272" t="s">
        <v>567</v>
      </c>
      <c r="L355" s="273" t="s">
        <v>739</v>
      </c>
      <c r="M355" s="272" t="s">
        <v>157</v>
      </c>
      <c r="N355" s="275" t="s">
        <v>8367</v>
      </c>
      <c r="O355" s="272"/>
    </row>
    <row r="356" spans="1:15" x14ac:dyDescent="0.3">
      <c r="A356" s="272" t="s">
        <v>619</v>
      </c>
      <c r="B356" s="272" t="s">
        <v>1383</v>
      </c>
      <c r="C356" s="273" t="s">
        <v>14</v>
      </c>
      <c r="D356" s="272" t="s">
        <v>58</v>
      </c>
      <c r="E356" s="273" t="s">
        <v>250</v>
      </c>
      <c r="F356" s="272" t="s">
        <v>2215</v>
      </c>
      <c r="G356" s="272" t="s">
        <v>5609</v>
      </c>
      <c r="H356" s="272" t="s">
        <v>694</v>
      </c>
      <c r="I356" s="272" t="s">
        <v>5610</v>
      </c>
      <c r="J356" s="272" t="s">
        <v>1339</v>
      </c>
      <c r="K356" s="272" t="s">
        <v>567</v>
      </c>
      <c r="L356" s="273" t="s">
        <v>739</v>
      </c>
      <c r="M356" s="272" t="s">
        <v>160</v>
      </c>
      <c r="N356" s="275" t="s">
        <v>8367</v>
      </c>
      <c r="O356" s="272"/>
    </row>
    <row r="357" spans="1:15" x14ac:dyDescent="0.3">
      <c r="A357" s="272" t="s">
        <v>619</v>
      </c>
      <c r="B357" s="272" t="s">
        <v>1384</v>
      </c>
      <c r="C357" s="273" t="s">
        <v>14</v>
      </c>
      <c r="D357" s="272" t="s">
        <v>58</v>
      </c>
      <c r="E357" s="273" t="s">
        <v>250</v>
      </c>
      <c r="F357" s="272" t="s">
        <v>2215</v>
      </c>
      <c r="G357" s="272" t="s">
        <v>5611</v>
      </c>
      <c r="H357" s="272" t="s">
        <v>694</v>
      </c>
      <c r="I357" s="272" t="s">
        <v>5612</v>
      </c>
      <c r="J357" s="272" t="s">
        <v>1339</v>
      </c>
      <c r="K357" s="272" t="s">
        <v>567</v>
      </c>
      <c r="L357" s="273" t="s">
        <v>739</v>
      </c>
      <c r="M357" s="272" t="s">
        <v>160</v>
      </c>
      <c r="N357" s="275" t="s">
        <v>8367</v>
      </c>
      <c r="O357" s="272"/>
    </row>
    <row r="358" spans="1:15" x14ac:dyDescent="0.3">
      <c r="A358" s="272" t="s">
        <v>619</v>
      </c>
      <c r="B358" s="272" t="s">
        <v>1369</v>
      </c>
      <c r="C358" s="273" t="s">
        <v>14</v>
      </c>
      <c r="D358" s="272" t="s">
        <v>58</v>
      </c>
      <c r="E358" s="273" t="s">
        <v>250</v>
      </c>
      <c r="F358" s="272" t="s">
        <v>2215</v>
      </c>
      <c r="G358" s="272" t="s">
        <v>5613</v>
      </c>
      <c r="H358" s="272" t="s">
        <v>694</v>
      </c>
      <c r="I358" s="272" t="s">
        <v>5614</v>
      </c>
      <c r="J358" s="272" t="s">
        <v>1339</v>
      </c>
      <c r="K358" s="272" t="s">
        <v>567</v>
      </c>
      <c r="L358" s="273" t="s">
        <v>739</v>
      </c>
      <c r="M358" s="272" t="s">
        <v>160</v>
      </c>
      <c r="N358" s="275" t="s">
        <v>8367</v>
      </c>
      <c r="O358" s="272"/>
    </row>
    <row r="359" spans="1:15" x14ac:dyDescent="0.3">
      <c r="A359" s="272" t="s">
        <v>619</v>
      </c>
      <c r="B359" s="272" t="s">
        <v>5723</v>
      </c>
      <c r="C359" s="273" t="s">
        <v>592</v>
      </c>
      <c r="D359" s="272" t="s">
        <v>58</v>
      </c>
      <c r="E359" s="273" t="s">
        <v>250</v>
      </c>
      <c r="F359" s="272" t="s">
        <v>2223</v>
      </c>
      <c r="G359" s="272" t="s">
        <v>5722</v>
      </c>
      <c r="H359" s="272" t="s">
        <v>694</v>
      </c>
      <c r="I359" s="272" t="s">
        <v>5724</v>
      </c>
      <c r="J359" s="272" t="s">
        <v>1339</v>
      </c>
      <c r="K359" s="272" t="s">
        <v>567</v>
      </c>
      <c r="L359" s="273" t="s">
        <v>739</v>
      </c>
      <c r="M359" s="272" t="s">
        <v>175</v>
      </c>
      <c r="N359" s="275" t="s">
        <v>8367</v>
      </c>
      <c r="O359" s="272"/>
    </row>
    <row r="360" spans="1:15" x14ac:dyDescent="0.3">
      <c r="A360" s="272" t="s">
        <v>619</v>
      </c>
      <c r="B360" s="272" t="s">
        <v>5726</v>
      </c>
      <c r="C360" s="273" t="s">
        <v>592</v>
      </c>
      <c r="D360" s="272" t="s">
        <v>58</v>
      </c>
      <c r="E360" s="273" t="s">
        <v>250</v>
      </c>
      <c r="F360" s="272" t="s">
        <v>2223</v>
      </c>
      <c r="G360" s="272" t="s">
        <v>5725</v>
      </c>
      <c r="H360" s="272" t="s">
        <v>694</v>
      </c>
      <c r="I360" s="272" t="s">
        <v>5727</v>
      </c>
      <c r="J360" s="272" t="s">
        <v>1339</v>
      </c>
      <c r="K360" s="272" t="s">
        <v>567</v>
      </c>
      <c r="L360" s="273" t="s">
        <v>739</v>
      </c>
      <c r="M360" s="272" t="s">
        <v>175</v>
      </c>
      <c r="N360" s="275" t="s">
        <v>8367</v>
      </c>
      <c r="O360" s="272"/>
    </row>
    <row r="361" spans="1:15" x14ac:dyDescent="0.3">
      <c r="A361" s="272" t="s">
        <v>619</v>
      </c>
      <c r="B361" s="272" t="s">
        <v>5808</v>
      </c>
      <c r="C361" s="273" t="s">
        <v>16</v>
      </c>
      <c r="D361" s="272" t="s">
        <v>58</v>
      </c>
      <c r="E361" s="273" t="s">
        <v>250</v>
      </c>
      <c r="F361" s="272" t="s">
        <v>2228</v>
      </c>
      <c r="G361" s="272" t="s">
        <v>5807</v>
      </c>
      <c r="H361" s="272" t="s">
        <v>694</v>
      </c>
      <c r="I361" s="272" t="s">
        <v>5809</v>
      </c>
      <c r="J361" s="272" t="s">
        <v>1339</v>
      </c>
      <c r="K361" s="272" t="s">
        <v>567</v>
      </c>
      <c r="L361" s="273" t="s">
        <v>739</v>
      </c>
      <c r="M361" s="272" t="s">
        <v>1719</v>
      </c>
      <c r="N361" s="275" t="s">
        <v>8367</v>
      </c>
      <c r="O361" s="272"/>
    </row>
    <row r="362" spans="1:15" x14ac:dyDescent="0.3">
      <c r="A362" s="272" t="s">
        <v>619</v>
      </c>
      <c r="B362" s="272" t="s">
        <v>5735</v>
      </c>
      <c r="C362" s="273" t="s">
        <v>592</v>
      </c>
      <c r="D362" s="272" t="s">
        <v>58</v>
      </c>
      <c r="E362" s="273" t="s">
        <v>250</v>
      </c>
      <c r="F362" s="272" t="s">
        <v>2223</v>
      </c>
      <c r="G362" s="272" t="s">
        <v>5734</v>
      </c>
      <c r="H362" s="272" t="s">
        <v>694</v>
      </c>
      <c r="I362" s="272" t="s">
        <v>5736</v>
      </c>
      <c r="J362" s="272" t="s">
        <v>1339</v>
      </c>
      <c r="K362" s="272" t="s">
        <v>567</v>
      </c>
      <c r="L362" s="273" t="s">
        <v>739</v>
      </c>
      <c r="M362" s="272" t="s">
        <v>175</v>
      </c>
      <c r="N362" s="275" t="s">
        <v>8367</v>
      </c>
      <c r="O362" s="272"/>
    </row>
    <row r="363" spans="1:15" x14ac:dyDescent="0.3">
      <c r="A363" s="272" t="s">
        <v>619</v>
      </c>
      <c r="B363" s="272" t="s">
        <v>5720</v>
      </c>
      <c r="C363" s="273" t="s">
        <v>592</v>
      </c>
      <c r="D363" s="272" t="s">
        <v>58</v>
      </c>
      <c r="E363" s="273" t="s">
        <v>250</v>
      </c>
      <c r="F363" s="272" t="s">
        <v>2223</v>
      </c>
      <c r="G363" s="272" t="s">
        <v>5719</v>
      </c>
      <c r="H363" s="272" t="s">
        <v>694</v>
      </c>
      <c r="I363" s="272" t="s">
        <v>5721</v>
      </c>
      <c r="J363" s="272" t="s">
        <v>1339</v>
      </c>
      <c r="K363" s="272" t="s">
        <v>567</v>
      </c>
      <c r="L363" s="273" t="s">
        <v>739</v>
      </c>
      <c r="M363" s="272" t="s">
        <v>175</v>
      </c>
      <c r="N363" s="275" t="s">
        <v>8367</v>
      </c>
      <c r="O363" s="272"/>
    </row>
    <row r="364" spans="1:15" x14ac:dyDescent="0.3">
      <c r="A364" s="272" t="s">
        <v>619</v>
      </c>
      <c r="B364" s="272" t="s">
        <v>3102</v>
      </c>
      <c r="C364" s="273" t="s">
        <v>14</v>
      </c>
      <c r="D364" s="272" t="s">
        <v>58</v>
      </c>
      <c r="E364" s="273" t="s">
        <v>250</v>
      </c>
      <c r="F364" s="272" t="s">
        <v>2229</v>
      </c>
      <c r="G364" s="272" t="s">
        <v>5816</v>
      </c>
      <c r="H364" s="272" t="s">
        <v>694</v>
      </c>
      <c r="I364" s="272" t="s">
        <v>5817</v>
      </c>
      <c r="J364" s="272" t="s">
        <v>1339</v>
      </c>
      <c r="K364" s="272" t="s">
        <v>567</v>
      </c>
      <c r="L364" s="273" t="s">
        <v>739</v>
      </c>
      <c r="M364" s="272" t="s">
        <v>1722</v>
      </c>
      <c r="N364" s="275" t="s">
        <v>8367</v>
      </c>
      <c r="O364" s="272"/>
    </row>
    <row r="365" spans="1:15" x14ac:dyDescent="0.3">
      <c r="A365" s="272" t="s">
        <v>619</v>
      </c>
      <c r="B365" s="272" t="s">
        <v>5819</v>
      </c>
      <c r="C365" s="273" t="s">
        <v>14</v>
      </c>
      <c r="D365" s="272" t="s">
        <v>58</v>
      </c>
      <c r="E365" s="273" t="s">
        <v>250</v>
      </c>
      <c r="F365" s="272" t="s">
        <v>2229</v>
      </c>
      <c r="G365" s="272" t="s">
        <v>5818</v>
      </c>
      <c r="H365" s="272" t="s">
        <v>694</v>
      </c>
      <c r="I365" s="272" t="s">
        <v>5820</v>
      </c>
      <c r="J365" s="272" t="s">
        <v>1339</v>
      </c>
      <c r="K365" s="272" t="s">
        <v>567</v>
      </c>
      <c r="L365" s="273" t="s">
        <v>739</v>
      </c>
      <c r="M365" s="272" t="s">
        <v>1722</v>
      </c>
      <c r="N365" s="275" t="s">
        <v>8367</v>
      </c>
      <c r="O365" s="272"/>
    </row>
    <row r="366" spans="1:15" x14ac:dyDescent="0.3">
      <c r="A366" s="272" t="s">
        <v>619</v>
      </c>
      <c r="B366" s="272" t="s">
        <v>5621</v>
      </c>
      <c r="C366" s="273" t="s">
        <v>592</v>
      </c>
      <c r="D366" s="272" t="s">
        <v>58</v>
      </c>
      <c r="E366" s="273" t="s">
        <v>250</v>
      </c>
      <c r="F366" s="272" t="s">
        <v>2216</v>
      </c>
      <c r="G366" s="272" t="s">
        <v>5620</v>
      </c>
      <c r="H366" s="272" t="s">
        <v>694</v>
      </c>
      <c r="I366" s="272" t="s">
        <v>5622</v>
      </c>
      <c r="J366" s="272" t="s">
        <v>1339</v>
      </c>
      <c r="K366" s="272" t="s">
        <v>567</v>
      </c>
      <c r="L366" s="273" t="s">
        <v>739</v>
      </c>
      <c r="M366" s="272" t="s">
        <v>163</v>
      </c>
      <c r="N366" s="275" t="s">
        <v>8367</v>
      </c>
      <c r="O366" s="272"/>
    </row>
    <row r="367" spans="1:15" x14ac:dyDescent="0.3">
      <c r="A367" s="272" t="s">
        <v>619</v>
      </c>
      <c r="B367" s="272" t="s">
        <v>5777</v>
      </c>
      <c r="C367" s="273" t="s">
        <v>14</v>
      </c>
      <c r="D367" s="272" t="s">
        <v>58</v>
      </c>
      <c r="E367" s="273" t="s">
        <v>250</v>
      </c>
      <c r="F367" s="272" t="s">
        <v>2228</v>
      </c>
      <c r="G367" s="272" t="s">
        <v>5776</v>
      </c>
      <c r="H367" s="272" t="s">
        <v>694</v>
      </c>
      <c r="I367" s="272" t="s">
        <v>5778</v>
      </c>
      <c r="J367" s="272" t="s">
        <v>1339</v>
      </c>
      <c r="K367" s="272" t="s">
        <v>567</v>
      </c>
      <c r="L367" s="273" t="s">
        <v>739</v>
      </c>
      <c r="M367" s="272" t="s">
        <v>1721</v>
      </c>
      <c r="N367" s="275" t="s">
        <v>8367</v>
      </c>
      <c r="O367" s="272"/>
    </row>
    <row r="368" spans="1:15" x14ac:dyDescent="0.3">
      <c r="A368" s="272" t="s">
        <v>619</v>
      </c>
      <c r="B368" s="272" t="s">
        <v>5598</v>
      </c>
      <c r="C368" s="273" t="s">
        <v>14</v>
      </c>
      <c r="D368" s="272" t="s">
        <v>58</v>
      </c>
      <c r="E368" s="273" t="s">
        <v>250</v>
      </c>
      <c r="F368" s="272" t="s">
        <v>2214</v>
      </c>
      <c r="G368" s="272" t="s">
        <v>5597</v>
      </c>
      <c r="H368" s="272" t="s">
        <v>694</v>
      </c>
      <c r="I368" s="272" t="s">
        <v>5599</v>
      </c>
      <c r="J368" s="272" t="s">
        <v>1339</v>
      </c>
      <c r="K368" s="272" t="s">
        <v>567</v>
      </c>
      <c r="L368" s="273" t="s">
        <v>739</v>
      </c>
      <c r="M368" s="272" t="s">
        <v>157</v>
      </c>
      <c r="N368" s="275" t="s">
        <v>8367</v>
      </c>
      <c r="O368" s="272"/>
    </row>
    <row r="369" spans="1:15" x14ac:dyDescent="0.3">
      <c r="A369" s="272" t="s">
        <v>619</v>
      </c>
      <c r="B369" s="272" t="s">
        <v>5756</v>
      </c>
      <c r="C369" s="273" t="s">
        <v>592</v>
      </c>
      <c r="D369" s="272" t="s">
        <v>58</v>
      </c>
      <c r="E369" s="273" t="s">
        <v>250</v>
      </c>
      <c r="F369" s="272" t="s">
        <v>2226</v>
      </c>
      <c r="G369" s="272" t="s">
        <v>5755</v>
      </c>
      <c r="H369" s="272" t="s">
        <v>694</v>
      </c>
      <c r="I369" s="272" t="s">
        <v>5757</v>
      </c>
      <c r="J369" s="272" t="s">
        <v>1339</v>
      </c>
      <c r="K369" s="272" t="s">
        <v>567</v>
      </c>
      <c r="L369" s="273" t="s">
        <v>739</v>
      </c>
      <c r="M369" s="272" t="s">
        <v>184</v>
      </c>
      <c r="N369" s="275" t="s">
        <v>8367</v>
      </c>
      <c r="O369" s="272"/>
    </row>
    <row r="370" spans="1:15" x14ac:dyDescent="0.3">
      <c r="A370" s="272" t="s">
        <v>619</v>
      </c>
      <c r="B370" s="272" t="s">
        <v>604</v>
      </c>
      <c r="C370" s="273" t="s">
        <v>14</v>
      </c>
      <c r="D370" s="272" t="s">
        <v>58</v>
      </c>
      <c r="E370" s="273" t="s">
        <v>250</v>
      </c>
      <c r="F370" s="272" t="s">
        <v>2228</v>
      </c>
      <c r="G370" s="272" t="s">
        <v>5788</v>
      </c>
      <c r="H370" s="272" t="s">
        <v>694</v>
      </c>
      <c r="I370" s="272" t="s">
        <v>1261</v>
      </c>
      <c r="J370" s="272" t="s">
        <v>1339</v>
      </c>
      <c r="K370" s="272" t="s">
        <v>567</v>
      </c>
      <c r="L370" s="273" t="s">
        <v>739</v>
      </c>
      <c r="M370" s="272" t="s">
        <v>1719</v>
      </c>
      <c r="N370" s="275" t="s">
        <v>8367</v>
      </c>
      <c r="O370" s="272"/>
    </row>
    <row r="371" spans="1:15" x14ac:dyDescent="0.3">
      <c r="A371" s="272" t="s">
        <v>590</v>
      </c>
      <c r="B371" s="272" t="s">
        <v>3968</v>
      </c>
      <c r="C371" s="273" t="s">
        <v>592</v>
      </c>
      <c r="D371" s="272" t="s">
        <v>58</v>
      </c>
      <c r="E371" s="273" t="s">
        <v>250</v>
      </c>
      <c r="F371" s="272" t="s">
        <v>2198</v>
      </c>
      <c r="G371" s="272" t="s">
        <v>3967</v>
      </c>
      <c r="H371" s="272" t="s">
        <v>694</v>
      </c>
      <c r="I371" s="272" t="s">
        <v>3969</v>
      </c>
      <c r="J371" s="272" t="s">
        <v>1339</v>
      </c>
      <c r="K371" s="272" t="s">
        <v>567</v>
      </c>
      <c r="L371" s="273" t="s">
        <v>739</v>
      </c>
      <c r="M371" s="272" t="s">
        <v>270</v>
      </c>
      <c r="N371" s="275" t="s">
        <v>8367</v>
      </c>
      <c r="O371" s="272"/>
    </row>
    <row r="372" spans="1:15" x14ac:dyDescent="0.3">
      <c r="A372" s="272" t="s">
        <v>590</v>
      </c>
      <c r="B372" s="272" t="s">
        <v>5607</v>
      </c>
      <c r="C372" s="273" t="s">
        <v>592</v>
      </c>
      <c r="D372" s="272" t="s">
        <v>58</v>
      </c>
      <c r="E372" s="273" t="s">
        <v>250</v>
      </c>
      <c r="F372" s="272" t="s">
        <v>2215</v>
      </c>
      <c r="G372" s="272" t="s">
        <v>5606</v>
      </c>
      <c r="H372" s="272" t="s">
        <v>694</v>
      </c>
      <c r="I372" s="272" t="s">
        <v>5608</v>
      </c>
      <c r="J372" s="272" t="s">
        <v>1339</v>
      </c>
      <c r="K372" s="272" t="s">
        <v>567</v>
      </c>
      <c r="L372" s="273" t="s">
        <v>739</v>
      </c>
      <c r="M372" s="272" t="s">
        <v>160</v>
      </c>
      <c r="N372" s="275" t="s">
        <v>8367</v>
      </c>
      <c r="O372" s="272"/>
    </row>
    <row r="373" spans="1:15" x14ac:dyDescent="0.3">
      <c r="A373" s="272" t="s">
        <v>590</v>
      </c>
      <c r="B373" s="272" t="s">
        <v>5591</v>
      </c>
      <c r="C373" s="273" t="s">
        <v>592</v>
      </c>
      <c r="D373" s="272" t="s">
        <v>58</v>
      </c>
      <c r="E373" s="273" t="s">
        <v>250</v>
      </c>
      <c r="F373" s="272" t="s">
        <v>2217</v>
      </c>
      <c r="G373" s="272" t="s">
        <v>5628</v>
      </c>
      <c r="H373" s="272" t="s">
        <v>694</v>
      </c>
      <c r="I373" s="272" t="s">
        <v>5629</v>
      </c>
      <c r="J373" s="272" t="s">
        <v>1339</v>
      </c>
      <c r="K373" s="272" t="s">
        <v>567</v>
      </c>
      <c r="L373" s="273" t="s">
        <v>739</v>
      </c>
      <c r="M373" s="272" t="s">
        <v>166</v>
      </c>
      <c r="N373" s="275" t="s">
        <v>8367</v>
      </c>
      <c r="O373" s="272"/>
    </row>
    <row r="374" spans="1:15" x14ac:dyDescent="0.3">
      <c r="A374" s="272" t="s">
        <v>590</v>
      </c>
      <c r="B374" s="272" t="s">
        <v>3982</v>
      </c>
      <c r="C374" s="273" t="s">
        <v>14</v>
      </c>
      <c r="D374" s="272" t="s">
        <v>58</v>
      </c>
      <c r="E374" s="273" t="s">
        <v>250</v>
      </c>
      <c r="F374" s="272" t="s">
        <v>2224</v>
      </c>
      <c r="G374" s="272" t="s">
        <v>5739</v>
      </c>
      <c r="H374" s="272" t="s">
        <v>694</v>
      </c>
      <c r="I374" s="272" t="s">
        <v>5740</v>
      </c>
      <c r="J374" s="272" t="s">
        <v>1339</v>
      </c>
      <c r="K374" s="272" t="s">
        <v>567</v>
      </c>
      <c r="L374" s="273" t="s">
        <v>739</v>
      </c>
      <c r="M374" s="272" t="s">
        <v>178</v>
      </c>
      <c r="N374" s="275" t="s">
        <v>8367</v>
      </c>
      <c r="O374" s="272"/>
    </row>
    <row r="375" spans="1:15" x14ac:dyDescent="0.3">
      <c r="A375" s="272" t="s">
        <v>590</v>
      </c>
      <c r="B375" s="272" t="s">
        <v>4274</v>
      </c>
      <c r="C375" s="273" t="s">
        <v>14</v>
      </c>
      <c r="D375" s="272" t="s">
        <v>58</v>
      </c>
      <c r="E375" s="273" t="s">
        <v>250</v>
      </c>
      <c r="F375" s="272" t="s">
        <v>2228</v>
      </c>
      <c r="G375" s="272" t="s">
        <v>5775</v>
      </c>
      <c r="H375" s="272" t="s">
        <v>694</v>
      </c>
      <c r="I375" s="272" t="s">
        <v>1251</v>
      </c>
      <c r="J375" s="272" t="s">
        <v>1339</v>
      </c>
      <c r="K375" s="272" t="s">
        <v>567</v>
      </c>
      <c r="L375" s="273" t="s">
        <v>739</v>
      </c>
      <c r="M375" s="272" t="s">
        <v>1719</v>
      </c>
      <c r="N375" s="275" t="s">
        <v>8367</v>
      </c>
      <c r="O375" s="272"/>
    </row>
    <row r="376" spans="1:15" x14ac:dyDescent="0.3">
      <c r="A376" s="272" t="s">
        <v>590</v>
      </c>
      <c r="B376" s="272" t="s">
        <v>5624</v>
      </c>
      <c r="C376" s="273" t="s">
        <v>16</v>
      </c>
      <c r="D376" s="272" t="s">
        <v>58</v>
      </c>
      <c r="E376" s="273" t="s">
        <v>250</v>
      </c>
      <c r="F376" s="272" t="s">
        <v>2216</v>
      </c>
      <c r="G376" s="272" t="s">
        <v>5623</v>
      </c>
      <c r="H376" s="272" t="s">
        <v>694</v>
      </c>
      <c r="I376" s="272" t="s">
        <v>5625</v>
      </c>
      <c r="J376" s="272" t="s">
        <v>1339</v>
      </c>
      <c r="K376" s="272" t="s">
        <v>567</v>
      </c>
      <c r="L376" s="273" t="s">
        <v>739</v>
      </c>
      <c r="M376" s="272" t="s">
        <v>163</v>
      </c>
      <c r="N376" s="275" t="s">
        <v>8367</v>
      </c>
      <c r="O376" s="272"/>
    </row>
    <row r="377" spans="1:15" x14ac:dyDescent="0.3">
      <c r="A377" s="272" t="s">
        <v>202</v>
      </c>
      <c r="B377" s="272" t="s">
        <v>5883</v>
      </c>
      <c r="C377" s="273" t="s">
        <v>592</v>
      </c>
      <c r="D377" s="272" t="s">
        <v>58</v>
      </c>
      <c r="E377" s="273" t="s">
        <v>250</v>
      </c>
      <c r="F377" s="272" t="s">
        <v>2237</v>
      </c>
      <c r="G377" s="272" t="s">
        <v>5882</v>
      </c>
      <c r="H377" s="272" t="s">
        <v>694</v>
      </c>
      <c r="I377" s="272" t="s">
        <v>5820</v>
      </c>
      <c r="J377" s="272" t="s">
        <v>1339</v>
      </c>
      <c r="K377" s="272" t="s">
        <v>567</v>
      </c>
      <c r="L377" s="273" t="s">
        <v>1706</v>
      </c>
      <c r="M377" s="272" t="s">
        <v>1723</v>
      </c>
      <c r="N377" s="275" t="s">
        <v>8367</v>
      </c>
      <c r="O377" s="272"/>
    </row>
    <row r="378" spans="1:15" x14ac:dyDescent="0.3">
      <c r="A378" s="272" t="s">
        <v>202</v>
      </c>
      <c r="B378" s="272" t="s">
        <v>5865</v>
      </c>
      <c r="C378" s="273" t="s">
        <v>592</v>
      </c>
      <c r="D378" s="272" t="s">
        <v>58</v>
      </c>
      <c r="E378" s="273" t="s">
        <v>250</v>
      </c>
      <c r="F378" s="272" t="s">
        <v>2237</v>
      </c>
      <c r="G378" s="272" t="s">
        <v>5864</v>
      </c>
      <c r="H378" s="272" t="s">
        <v>694</v>
      </c>
      <c r="I378" s="272" t="s">
        <v>5866</v>
      </c>
      <c r="J378" s="272" t="s">
        <v>1339</v>
      </c>
      <c r="K378" s="272" t="s">
        <v>567</v>
      </c>
      <c r="L378" s="273" t="s">
        <v>1706</v>
      </c>
      <c r="M378" s="272" t="s">
        <v>1723</v>
      </c>
      <c r="N378" s="275" t="s">
        <v>8367</v>
      </c>
      <c r="O378" s="272"/>
    </row>
    <row r="379" spans="1:15" x14ac:dyDescent="0.3">
      <c r="A379" s="272" t="s">
        <v>202</v>
      </c>
      <c r="B379" s="272" t="s">
        <v>5885</v>
      </c>
      <c r="C379" s="273" t="s">
        <v>592</v>
      </c>
      <c r="D379" s="272" t="s">
        <v>58</v>
      </c>
      <c r="E379" s="273" t="s">
        <v>250</v>
      </c>
      <c r="F379" s="272" t="s">
        <v>2237</v>
      </c>
      <c r="G379" s="272" t="s">
        <v>5884</v>
      </c>
      <c r="H379" s="272" t="s">
        <v>694</v>
      </c>
      <c r="I379" s="272" t="s">
        <v>5886</v>
      </c>
      <c r="J379" s="272" t="s">
        <v>1339</v>
      </c>
      <c r="K379" s="272" t="s">
        <v>567</v>
      </c>
      <c r="L379" s="273" t="s">
        <v>1706</v>
      </c>
      <c r="M379" s="272" t="s">
        <v>1721</v>
      </c>
      <c r="N379" s="275" t="s">
        <v>8367</v>
      </c>
      <c r="O379" s="272"/>
    </row>
    <row r="380" spans="1:15" x14ac:dyDescent="0.3">
      <c r="A380" s="272" t="s">
        <v>202</v>
      </c>
      <c r="B380" s="272" t="s">
        <v>5888</v>
      </c>
      <c r="C380" s="273" t="s">
        <v>592</v>
      </c>
      <c r="D380" s="272" t="s">
        <v>58</v>
      </c>
      <c r="E380" s="273" t="s">
        <v>250</v>
      </c>
      <c r="F380" s="272" t="s">
        <v>2237</v>
      </c>
      <c r="G380" s="272" t="s">
        <v>5887</v>
      </c>
      <c r="H380" s="272" t="s">
        <v>694</v>
      </c>
      <c r="I380" s="272" t="s">
        <v>5889</v>
      </c>
      <c r="J380" s="272" t="s">
        <v>1339</v>
      </c>
      <c r="K380" s="272" t="s">
        <v>567</v>
      </c>
      <c r="L380" s="273" t="s">
        <v>1706</v>
      </c>
      <c r="M380" s="272" t="s">
        <v>1721</v>
      </c>
      <c r="N380" s="275" t="s">
        <v>8367</v>
      </c>
      <c r="O380" s="272"/>
    </row>
    <row r="381" spans="1:15" x14ac:dyDescent="0.3">
      <c r="A381" s="272" t="s">
        <v>202</v>
      </c>
      <c r="B381" s="272" t="s">
        <v>5871</v>
      </c>
      <c r="C381" s="273" t="s">
        <v>592</v>
      </c>
      <c r="D381" s="272" t="s">
        <v>58</v>
      </c>
      <c r="E381" s="273" t="s">
        <v>250</v>
      </c>
      <c r="F381" s="272" t="s">
        <v>2237</v>
      </c>
      <c r="G381" s="272" t="s">
        <v>5870</v>
      </c>
      <c r="H381" s="272" t="s">
        <v>694</v>
      </c>
      <c r="I381" s="272" t="s">
        <v>5872</v>
      </c>
      <c r="J381" s="272" t="s">
        <v>1339</v>
      </c>
      <c r="K381" s="272" t="s">
        <v>567</v>
      </c>
      <c r="L381" s="273" t="s">
        <v>1706</v>
      </c>
      <c r="M381" s="272" t="s">
        <v>175</v>
      </c>
      <c r="N381" s="275" t="s">
        <v>8367</v>
      </c>
      <c r="O381" s="272"/>
    </row>
    <row r="382" spans="1:15" x14ac:dyDescent="0.3">
      <c r="A382" s="272" t="s">
        <v>202</v>
      </c>
      <c r="B382" s="272" t="s">
        <v>5874</v>
      </c>
      <c r="C382" s="273" t="s">
        <v>592</v>
      </c>
      <c r="D382" s="272" t="s">
        <v>58</v>
      </c>
      <c r="E382" s="273" t="s">
        <v>250</v>
      </c>
      <c r="F382" s="272" t="s">
        <v>2237</v>
      </c>
      <c r="G382" s="272" t="s">
        <v>5873</v>
      </c>
      <c r="H382" s="272" t="s">
        <v>694</v>
      </c>
      <c r="I382" s="272" t="s">
        <v>5875</v>
      </c>
      <c r="J382" s="272" t="s">
        <v>1339</v>
      </c>
      <c r="K382" s="272" t="s">
        <v>567</v>
      </c>
      <c r="L382" s="273" t="s">
        <v>1706</v>
      </c>
      <c r="M382" s="272" t="s">
        <v>175</v>
      </c>
      <c r="N382" s="275" t="s">
        <v>8367</v>
      </c>
      <c r="O382" s="272"/>
    </row>
    <row r="383" spans="1:15" x14ac:dyDescent="0.3">
      <c r="A383" s="272" t="s">
        <v>202</v>
      </c>
      <c r="B383" s="272" t="s">
        <v>5877</v>
      </c>
      <c r="C383" s="273" t="s">
        <v>592</v>
      </c>
      <c r="D383" s="272" t="s">
        <v>58</v>
      </c>
      <c r="E383" s="273" t="s">
        <v>250</v>
      </c>
      <c r="F383" s="272" t="s">
        <v>2237</v>
      </c>
      <c r="G383" s="272" t="s">
        <v>5876</v>
      </c>
      <c r="H383" s="272" t="s">
        <v>694</v>
      </c>
      <c r="I383" s="272" t="s">
        <v>5878</v>
      </c>
      <c r="J383" s="272" t="s">
        <v>1339</v>
      </c>
      <c r="K383" s="272" t="s">
        <v>567</v>
      </c>
      <c r="L383" s="273" t="s">
        <v>1706</v>
      </c>
      <c r="M383" s="272" t="s">
        <v>175</v>
      </c>
      <c r="N383" s="275" t="s">
        <v>8367</v>
      </c>
      <c r="O383" s="272"/>
    </row>
    <row r="384" spans="1:15" x14ac:dyDescent="0.3">
      <c r="A384" s="272" t="s">
        <v>202</v>
      </c>
      <c r="B384" s="272" t="s">
        <v>5860</v>
      </c>
      <c r="C384" s="273" t="s">
        <v>14</v>
      </c>
      <c r="D384" s="272" t="s">
        <v>58</v>
      </c>
      <c r="E384" s="273" t="s">
        <v>688</v>
      </c>
      <c r="F384" s="272" t="s">
        <v>2237</v>
      </c>
      <c r="G384" s="272" t="s">
        <v>5859</v>
      </c>
      <c r="H384" s="272" t="s">
        <v>694</v>
      </c>
      <c r="I384" s="272" t="s">
        <v>5861</v>
      </c>
      <c r="J384" s="272" t="s">
        <v>1339</v>
      </c>
      <c r="K384" s="272" t="s">
        <v>567</v>
      </c>
      <c r="L384" s="273" t="s">
        <v>1706</v>
      </c>
      <c r="M384" s="272" t="s">
        <v>1722</v>
      </c>
      <c r="N384" s="275" t="s">
        <v>8367</v>
      </c>
      <c r="O384" s="272"/>
    </row>
    <row r="385" spans="1:15" x14ac:dyDescent="0.3">
      <c r="A385" s="272" t="s">
        <v>202</v>
      </c>
      <c r="B385" s="272" t="s">
        <v>5863</v>
      </c>
      <c r="C385" s="273" t="s">
        <v>14</v>
      </c>
      <c r="D385" s="272" t="s">
        <v>58</v>
      </c>
      <c r="E385" s="273" t="s">
        <v>250</v>
      </c>
      <c r="F385" s="272" t="s">
        <v>2237</v>
      </c>
      <c r="G385" s="272" t="s">
        <v>5862</v>
      </c>
      <c r="H385" s="272" t="s">
        <v>694</v>
      </c>
      <c r="I385" s="272" t="s">
        <v>5711</v>
      </c>
      <c r="J385" s="272" t="s">
        <v>1339</v>
      </c>
      <c r="K385" s="272" t="s">
        <v>567</v>
      </c>
      <c r="L385" s="273" t="s">
        <v>1706</v>
      </c>
      <c r="M385" s="272" t="s">
        <v>175</v>
      </c>
      <c r="N385" s="275" t="s">
        <v>8367</v>
      </c>
      <c r="O385" s="272"/>
    </row>
    <row r="386" spans="1:15" x14ac:dyDescent="0.3">
      <c r="A386" s="272" t="s">
        <v>202</v>
      </c>
      <c r="B386" s="272" t="s">
        <v>5868</v>
      </c>
      <c r="C386" s="273" t="s">
        <v>14</v>
      </c>
      <c r="D386" s="272" t="s">
        <v>58</v>
      </c>
      <c r="E386" s="273" t="s">
        <v>250</v>
      </c>
      <c r="F386" s="272" t="s">
        <v>2237</v>
      </c>
      <c r="G386" s="272" t="s">
        <v>5867</v>
      </c>
      <c r="H386" s="272" t="s">
        <v>694</v>
      </c>
      <c r="I386" s="272" t="s">
        <v>5869</v>
      </c>
      <c r="J386" s="272" t="s">
        <v>1339</v>
      </c>
      <c r="K386" s="272" t="s">
        <v>567</v>
      </c>
      <c r="L386" s="273" t="s">
        <v>1706</v>
      </c>
      <c r="M386" s="272" t="s">
        <v>175</v>
      </c>
      <c r="N386" s="275" t="s">
        <v>8367</v>
      </c>
      <c r="O386" s="272"/>
    </row>
    <row r="387" spans="1:15" x14ac:dyDescent="0.3">
      <c r="A387" s="272" t="s">
        <v>202</v>
      </c>
      <c r="B387" s="272" t="s">
        <v>5578</v>
      </c>
      <c r="C387" s="273" t="s">
        <v>14</v>
      </c>
      <c r="D387" s="272" t="s">
        <v>58</v>
      </c>
      <c r="E387" s="273" t="s">
        <v>250</v>
      </c>
      <c r="F387" s="272" t="s">
        <v>2212</v>
      </c>
      <c r="G387" s="272" t="s">
        <v>5577</v>
      </c>
      <c r="H387" s="272" t="s">
        <v>694</v>
      </c>
      <c r="I387" s="272" t="s">
        <v>5579</v>
      </c>
      <c r="J387" s="272" t="s">
        <v>1339</v>
      </c>
      <c r="K387" s="272" t="s">
        <v>567</v>
      </c>
      <c r="L387" s="273" t="s">
        <v>739</v>
      </c>
      <c r="M387" s="272" t="s">
        <v>151</v>
      </c>
      <c r="N387" s="275" t="s">
        <v>8367</v>
      </c>
      <c r="O387" s="272"/>
    </row>
    <row r="388" spans="1:15" x14ac:dyDescent="0.3">
      <c r="A388" s="272" t="s">
        <v>202</v>
      </c>
      <c r="B388" s="272" t="s">
        <v>5594</v>
      </c>
      <c r="C388" s="273" t="s">
        <v>14</v>
      </c>
      <c r="D388" s="272" t="s">
        <v>58</v>
      </c>
      <c r="E388" s="273" t="s">
        <v>250</v>
      </c>
      <c r="F388" s="272" t="s">
        <v>2214</v>
      </c>
      <c r="G388" s="272" t="s">
        <v>5593</v>
      </c>
      <c r="H388" s="272" t="s">
        <v>694</v>
      </c>
      <c r="I388" s="272" t="s">
        <v>5595</v>
      </c>
      <c r="J388" s="272" t="s">
        <v>1339</v>
      </c>
      <c r="K388" s="272" t="s">
        <v>567</v>
      </c>
      <c r="L388" s="273" t="s">
        <v>739</v>
      </c>
      <c r="M388" s="272" t="s">
        <v>157</v>
      </c>
      <c r="N388" s="275" t="s">
        <v>8367</v>
      </c>
      <c r="O388" s="272"/>
    </row>
    <row r="389" spans="1:15" x14ac:dyDescent="0.3">
      <c r="A389" s="272" t="s">
        <v>202</v>
      </c>
      <c r="B389" s="272" t="s">
        <v>5715</v>
      </c>
      <c r="C389" s="273" t="s">
        <v>14</v>
      </c>
      <c r="D389" s="272" t="s">
        <v>58</v>
      </c>
      <c r="E389" s="273" t="s">
        <v>250</v>
      </c>
      <c r="F389" s="272" t="s">
        <v>2223</v>
      </c>
      <c r="G389" s="272" t="s">
        <v>5714</v>
      </c>
      <c r="H389" s="272" t="s">
        <v>694</v>
      </c>
      <c r="I389" s="272" t="s">
        <v>670</v>
      </c>
      <c r="J389" s="272" t="s">
        <v>1339</v>
      </c>
      <c r="K389" s="272" t="s">
        <v>567</v>
      </c>
      <c r="L389" s="273" t="s">
        <v>739</v>
      </c>
      <c r="M389" s="272" t="s">
        <v>175</v>
      </c>
      <c r="N389" s="275" t="s">
        <v>8367</v>
      </c>
      <c r="O389" s="272"/>
    </row>
    <row r="390" spans="1:15" x14ac:dyDescent="0.3">
      <c r="A390" s="272" t="s">
        <v>202</v>
      </c>
      <c r="B390" s="272" t="s">
        <v>5880</v>
      </c>
      <c r="C390" s="273" t="s">
        <v>14</v>
      </c>
      <c r="D390" s="272" t="s">
        <v>58</v>
      </c>
      <c r="E390" s="273" t="s">
        <v>250</v>
      </c>
      <c r="F390" s="272" t="s">
        <v>2237</v>
      </c>
      <c r="G390" s="272" t="s">
        <v>5879</v>
      </c>
      <c r="H390" s="272" t="s">
        <v>694</v>
      </c>
      <c r="I390" s="272" t="s">
        <v>5881</v>
      </c>
      <c r="J390" s="272" t="s">
        <v>1339</v>
      </c>
      <c r="K390" s="272" t="s">
        <v>567</v>
      </c>
      <c r="L390" s="273" t="s">
        <v>1706</v>
      </c>
      <c r="M390" s="272" t="s">
        <v>1719</v>
      </c>
      <c r="N390" s="275" t="s">
        <v>8367</v>
      </c>
      <c r="O390" s="272"/>
    </row>
    <row r="391" spans="1:15" x14ac:dyDescent="0.3">
      <c r="A391" s="272" t="s">
        <v>202</v>
      </c>
      <c r="B391" s="272" t="s">
        <v>5858</v>
      </c>
      <c r="C391" s="273" t="s">
        <v>14</v>
      </c>
      <c r="D391" s="272" t="s">
        <v>58</v>
      </c>
      <c r="E391" s="273" t="s">
        <v>250</v>
      </c>
      <c r="F391" s="272" t="s">
        <v>2236</v>
      </c>
      <c r="G391" s="272" t="s">
        <v>5857</v>
      </c>
      <c r="H391" s="272" t="s">
        <v>694</v>
      </c>
      <c r="I391" s="272" t="s">
        <v>1267</v>
      </c>
      <c r="J391" s="272" t="s">
        <v>1339</v>
      </c>
      <c r="K391" s="272" t="s">
        <v>567</v>
      </c>
      <c r="L391" s="273" t="s">
        <v>1706</v>
      </c>
      <c r="M391" s="272" t="s">
        <v>1722</v>
      </c>
      <c r="N391" s="275" t="s">
        <v>8367</v>
      </c>
      <c r="O391" s="272"/>
    </row>
    <row r="392" spans="1:15" x14ac:dyDescent="0.3">
      <c r="A392" s="272" t="s">
        <v>602</v>
      </c>
      <c r="B392" s="272" t="s">
        <v>1250</v>
      </c>
      <c r="C392" s="273" t="s">
        <v>16</v>
      </c>
      <c r="D392" s="272" t="s">
        <v>101</v>
      </c>
      <c r="E392" s="273" t="s">
        <v>250</v>
      </c>
      <c r="F392" s="272" t="s">
        <v>2228</v>
      </c>
      <c r="G392" s="272" t="s">
        <v>5803</v>
      </c>
      <c r="H392" s="272" t="s">
        <v>694</v>
      </c>
      <c r="I392" s="272" t="s">
        <v>5804</v>
      </c>
      <c r="J392" s="272" t="s">
        <v>572</v>
      </c>
      <c r="K392" s="272" t="s">
        <v>567</v>
      </c>
      <c r="L392" s="273" t="s">
        <v>739</v>
      </c>
      <c r="M392" s="272" t="s">
        <v>1724</v>
      </c>
      <c r="N392" s="275" t="s">
        <v>8367</v>
      </c>
      <c r="O392" s="272"/>
    </row>
    <row r="393" spans="1:15" x14ac:dyDescent="0.3">
      <c r="A393" s="272" t="s">
        <v>602</v>
      </c>
      <c r="B393" s="272" t="s">
        <v>1258</v>
      </c>
      <c r="C393" s="273" t="s">
        <v>592</v>
      </c>
      <c r="D393" s="272" t="s">
        <v>101</v>
      </c>
      <c r="E393" s="273" t="s">
        <v>250</v>
      </c>
      <c r="F393" s="272" t="s">
        <v>2228</v>
      </c>
      <c r="G393" s="272" t="s">
        <v>5789</v>
      </c>
      <c r="H393" s="272" t="s">
        <v>694</v>
      </c>
      <c r="I393" s="272" t="s">
        <v>5790</v>
      </c>
      <c r="J393" s="272" t="s">
        <v>572</v>
      </c>
      <c r="K393" s="272" t="s">
        <v>567</v>
      </c>
      <c r="L393" s="273" t="s">
        <v>739</v>
      </c>
      <c r="M393" s="272" t="s">
        <v>1724</v>
      </c>
      <c r="N393" s="275" t="s">
        <v>8367</v>
      </c>
      <c r="O393" s="272"/>
    </row>
    <row r="394" spans="1:15" x14ac:dyDescent="0.3">
      <c r="A394" s="272" t="s">
        <v>602</v>
      </c>
      <c r="B394" s="272" t="s">
        <v>1259</v>
      </c>
      <c r="C394" s="273" t="s">
        <v>14</v>
      </c>
      <c r="D394" s="272" t="s">
        <v>101</v>
      </c>
      <c r="E394" s="273" t="s">
        <v>250</v>
      </c>
      <c r="F394" s="272" t="s">
        <v>2228</v>
      </c>
      <c r="G394" s="272" t="s">
        <v>5769</v>
      </c>
      <c r="H394" s="272" t="s">
        <v>694</v>
      </c>
      <c r="I394" s="272" t="s">
        <v>5770</v>
      </c>
      <c r="J394" s="272" t="s">
        <v>572</v>
      </c>
      <c r="K394" s="272" t="s">
        <v>567</v>
      </c>
      <c r="L394" s="273" t="s">
        <v>739</v>
      </c>
      <c r="M394" s="272" t="s">
        <v>1724</v>
      </c>
      <c r="N394" s="275" t="s">
        <v>8367</v>
      </c>
      <c r="O394" s="272"/>
    </row>
    <row r="395" spans="1:15" x14ac:dyDescent="0.3">
      <c r="A395" s="272" t="s">
        <v>602</v>
      </c>
      <c r="B395" s="272" t="s">
        <v>1322</v>
      </c>
      <c r="C395" s="273" t="s">
        <v>592</v>
      </c>
      <c r="D395" s="272" t="s">
        <v>101</v>
      </c>
      <c r="E395" s="273" t="s">
        <v>250</v>
      </c>
      <c r="F395" s="272" t="s">
        <v>2228</v>
      </c>
      <c r="G395" s="272" t="s">
        <v>5791</v>
      </c>
      <c r="H395" s="272" t="s">
        <v>694</v>
      </c>
      <c r="I395" s="272" t="s">
        <v>1265</v>
      </c>
      <c r="J395" s="272" t="s">
        <v>572</v>
      </c>
      <c r="K395" s="272" t="s">
        <v>567</v>
      </c>
      <c r="L395" s="273" t="s">
        <v>739</v>
      </c>
      <c r="M395" s="272" t="s">
        <v>1724</v>
      </c>
      <c r="N395" s="275" t="s">
        <v>8367</v>
      </c>
      <c r="O395" s="272"/>
    </row>
    <row r="396" spans="1:15" x14ac:dyDescent="0.3">
      <c r="A396" s="272" t="s">
        <v>602</v>
      </c>
      <c r="B396" s="272" t="s">
        <v>1260</v>
      </c>
      <c r="C396" s="273" t="s">
        <v>592</v>
      </c>
      <c r="D396" s="272" t="s">
        <v>101</v>
      </c>
      <c r="E396" s="273" t="s">
        <v>250</v>
      </c>
      <c r="F396" s="272" t="s">
        <v>2228</v>
      </c>
      <c r="G396" s="272" t="s">
        <v>5792</v>
      </c>
      <c r="H396" s="272" t="s">
        <v>694</v>
      </c>
      <c r="I396" s="272" t="s">
        <v>5793</v>
      </c>
      <c r="J396" s="272" t="s">
        <v>572</v>
      </c>
      <c r="K396" s="272" t="s">
        <v>567</v>
      </c>
      <c r="L396" s="273" t="s">
        <v>739</v>
      </c>
      <c r="M396" s="272" t="s">
        <v>1724</v>
      </c>
      <c r="N396" s="275" t="s">
        <v>8367</v>
      </c>
      <c r="O396" s="272"/>
    </row>
    <row r="397" spans="1:15" x14ac:dyDescent="0.3">
      <c r="A397" s="272" t="s">
        <v>602</v>
      </c>
      <c r="B397" s="272" t="s">
        <v>1313</v>
      </c>
      <c r="C397" s="273" t="s">
        <v>592</v>
      </c>
      <c r="D397" s="272" t="s">
        <v>101</v>
      </c>
      <c r="E397" s="273" t="s">
        <v>250</v>
      </c>
      <c r="F397" s="272" t="s">
        <v>2228</v>
      </c>
      <c r="G397" s="272" t="s">
        <v>5794</v>
      </c>
      <c r="H397" s="272" t="s">
        <v>694</v>
      </c>
      <c r="I397" s="272" t="s">
        <v>5795</v>
      </c>
      <c r="J397" s="272" t="s">
        <v>572</v>
      </c>
      <c r="K397" s="272" t="s">
        <v>567</v>
      </c>
      <c r="L397" s="273" t="s">
        <v>739</v>
      </c>
      <c r="M397" s="272" t="s">
        <v>1724</v>
      </c>
      <c r="N397" s="275" t="s">
        <v>8367</v>
      </c>
      <c r="O397" s="272"/>
    </row>
    <row r="398" spans="1:15" x14ac:dyDescent="0.3">
      <c r="A398" s="272" t="s">
        <v>602</v>
      </c>
      <c r="B398" s="272" t="s">
        <v>1323</v>
      </c>
      <c r="C398" s="273" t="s">
        <v>592</v>
      </c>
      <c r="D398" s="272" t="s">
        <v>101</v>
      </c>
      <c r="E398" s="273" t="s">
        <v>250</v>
      </c>
      <c r="F398" s="272" t="s">
        <v>2228</v>
      </c>
      <c r="G398" s="272" t="s">
        <v>5796</v>
      </c>
      <c r="H398" s="272" t="s">
        <v>694</v>
      </c>
      <c r="I398" s="272" t="s">
        <v>5797</v>
      </c>
      <c r="J398" s="272" t="s">
        <v>572</v>
      </c>
      <c r="K398" s="272" t="s">
        <v>567</v>
      </c>
      <c r="L398" s="273" t="s">
        <v>739</v>
      </c>
      <c r="M398" s="272" t="s">
        <v>1724</v>
      </c>
      <c r="N398" s="275" t="s">
        <v>8367</v>
      </c>
      <c r="O398" s="272"/>
    </row>
    <row r="399" spans="1:15" x14ac:dyDescent="0.3">
      <c r="A399" s="272" t="s">
        <v>602</v>
      </c>
      <c r="B399" s="272" t="s">
        <v>1025</v>
      </c>
      <c r="C399" s="273" t="s">
        <v>592</v>
      </c>
      <c r="D399" s="272" t="s">
        <v>101</v>
      </c>
      <c r="E399" s="273" t="s">
        <v>250</v>
      </c>
      <c r="F399" s="272" t="s">
        <v>2228</v>
      </c>
      <c r="G399" s="272" t="s">
        <v>5798</v>
      </c>
      <c r="H399" s="272" t="s">
        <v>694</v>
      </c>
      <c r="I399" s="272" t="s">
        <v>5799</v>
      </c>
      <c r="J399" s="272" t="s">
        <v>572</v>
      </c>
      <c r="K399" s="272" t="s">
        <v>567</v>
      </c>
      <c r="L399" s="273" t="s">
        <v>739</v>
      </c>
      <c r="M399" s="272" t="s">
        <v>1724</v>
      </c>
      <c r="N399" s="275" t="s">
        <v>8367</v>
      </c>
      <c r="O399" s="272"/>
    </row>
    <row r="400" spans="1:15" x14ac:dyDescent="0.3">
      <c r="A400" s="272" t="s">
        <v>602</v>
      </c>
      <c r="B400" s="272" t="s">
        <v>1026</v>
      </c>
      <c r="C400" s="273" t="s">
        <v>592</v>
      </c>
      <c r="D400" s="272" t="s">
        <v>101</v>
      </c>
      <c r="E400" s="273" t="s">
        <v>250</v>
      </c>
      <c r="F400" s="272" t="s">
        <v>2204</v>
      </c>
      <c r="G400" s="272" t="s">
        <v>4141</v>
      </c>
      <c r="H400" s="272" t="s">
        <v>694</v>
      </c>
      <c r="I400" s="272" t="s">
        <v>4142</v>
      </c>
      <c r="J400" s="272" t="s">
        <v>572</v>
      </c>
      <c r="K400" s="272" t="s">
        <v>567</v>
      </c>
      <c r="L400" s="273" t="s">
        <v>739</v>
      </c>
      <c r="M400" s="272" t="s">
        <v>139</v>
      </c>
      <c r="N400" s="275" t="s">
        <v>8367</v>
      </c>
      <c r="O400" s="272"/>
    </row>
    <row r="401" spans="1:15" x14ac:dyDescent="0.3">
      <c r="A401" s="272" t="s">
        <v>602</v>
      </c>
      <c r="B401" s="272" t="s">
        <v>1252</v>
      </c>
      <c r="C401" s="273" t="s">
        <v>592</v>
      </c>
      <c r="D401" s="272" t="s">
        <v>101</v>
      </c>
      <c r="E401" s="273" t="s">
        <v>250</v>
      </c>
      <c r="F401" s="272" t="s">
        <v>2204</v>
      </c>
      <c r="G401" s="272" t="s">
        <v>4143</v>
      </c>
      <c r="H401" s="272" t="s">
        <v>694</v>
      </c>
      <c r="I401" s="272" t="s">
        <v>4144</v>
      </c>
      <c r="J401" s="272" t="s">
        <v>572</v>
      </c>
      <c r="K401" s="272" t="s">
        <v>567</v>
      </c>
      <c r="L401" s="273" t="s">
        <v>739</v>
      </c>
      <c r="M401" s="272" t="s">
        <v>139</v>
      </c>
      <c r="N401" s="275" t="s">
        <v>8367</v>
      </c>
      <c r="O401" s="272"/>
    </row>
    <row r="402" spans="1:15" x14ac:dyDescent="0.3">
      <c r="A402" s="272" t="s">
        <v>602</v>
      </c>
      <c r="B402" s="272" t="s">
        <v>1256</v>
      </c>
      <c r="C402" s="273" t="s">
        <v>592</v>
      </c>
      <c r="D402" s="272" t="s">
        <v>101</v>
      </c>
      <c r="E402" s="273" t="s">
        <v>250</v>
      </c>
      <c r="F402" s="272" t="s">
        <v>2204</v>
      </c>
      <c r="G402" s="272" t="s">
        <v>4145</v>
      </c>
      <c r="H402" s="272" t="s">
        <v>694</v>
      </c>
      <c r="I402" s="272" t="s">
        <v>4146</v>
      </c>
      <c r="J402" s="272" t="s">
        <v>572</v>
      </c>
      <c r="K402" s="272" t="s">
        <v>567</v>
      </c>
      <c r="L402" s="273" t="s">
        <v>739</v>
      </c>
      <c r="M402" s="272" t="s">
        <v>139</v>
      </c>
      <c r="N402" s="275" t="s">
        <v>8367</v>
      </c>
      <c r="O402" s="272"/>
    </row>
    <row r="403" spans="1:15" x14ac:dyDescent="0.3">
      <c r="A403" s="272" t="s">
        <v>1248</v>
      </c>
      <c r="B403" s="272" t="s">
        <v>1356</v>
      </c>
      <c r="C403" s="273" t="s">
        <v>14</v>
      </c>
      <c r="D403" s="272" t="s">
        <v>101</v>
      </c>
      <c r="E403" s="273" t="s">
        <v>250</v>
      </c>
      <c r="F403" s="272" t="s">
        <v>2228</v>
      </c>
      <c r="G403" s="272" t="s">
        <v>5771</v>
      </c>
      <c r="H403" s="272" t="s">
        <v>694</v>
      </c>
      <c r="I403" s="272" t="s">
        <v>5772</v>
      </c>
      <c r="J403" s="272" t="s">
        <v>572</v>
      </c>
      <c r="K403" s="272" t="s">
        <v>567</v>
      </c>
      <c r="L403" s="273" t="s">
        <v>739</v>
      </c>
      <c r="M403" s="272" t="s">
        <v>1724</v>
      </c>
      <c r="N403" s="275" t="s">
        <v>8367</v>
      </c>
      <c r="O403" s="272"/>
    </row>
    <row r="404" spans="1:15" x14ac:dyDescent="0.3">
      <c r="A404" s="272" t="s">
        <v>1248</v>
      </c>
      <c r="B404" s="272" t="s">
        <v>1246</v>
      </c>
      <c r="C404" s="273" t="s">
        <v>16</v>
      </c>
      <c r="D404" s="272" t="s">
        <v>101</v>
      </c>
      <c r="E404" s="273" t="s">
        <v>250</v>
      </c>
      <c r="F404" s="272" t="s">
        <v>2228</v>
      </c>
      <c r="G404" s="272" t="s">
        <v>5805</v>
      </c>
      <c r="H404" s="272" t="s">
        <v>694</v>
      </c>
      <c r="I404" s="272" t="s">
        <v>5806</v>
      </c>
      <c r="J404" s="272" t="s">
        <v>572</v>
      </c>
      <c r="K404" s="272" t="s">
        <v>567</v>
      </c>
      <c r="L404" s="273" t="s">
        <v>739</v>
      </c>
      <c r="M404" s="272" t="s">
        <v>1724</v>
      </c>
      <c r="N404" s="275" t="s">
        <v>8367</v>
      </c>
      <c r="O404" s="272"/>
    </row>
    <row r="405" spans="1:15" x14ac:dyDescent="0.3">
      <c r="A405" s="272" t="s">
        <v>1253</v>
      </c>
      <c r="B405" s="272" t="s">
        <v>320</v>
      </c>
      <c r="C405" s="273" t="s">
        <v>592</v>
      </c>
      <c r="D405" s="272" t="s">
        <v>101</v>
      </c>
      <c r="E405" s="273" t="s">
        <v>250</v>
      </c>
      <c r="F405" s="272" t="s">
        <v>2204</v>
      </c>
      <c r="G405" s="272" t="s">
        <v>4147</v>
      </c>
      <c r="H405" s="272" t="s">
        <v>694</v>
      </c>
      <c r="I405" s="272" t="s">
        <v>4148</v>
      </c>
      <c r="J405" s="272" t="s">
        <v>4137</v>
      </c>
      <c r="K405" s="272" t="s">
        <v>567</v>
      </c>
      <c r="L405" s="273" t="s">
        <v>739</v>
      </c>
      <c r="M405" s="272" t="s">
        <v>139</v>
      </c>
      <c r="N405" s="275" t="s">
        <v>8367</v>
      </c>
      <c r="O405" s="272"/>
    </row>
    <row r="406" spans="1:15" x14ac:dyDescent="0.3">
      <c r="A406" s="272" t="s">
        <v>1253</v>
      </c>
      <c r="B406" s="272" t="s">
        <v>325</v>
      </c>
      <c r="C406" s="273" t="s">
        <v>14</v>
      </c>
      <c r="D406" s="272" t="s">
        <v>101</v>
      </c>
      <c r="E406" s="273" t="s">
        <v>250</v>
      </c>
      <c r="F406" s="272" t="s">
        <v>2204</v>
      </c>
      <c r="G406" s="272" t="s">
        <v>4136</v>
      </c>
      <c r="H406" s="272" t="s">
        <v>694</v>
      </c>
      <c r="I406" s="272" t="s">
        <v>4138</v>
      </c>
      <c r="J406" s="272" t="s">
        <v>4137</v>
      </c>
      <c r="K406" s="272" t="s">
        <v>567</v>
      </c>
      <c r="L406" s="273" t="s">
        <v>739</v>
      </c>
      <c r="M406" s="272" t="s">
        <v>139</v>
      </c>
      <c r="N406" s="275" t="s">
        <v>8367</v>
      </c>
      <c r="O406" s="272"/>
    </row>
    <row r="407" spans="1:15" x14ac:dyDescent="0.3">
      <c r="A407" s="272" t="s">
        <v>1253</v>
      </c>
      <c r="B407" s="272" t="s">
        <v>1367</v>
      </c>
      <c r="C407" s="273" t="s">
        <v>14</v>
      </c>
      <c r="D407" s="272" t="s">
        <v>101</v>
      </c>
      <c r="E407" s="273" t="s">
        <v>250</v>
      </c>
      <c r="F407" s="272" t="s">
        <v>2204</v>
      </c>
      <c r="G407" s="272" t="s">
        <v>4139</v>
      </c>
      <c r="H407" s="272" t="s">
        <v>694</v>
      </c>
      <c r="I407" s="272" t="s">
        <v>4140</v>
      </c>
      <c r="J407" s="272" t="s">
        <v>4137</v>
      </c>
      <c r="K407" s="272" t="s">
        <v>567</v>
      </c>
      <c r="L407" s="273" t="s">
        <v>739</v>
      </c>
      <c r="M407" s="272" t="s">
        <v>139</v>
      </c>
      <c r="N407" s="275" t="s">
        <v>8367</v>
      </c>
      <c r="O407" s="272"/>
    </row>
    <row r="408" spans="1:15" x14ac:dyDescent="0.3">
      <c r="A408" s="272" t="s">
        <v>1253</v>
      </c>
      <c r="B408" s="272" t="s">
        <v>1374</v>
      </c>
      <c r="C408" s="273" t="s">
        <v>14</v>
      </c>
      <c r="D408" s="272" t="s">
        <v>101</v>
      </c>
      <c r="E408" s="273" t="s">
        <v>250</v>
      </c>
      <c r="F408" s="272" t="s">
        <v>2228</v>
      </c>
      <c r="G408" s="272" t="s">
        <v>5773</v>
      </c>
      <c r="H408" s="272" t="s">
        <v>694</v>
      </c>
      <c r="I408" s="272" t="s">
        <v>5774</v>
      </c>
      <c r="J408" s="272" t="s">
        <v>4137</v>
      </c>
      <c r="K408" s="272" t="s">
        <v>567</v>
      </c>
      <c r="L408" s="273" t="s">
        <v>739</v>
      </c>
      <c r="M408" s="272" t="s">
        <v>1724</v>
      </c>
      <c r="N408" s="275" t="s">
        <v>8367</v>
      </c>
      <c r="O408" s="272"/>
    </row>
    <row r="409" spans="1:15" x14ac:dyDescent="0.3">
      <c r="A409" s="272" t="s">
        <v>5801</v>
      </c>
      <c r="B409" s="272" t="s">
        <v>325</v>
      </c>
      <c r="C409" s="273" t="s">
        <v>592</v>
      </c>
      <c r="D409" s="272" t="s">
        <v>100</v>
      </c>
      <c r="E409" s="273" t="s">
        <v>250</v>
      </c>
      <c r="F409" s="272" t="s">
        <v>2228</v>
      </c>
      <c r="G409" s="272" t="s">
        <v>5800</v>
      </c>
      <c r="H409" s="272" t="s">
        <v>694</v>
      </c>
      <c r="I409" s="272" t="s">
        <v>5802</v>
      </c>
      <c r="J409" s="272" t="s">
        <v>569</v>
      </c>
      <c r="K409" s="272" t="s">
        <v>567</v>
      </c>
      <c r="L409" s="273" t="s">
        <v>739</v>
      </c>
      <c r="M409" s="272" t="s">
        <v>1724</v>
      </c>
      <c r="N409" s="275" t="s">
        <v>8367</v>
      </c>
      <c r="O409" s="272"/>
    </row>
    <row r="410" spans="1:15" x14ac:dyDescent="0.3">
      <c r="A410" s="272" t="s">
        <v>583</v>
      </c>
      <c r="B410" s="272" t="s">
        <v>3991</v>
      </c>
      <c r="C410" s="273" t="s">
        <v>14</v>
      </c>
      <c r="D410" s="272" t="s">
        <v>53</v>
      </c>
      <c r="E410" s="273" t="s">
        <v>250</v>
      </c>
      <c r="F410" s="272" t="s">
        <v>2202</v>
      </c>
      <c r="G410" s="272" t="s">
        <v>3990</v>
      </c>
      <c r="H410" s="272" t="s">
        <v>694</v>
      </c>
      <c r="I410" s="272" t="s">
        <v>3992</v>
      </c>
      <c r="J410" s="272" t="s">
        <v>249</v>
      </c>
      <c r="K410" s="272" t="s">
        <v>567</v>
      </c>
      <c r="L410" s="273" t="s">
        <v>739</v>
      </c>
      <c r="M410" s="272" t="s">
        <v>133</v>
      </c>
      <c r="N410" s="275" t="s">
        <v>8367</v>
      </c>
      <c r="O410" s="272"/>
    </row>
    <row r="411" spans="1:15" x14ac:dyDescent="0.3">
      <c r="A411" s="272" t="s">
        <v>583</v>
      </c>
      <c r="B411" s="272" t="s">
        <v>1174</v>
      </c>
      <c r="C411" s="273" t="s">
        <v>14</v>
      </c>
      <c r="D411" s="272" t="s">
        <v>53</v>
      </c>
      <c r="E411" s="273" t="s">
        <v>250</v>
      </c>
      <c r="F411" s="272" t="s">
        <v>2202</v>
      </c>
      <c r="G411" s="272" t="s">
        <v>3993</v>
      </c>
      <c r="H411" s="272" t="s">
        <v>694</v>
      </c>
      <c r="I411" s="272" t="s">
        <v>3994</v>
      </c>
      <c r="J411" s="272" t="s">
        <v>249</v>
      </c>
      <c r="K411" s="272" t="s">
        <v>567</v>
      </c>
      <c r="L411" s="273" t="s">
        <v>739</v>
      </c>
      <c r="M411" s="272" t="s">
        <v>133</v>
      </c>
      <c r="N411" s="275" t="s">
        <v>8367</v>
      </c>
      <c r="O411" s="272"/>
    </row>
    <row r="412" spans="1:15" x14ac:dyDescent="0.3">
      <c r="A412" s="272" t="s">
        <v>583</v>
      </c>
      <c r="B412" s="272" t="s">
        <v>1210</v>
      </c>
      <c r="C412" s="273" t="s">
        <v>592</v>
      </c>
      <c r="D412" s="272" t="s">
        <v>53</v>
      </c>
      <c r="E412" s="273" t="s">
        <v>250</v>
      </c>
      <c r="F412" s="272" t="s">
        <v>2202</v>
      </c>
      <c r="G412" s="272" t="s">
        <v>4014</v>
      </c>
      <c r="H412" s="272" t="s">
        <v>694</v>
      </c>
      <c r="I412" s="272" t="s">
        <v>4015</v>
      </c>
      <c r="J412" s="272" t="s">
        <v>249</v>
      </c>
      <c r="K412" s="272" t="s">
        <v>567</v>
      </c>
      <c r="L412" s="273" t="s">
        <v>739</v>
      </c>
      <c r="M412" s="272" t="s">
        <v>133</v>
      </c>
      <c r="N412" s="275" t="s">
        <v>8367</v>
      </c>
      <c r="O412" s="272"/>
    </row>
    <row r="413" spans="1:15" x14ac:dyDescent="0.3">
      <c r="A413" s="272" t="s">
        <v>583</v>
      </c>
      <c r="B413" s="272" t="s">
        <v>1212</v>
      </c>
      <c r="C413" s="273" t="s">
        <v>14</v>
      </c>
      <c r="D413" s="272" t="s">
        <v>53</v>
      </c>
      <c r="E413" s="273" t="s">
        <v>250</v>
      </c>
      <c r="F413" s="272" t="s">
        <v>2203</v>
      </c>
      <c r="G413" s="272" t="s">
        <v>4135</v>
      </c>
      <c r="H413" s="272" t="s">
        <v>694</v>
      </c>
      <c r="I413" s="272" t="s">
        <v>601</v>
      </c>
      <c r="J413" s="272" t="s">
        <v>249</v>
      </c>
      <c r="K413" s="272" t="s">
        <v>567</v>
      </c>
      <c r="L413" s="273" t="s">
        <v>739</v>
      </c>
      <c r="M413" s="272" t="s">
        <v>136</v>
      </c>
      <c r="N413" s="275" t="s">
        <v>8367</v>
      </c>
      <c r="O413" s="272"/>
    </row>
    <row r="414" spans="1:15" x14ac:dyDescent="0.3">
      <c r="A414" s="272" t="s">
        <v>580</v>
      </c>
      <c r="B414" s="272" t="s">
        <v>881</v>
      </c>
      <c r="C414" s="273" t="s">
        <v>592</v>
      </c>
      <c r="D414" s="272" t="s">
        <v>58</v>
      </c>
      <c r="E414" s="273" t="s">
        <v>250</v>
      </c>
      <c r="F414" s="272" t="s">
        <v>2217</v>
      </c>
      <c r="G414" s="272" t="s">
        <v>5639</v>
      </c>
      <c r="H414" s="272" t="s">
        <v>694</v>
      </c>
      <c r="I414" s="272" t="s">
        <v>5640</v>
      </c>
      <c r="J414" s="272" t="s">
        <v>1339</v>
      </c>
      <c r="K414" s="272" t="s">
        <v>567</v>
      </c>
      <c r="L414" s="273" t="s">
        <v>739</v>
      </c>
      <c r="M414" s="272" t="s">
        <v>166</v>
      </c>
      <c r="N414" s="275" t="s">
        <v>8367</v>
      </c>
      <c r="O414" s="272"/>
    </row>
    <row r="415" spans="1:15" x14ac:dyDescent="0.3">
      <c r="A415" s="272" t="s">
        <v>580</v>
      </c>
      <c r="B415" s="272" t="s">
        <v>882</v>
      </c>
      <c r="C415" s="273" t="s">
        <v>592</v>
      </c>
      <c r="D415" s="272" t="s">
        <v>58</v>
      </c>
      <c r="E415" s="273" t="s">
        <v>250</v>
      </c>
      <c r="F415" s="272" t="s">
        <v>2217</v>
      </c>
      <c r="G415" s="272" t="s">
        <v>5641</v>
      </c>
      <c r="H415" s="272" t="s">
        <v>694</v>
      </c>
      <c r="I415" s="272" t="s">
        <v>5642</v>
      </c>
      <c r="J415" s="272" t="s">
        <v>1339</v>
      </c>
      <c r="K415" s="272" t="s">
        <v>567</v>
      </c>
      <c r="L415" s="273" t="s">
        <v>739</v>
      </c>
      <c r="M415" s="272" t="s">
        <v>166</v>
      </c>
      <c r="N415" s="275" t="s">
        <v>8367</v>
      </c>
      <c r="O415" s="272"/>
    </row>
    <row r="416" spans="1:15" x14ac:dyDescent="0.3">
      <c r="A416" s="272" t="s">
        <v>580</v>
      </c>
      <c r="B416" s="272" t="s">
        <v>883</v>
      </c>
      <c r="C416" s="273" t="s">
        <v>592</v>
      </c>
      <c r="D416" s="272" t="s">
        <v>58</v>
      </c>
      <c r="E416" s="273" t="s">
        <v>250</v>
      </c>
      <c r="F416" s="272" t="s">
        <v>2217</v>
      </c>
      <c r="G416" s="272" t="s">
        <v>5643</v>
      </c>
      <c r="H416" s="272" t="s">
        <v>694</v>
      </c>
      <c r="I416" s="272" t="s">
        <v>5644</v>
      </c>
      <c r="J416" s="272" t="s">
        <v>1339</v>
      </c>
      <c r="K416" s="272" t="s">
        <v>567</v>
      </c>
      <c r="L416" s="273" t="s">
        <v>739</v>
      </c>
      <c r="M416" s="272" t="s">
        <v>166</v>
      </c>
      <c r="N416" s="275" t="s">
        <v>8367</v>
      </c>
      <c r="O416" s="272"/>
    </row>
    <row r="417" spans="1:15" x14ac:dyDescent="0.3">
      <c r="A417" s="272" t="s">
        <v>580</v>
      </c>
      <c r="B417" s="272" t="s">
        <v>854</v>
      </c>
      <c r="C417" s="273" t="s">
        <v>14</v>
      </c>
      <c r="D417" s="272" t="s">
        <v>58</v>
      </c>
      <c r="E417" s="273" t="s">
        <v>250</v>
      </c>
      <c r="F417" s="272" t="s">
        <v>2202</v>
      </c>
      <c r="G417" s="272" t="s">
        <v>3997</v>
      </c>
      <c r="H417" s="272" t="s">
        <v>694</v>
      </c>
      <c r="I417" s="272" t="s">
        <v>3998</v>
      </c>
      <c r="J417" s="272" t="s">
        <v>1339</v>
      </c>
      <c r="K417" s="272" t="s">
        <v>567</v>
      </c>
      <c r="L417" s="273" t="s">
        <v>739</v>
      </c>
      <c r="M417" s="272" t="s">
        <v>133</v>
      </c>
      <c r="N417" s="275" t="s">
        <v>8367</v>
      </c>
      <c r="O417" s="272"/>
    </row>
    <row r="418" spans="1:15" x14ac:dyDescent="0.3">
      <c r="A418" s="272" t="s">
        <v>580</v>
      </c>
      <c r="B418" s="272" t="s">
        <v>908</v>
      </c>
      <c r="C418" s="273" t="s">
        <v>14</v>
      </c>
      <c r="D418" s="272" t="s">
        <v>58</v>
      </c>
      <c r="E418" s="273" t="s">
        <v>250</v>
      </c>
      <c r="F418" s="272" t="s">
        <v>2197</v>
      </c>
      <c r="G418" s="272" t="s">
        <v>3921</v>
      </c>
      <c r="H418" s="272" t="s">
        <v>694</v>
      </c>
      <c r="I418" s="272" t="s">
        <v>3922</v>
      </c>
      <c r="J418" s="272" t="s">
        <v>1339</v>
      </c>
      <c r="K418" s="272" t="s">
        <v>567</v>
      </c>
      <c r="L418" s="273" t="s">
        <v>739</v>
      </c>
      <c r="M418" s="272" t="s">
        <v>124</v>
      </c>
      <c r="N418" s="275" t="s">
        <v>8367</v>
      </c>
      <c r="O418" s="272"/>
    </row>
    <row r="419" spans="1:15" x14ac:dyDescent="0.3">
      <c r="A419" s="272" t="s">
        <v>580</v>
      </c>
      <c r="B419" s="272" t="s">
        <v>884</v>
      </c>
      <c r="C419" s="273" t="s">
        <v>14</v>
      </c>
      <c r="D419" s="272" t="s">
        <v>58</v>
      </c>
      <c r="E419" s="273" t="s">
        <v>250</v>
      </c>
      <c r="F419" s="272" t="s">
        <v>2197</v>
      </c>
      <c r="G419" s="272" t="s">
        <v>3923</v>
      </c>
      <c r="H419" s="272" t="s">
        <v>694</v>
      </c>
      <c r="I419" s="272" t="s">
        <v>3924</v>
      </c>
      <c r="J419" s="272" t="s">
        <v>1339</v>
      </c>
      <c r="K419" s="272" t="s">
        <v>567</v>
      </c>
      <c r="L419" s="273" t="s">
        <v>739</v>
      </c>
      <c r="M419" s="272" t="s">
        <v>124</v>
      </c>
      <c r="N419" s="275" t="s">
        <v>8367</v>
      </c>
      <c r="O419" s="272"/>
    </row>
    <row r="420" spans="1:15" x14ac:dyDescent="0.3">
      <c r="A420" s="272" t="s">
        <v>580</v>
      </c>
      <c r="B420" s="272" t="s">
        <v>1029</v>
      </c>
      <c r="C420" s="273" t="s">
        <v>14</v>
      </c>
      <c r="D420" s="272" t="s">
        <v>58</v>
      </c>
      <c r="E420" s="273" t="s">
        <v>250</v>
      </c>
      <c r="F420" s="272" t="s">
        <v>2197</v>
      </c>
      <c r="G420" s="272" t="s">
        <v>3928</v>
      </c>
      <c r="H420" s="272" t="s">
        <v>694</v>
      </c>
      <c r="I420" s="272" t="s">
        <v>3929</v>
      </c>
      <c r="J420" s="272" t="s">
        <v>1339</v>
      </c>
      <c r="K420" s="272" t="s">
        <v>567</v>
      </c>
      <c r="L420" s="273" t="s">
        <v>739</v>
      </c>
      <c r="M420" s="272" t="s">
        <v>124</v>
      </c>
      <c r="N420" s="275" t="s">
        <v>8367</v>
      </c>
      <c r="O420" s="272"/>
    </row>
    <row r="421" spans="1:15" x14ac:dyDescent="0.3">
      <c r="A421" s="272" t="s">
        <v>580</v>
      </c>
      <c r="B421" s="272" t="s">
        <v>859</v>
      </c>
      <c r="C421" s="273" t="s">
        <v>14</v>
      </c>
      <c r="D421" s="272" t="s">
        <v>58</v>
      </c>
      <c r="E421" s="273" t="s">
        <v>250</v>
      </c>
      <c r="F421" s="272" t="s">
        <v>2211</v>
      </c>
      <c r="G421" s="272" t="s">
        <v>5575</v>
      </c>
      <c r="H421" s="272" t="s">
        <v>694</v>
      </c>
      <c r="I421" s="272" t="s">
        <v>5576</v>
      </c>
      <c r="J421" s="272" t="s">
        <v>1339</v>
      </c>
      <c r="K421" s="272" t="s">
        <v>567</v>
      </c>
      <c r="L421" s="273" t="s">
        <v>739</v>
      </c>
      <c r="M421" s="272" t="s">
        <v>148</v>
      </c>
      <c r="N421" s="275" t="s">
        <v>8367</v>
      </c>
      <c r="O421" s="272"/>
    </row>
    <row r="422" spans="1:15" x14ac:dyDescent="0.3">
      <c r="A422" s="272" t="s">
        <v>1351</v>
      </c>
      <c r="B422" s="272" t="s">
        <v>682</v>
      </c>
      <c r="C422" s="273" t="s">
        <v>14</v>
      </c>
      <c r="D422" s="272" t="s">
        <v>58</v>
      </c>
      <c r="E422" s="273" t="s">
        <v>688</v>
      </c>
      <c r="F422" s="272" t="s">
        <v>3538</v>
      </c>
      <c r="G422" s="272" t="s">
        <v>7465</v>
      </c>
      <c r="H422" s="272" t="s">
        <v>694</v>
      </c>
      <c r="I422" s="272" t="s">
        <v>7466</v>
      </c>
      <c r="J422" s="272" t="s">
        <v>1376</v>
      </c>
      <c r="K422" s="272" t="s">
        <v>701</v>
      </c>
      <c r="L422" s="273" t="s">
        <v>755</v>
      </c>
      <c r="M422" s="272" t="s">
        <v>2474</v>
      </c>
      <c r="N422" s="275" t="s">
        <v>8367</v>
      </c>
      <c r="O422" s="272"/>
    </row>
    <row r="423" spans="1:15" x14ac:dyDescent="0.3">
      <c r="A423" s="272" t="s">
        <v>1351</v>
      </c>
      <c r="B423" s="272" t="s">
        <v>831</v>
      </c>
      <c r="C423" s="273" t="s">
        <v>592</v>
      </c>
      <c r="D423" s="272" t="s">
        <v>53</v>
      </c>
      <c r="E423" s="273" t="s">
        <v>250</v>
      </c>
      <c r="F423" s="272" t="s">
        <v>3586</v>
      </c>
      <c r="G423" s="272" t="s">
        <v>7853</v>
      </c>
      <c r="H423" s="272" t="s">
        <v>694</v>
      </c>
      <c r="I423" s="272" t="s">
        <v>7854</v>
      </c>
      <c r="J423" s="272" t="s">
        <v>7325</v>
      </c>
      <c r="K423" s="272" t="s">
        <v>567</v>
      </c>
      <c r="L423" s="273" t="s">
        <v>755</v>
      </c>
      <c r="M423" s="272" t="s">
        <v>54</v>
      </c>
      <c r="N423" s="275" t="s">
        <v>8367</v>
      </c>
      <c r="O423" s="272"/>
    </row>
    <row r="424" spans="1:15" x14ac:dyDescent="0.3">
      <c r="A424" s="272" t="s">
        <v>1351</v>
      </c>
      <c r="B424" s="272" t="s">
        <v>824</v>
      </c>
      <c r="C424" s="273" t="s">
        <v>592</v>
      </c>
      <c r="D424" s="272" t="s">
        <v>53</v>
      </c>
      <c r="E424" s="273" t="s">
        <v>250</v>
      </c>
      <c r="F424" s="272" t="s">
        <v>3586</v>
      </c>
      <c r="G424" s="272" t="s">
        <v>7856</v>
      </c>
      <c r="H424" s="272" t="s">
        <v>694</v>
      </c>
      <c r="I424" s="272" t="s">
        <v>7848</v>
      </c>
      <c r="J424" s="272" t="s">
        <v>7325</v>
      </c>
      <c r="K424" s="272" t="s">
        <v>567</v>
      </c>
      <c r="L424" s="273" t="s">
        <v>755</v>
      </c>
      <c r="M424" s="272" t="s">
        <v>54</v>
      </c>
      <c r="N424" s="275" t="s">
        <v>8367</v>
      </c>
      <c r="O424" s="272"/>
    </row>
    <row r="425" spans="1:15" x14ac:dyDescent="0.3">
      <c r="A425" s="272" t="s">
        <v>1351</v>
      </c>
      <c r="B425" s="272" t="s">
        <v>819</v>
      </c>
      <c r="C425" s="273" t="s">
        <v>14</v>
      </c>
      <c r="D425" s="272" t="s">
        <v>58</v>
      </c>
      <c r="E425" s="273" t="s">
        <v>571</v>
      </c>
      <c r="F425" s="272" t="s">
        <v>3586</v>
      </c>
      <c r="G425" s="272" t="s">
        <v>7847</v>
      </c>
      <c r="H425" s="272" t="s">
        <v>694</v>
      </c>
      <c r="I425" s="272" t="s">
        <v>7848</v>
      </c>
      <c r="J425" s="272" t="s">
        <v>1376</v>
      </c>
      <c r="K425" s="272" t="s">
        <v>567</v>
      </c>
      <c r="L425" s="273" t="s">
        <v>755</v>
      </c>
      <c r="M425" s="272" t="s">
        <v>54</v>
      </c>
      <c r="N425" s="275" t="s">
        <v>8367</v>
      </c>
      <c r="O425" s="272"/>
    </row>
    <row r="426" spans="1:15" x14ac:dyDescent="0.3">
      <c r="A426" s="272" t="s">
        <v>1351</v>
      </c>
      <c r="B426" s="272" t="s">
        <v>632</v>
      </c>
      <c r="C426" s="273" t="s">
        <v>592</v>
      </c>
      <c r="D426" s="272" t="s">
        <v>58</v>
      </c>
      <c r="E426" s="273" t="s">
        <v>688</v>
      </c>
      <c r="F426" s="272" t="s">
        <v>3561</v>
      </c>
      <c r="G426" s="272" t="s">
        <v>7536</v>
      </c>
      <c r="H426" s="272" t="s">
        <v>694</v>
      </c>
      <c r="I426" s="272" t="s">
        <v>7537</v>
      </c>
      <c r="J426" s="272" t="s">
        <v>1376</v>
      </c>
      <c r="K426" s="272" t="s">
        <v>567</v>
      </c>
      <c r="L426" s="273" t="s">
        <v>755</v>
      </c>
      <c r="M426" s="272" t="s">
        <v>1795</v>
      </c>
      <c r="N426" s="275" t="s">
        <v>8367</v>
      </c>
      <c r="O426" s="272"/>
    </row>
    <row r="427" spans="1:15" x14ac:dyDescent="0.3">
      <c r="A427" s="272" t="s">
        <v>1351</v>
      </c>
      <c r="B427" s="272" t="s">
        <v>800</v>
      </c>
      <c r="C427" s="273" t="s">
        <v>14</v>
      </c>
      <c r="D427" s="272" t="s">
        <v>53</v>
      </c>
      <c r="E427" s="273" t="s">
        <v>250</v>
      </c>
      <c r="F427" s="272" t="s">
        <v>3586</v>
      </c>
      <c r="G427" s="272" t="s">
        <v>7850</v>
      </c>
      <c r="H427" s="272" t="s">
        <v>694</v>
      </c>
      <c r="I427" s="272" t="s">
        <v>7331</v>
      </c>
      <c r="J427" s="272" t="s">
        <v>7325</v>
      </c>
      <c r="K427" s="272" t="s">
        <v>567</v>
      </c>
      <c r="L427" s="273" t="s">
        <v>755</v>
      </c>
      <c r="M427" s="272" t="s">
        <v>54</v>
      </c>
      <c r="N427" s="275" t="s">
        <v>8367</v>
      </c>
      <c r="O427" s="272"/>
    </row>
    <row r="428" spans="1:15" x14ac:dyDescent="0.3">
      <c r="A428" s="272" t="s">
        <v>1351</v>
      </c>
      <c r="B428" s="272" t="s">
        <v>820</v>
      </c>
      <c r="C428" s="273" t="s">
        <v>14</v>
      </c>
      <c r="D428" s="272" t="s">
        <v>58</v>
      </c>
      <c r="E428" s="273" t="s">
        <v>571</v>
      </c>
      <c r="F428" s="272" t="s">
        <v>3586</v>
      </c>
      <c r="G428" s="272" t="s">
        <v>7851</v>
      </c>
      <c r="H428" s="272" t="s">
        <v>694</v>
      </c>
      <c r="I428" s="272" t="s">
        <v>7331</v>
      </c>
      <c r="J428" s="272" t="s">
        <v>1376</v>
      </c>
      <c r="K428" s="272" t="s">
        <v>567</v>
      </c>
      <c r="L428" s="273" t="s">
        <v>755</v>
      </c>
      <c r="M428" s="272" t="s">
        <v>54</v>
      </c>
      <c r="N428" s="275" t="s">
        <v>8367</v>
      </c>
      <c r="O428" s="272"/>
    </row>
    <row r="429" spans="1:15" x14ac:dyDescent="0.3">
      <c r="A429" s="272" t="s">
        <v>1351</v>
      </c>
      <c r="B429" s="272" t="s">
        <v>801</v>
      </c>
      <c r="C429" s="273" t="s">
        <v>592</v>
      </c>
      <c r="D429" s="272" t="s">
        <v>53</v>
      </c>
      <c r="E429" s="273" t="s">
        <v>250</v>
      </c>
      <c r="F429" s="272" t="s">
        <v>3586</v>
      </c>
      <c r="G429" s="272" t="s">
        <v>7858</v>
      </c>
      <c r="H429" s="272" t="s">
        <v>694</v>
      </c>
      <c r="I429" s="272" t="s">
        <v>7335</v>
      </c>
      <c r="J429" s="272" t="s">
        <v>7325</v>
      </c>
      <c r="K429" s="272" t="s">
        <v>567</v>
      </c>
      <c r="L429" s="273" t="s">
        <v>755</v>
      </c>
      <c r="M429" s="272" t="s">
        <v>54</v>
      </c>
      <c r="N429" s="275" t="s">
        <v>8367</v>
      </c>
      <c r="O429" s="272"/>
    </row>
    <row r="430" spans="1:15" x14ac:dyDescent="0.3">
      <c r="A430" s="272" t="s">
        <v>1351</v>
      </c>
      <c r="B430" s="272" t="s">
        <v>802</v>
      </c>
      <c r="C430" s="273" t="s">
        <v>14</v>
      </c>
      <c r="D430" s="272" t="s">
        <v>58</v>
      </c>
      <c r="E430" s="273" t="s">
        <v>571</v>
      </c>
      <c r="F430" s="272" t="s">
        <v>3586</v>
      </c>
      <c r="G430" s="272" t="s">
        <v>7852</v>
      </c>
      <c r="H430" s="272" t="s">
        <v>694</v>
      </c>
      <c r="I430" s="272" t="s">
        <v>7335</v>
      </c>
      <c r="J430" s="272" t="s">
        <v>1376</v>
      </c>
      <c r="K430" s="272" t="s">
        <v>567</v>
      </c>
      <c r="L430" s="273" t="s">
        <v>755</v>
      </c>
      <c r="M430" s="272" t="s">
        <v>54</v>
      </c>
      <c r="N430" s="275" t="s">
        <v>8367</v>
      </c>
      <c r="O430" s="272"/>
    </row>
    <row r="431" spans="1:15" x14ac:dyDescent="0.3">
      <c r="A431" s="272" t="s">
        <v>1351</v>
      </c>
      <c r="B431" s="272" t="s">
        <v>815</v>
      </c>
      <c r="C431" s="273" t="s">
        <v>14</v>
      </c>
      <c r="D431" s="272" t="s">
        <v>58</v>
      </c>
      <c r="E431" s="273" t="s">
        <v>571</v>
      </c>
      <c r="F431" s="272" t="s">
        <v>3586</v>
      </c>
      <c r="G431" s="272" t="s">
        <v>7855</v>
      </c>
      <c r="H431" s="272" t="s">
        <v>694</v>
      </c>
      <c r="I431" s="272" t="s">
        <v>7854</v>
      </c>
      <c r="J431" s="272" t="s">
        <v>1376</v>
      </c>
      <c r="K431" s="272" t="s">
        <v>567</v>
      </c>
      <c r="L431" s="273" t="s">
        <v>755</v>
      </c>
      <c r="M431" s="272" t="s">
        <v>54</v>
      </c>
      <c r="N431" s="275" t="s">
        <v>8367</v>
      </c>
      <c r="O431" s="272"/>
    </row>
    <row r="432" spans="1:15" x14ac:dyDescent="0.3">
      <c r="A432" s="272" t="s">
        <v>1351</v>
      </c>
      <c r="B432" s="272" t="s">
        <v>814</v>
      </c>
      <c r="C432" s="273" t="s">
        <v>14</v>
      </c>
      <c r="D432" s="272" t="s">
        <v>58</v>
      </c>
      <c r="E432" s="273" t="s">
        <v>688</v>
      </c>
      <c r="F432" s="275" t="s">
        <v>3103</v>
      </c>
      <c r="G432" s="272"/>
      <c r="H432" s="272" t="s">
        <v>689</v>
      </c>
      <c r="I432" s="272" t="s">
        <v>3104</v>
      </c>
      <c r="J432" s="272" t="s">
        <v>1376</v>
      </c>
      <c r="K432" s="272"/>
      <c r="L432" s="273" t="s">
        <v>755</v>
      </c>
      <c r="M432" s="272" t="s">
        <v>529</v>
      </c>
      <c r="N432" s="275" t="s">
        <v>8367</v>
      </c>
      <c r="O432" s="272"/>
    </row>
    <row r="433" spans="1:15" x14ac:dyDescent="0.3">
      <c r="A433" s="272" t="s">
        <v>1351</v>
      </c>
      <c r="B433" s="272" t="s">
        <v>814</v>
      </c>
      <c r="C433" s="273" t="s">
        <v>592</v>
      </c>
      <c r="D433" s="272" t="s">
        <v>58</v>
      </c>
      <c r="E433" s="273" t="s">
        <v>688</v>
      </c>
      <c r="F433" s="275" t="s">
        <v>3106</v>
      </c>
      <c r="G433" s="272"/>
      <c r="H433" s="272" t="s">
        <v>694</v>
      </c>
      <c r="I433" s="272" t="s">
        <v>3104</v>
      </c>
      <c r="J433" s="272" t="s">
        <v>1376</v>
      </c>
      <c r="K433" s="272"/>
      <c r="L433" s="273" t="s">
        <v>755</v>
      </c>
      <c r="M433" s="272" t="s">
        <v>529</v>
      </c>
      <c r="N433" s="275" t="s">
        <v>8367</v>
      </c>
      <c r="O433" s="272"/>
    </row>
    <row r="434" spans="1:15" x14ac:dyDescent="0.3">
      <c r="A434" s="272" t="s">
        <v>1370</v>
      </c>
      <c r="B434" s="272" t="s">
        <v>1274</v>
      </c>
      <c r="C434" s="273" t="s">
        <v>14</v>
      </c>
      <c r="D434" s="272" t="s">
        <v>58</v>
      </c>
      <c r="E434" s="273" t="s">
        <v>688</v>
      </c>
      <c r="F434" s="272" t="s">
        <v>3538</v>
      </c>
      <c r="G434" s="272" t="s">
        <v>7469</v>
      </c>
      <c r="H434" s="272" t="s">
        <v>694</v>
      </c>
      <c r="I434" s="272" t="s">
        <v>7470</v>
      </c>
      <c r="J434" s="272" t="s">
        <v>579</v>
      </c>
      <c r="K434" s="272" t="s">
        <v>701</v>
      </c>
      <c r="L434" s="273" t="s">
        <v>755</v>
      </c>
      <c r="M434" s="272" t="s">
        <v>2474</v>
      </c>
      <c r="N434" s="275" t="s">
        <v>8367</v>
      </c>
      <c r="O434" s="272"/>
    </row>
    <row r="435" spans="1:15" x14ac:dyDescent="0.3">
      <c r="A435" s="272" t="s">
        <v>1370</v>
      </c>
      <c r="B435" s="272" t="s">
        <v>1275</v>
      </c>
      <c r="C435" s="273" t="s">
        <v>592</v>
      </c>
      <c r="D435" s="272" t="s">
        <v>53</v>
      </c>
      <c r="E435" s="273" t="s">
        <v>250</v>
      </c>
      <c r="F435" s="272" t="s">
        <v>3586</v>
      </c>
      <c r="G435" s="272" t="s">
        <v>7859</v>
      </c>
      <c r="H435" s="272" t="s">
        <v>694</v>
      </c>
      <c r="I435" s="272" t="s">
        <v>7846</v>
      </c>
      <c r="J435" s="272" t="s">
        <v>1338</v>
      </c>
      <c r="K435" s="272" t="s">
        <v>567</v>
      </c>
      <c r="L435" s="273" t="s">
        <v>755</v>
      </c>
      <c r="M435" s="272" t="s">
        <v>54</v>
      </c>
      <c r="N435" s="275" t="s">
        <v>8367</v>
      </c>
      <c r="O435" s="272"/>
    </row>
    <row r="436" spans="1:15" x14ac:dyDescent="0.3">
      <c r="A436" s="272" t="s">
        <v>1370</v>
      </c>
      <c r="B436" s="272" t="s">
        <v>1231</v>
      </c>
      <c r="C436" s="273" t="s">
        <v>14</v>
      </c>
      <c r="D436" s="272" t="s">
        <v>58</v>
      </c>
      <c r="E436" s="273" t="s">
        <v>571</v>
      </c>
      <c r="F436" s="272" t="s">
        <v>3586</v>
      </c>
      <c r="G436" s="272" t="s">
        <v>7845</v>
      </c>
      <c r="H436" s="272" t="s">
        <v>694</v>
      </c>
      <c r="I436" s="272" t="s">
        <v>7846</v>
      </c>
      <c r="J436" s="272" t="s">
        <v>579</v>
      </c>
      <c r="K436" s="272" t="s">
        <v>567</v>
      </c>
      <c r="L436" s="273" t="s">
        <v>755</v>
      </c>
      <c r="M436" s="272" t="s">
        <v>54</v>
      </c>
      <c r="N436" s="275" t="s">
        <v>8367</v>
      </c>
      <c r="O436" s="272"/>
    </row>
    <row r="437" spans="1:15" x14ac:dyDescent="0.3">
      <c r="A437" s="272" t="s">
        <v>1370</v>
      </c>
      <c r="B437" s="272" t="s">
        <v>1232</v>
      </c>
      <c r="C437" s="273" t="s">
        <v>16</v>
      </c>
      <c r="D437" s="272" t="s">
        <v>53</v>
      </c>
      <c r="E437" s="273" t="s">
        <v>250</v>
      </c>
      <c r="F437" s="272" t="s">
        <v>3586</v>
      </c>
      <c r="G437" s="272" t="s">
        <v>7862</v>
      </c>
      <c r="H437" s="272" t="s">
        <v>694</v>
      </c>
      <c r="I437" s="272" t="s">
        <v>7861</v>
      </c>
      <c r="J437" s="272" t="s">
        <v>1338</v>
      </c>
      <c r="K437" s="272" t="s">
        <v>567</v>
      </c>
      <c r="L437" s="273" t="s">
        <v>755</v>
      </c>
      <c r="M437" s="272" t="s">
        <v>54</v>
      </c>
      <c r="N437" s="275" t="s">
        <v>8367</v>
      </c>
      <c r="O437" s="272"/>
    </row>
    <row r="438" spans="1:15" x14ac:dyDescent="0.3">
      <c r="A438" s="272" t="s">
        <v>1370</v>
      </c>
      <c r="B438" s="272" t="s">
        <v>1166</v>
      </c>
      <c r="C438" s="273" t="s">
        <v>592</v>
      </c>
      <c r="D438" s="272" t="s">
        <v>58</v>
      </c>
      <c r="E438" s="273" t="s">
        <v>571</v>
      </c>
      <c r="F438" s="272" t="s">
        <v>3586</v>
      </c>
      <c r="G438" s="272" t="s">
        <v>7860</v>
      </c>
      <c r="H438" s="272" t="s">
        <v>694</v>
      </c>
      <c r="I438" s="272" t="s">
        <v>7861</v>
      </c>
      <c r="J438" s="272" t="s">
        <v>579</v>
      </c>
      <c r="K438" s="272" t="s">
        <v>567</v>
      </c>
      <c r="L438" s="273" t="s">
        <v>755</v>
      </c>
      <c r="M438" s="272" t="s">
        <v>54</v>
      </c>
      <c r="N438" s="275" t="s">
        <v>8367</v>
      </c>
      <c r="O438" s="272"/>
    </row>
    <row r="439" spans="1:15" x14ac:dyDescent="0.3">
      <c r="A439" s="272" t="s">
        <v>1370</v>
      </c>
      <c r="B439" s="272" t="s">
        <v>1167</v>
      </c>
      <c r="C439" s="273" t="s">
        <v>592</v>
      </c>
      <c r="D439" s="272" t="s">
        <v>53</v>
      </c>
      <c r="E439" s="273" t="s">
        <v>250</v>
      </c>
      <c r="F439" s="272" t="s">
        <v>3586</v>
      </c>
      <c r="G439" s="272" t="s">
        <v>7857</v>
      </c>
      <c r="H439" s="272" t="s">
        <v>694</v>
      </c>
      <c r="I439" s="272" t="s">
        <v>1387</v>
      </c>
      <c r="J439" s="272" t="s">
        <v>1338</v>
      </c>
      <c r="K439" s="272" t="s">
        <v>567</v>
      </c>
      <c r="L439" s="273" t="s">
        <v>755</v>
      </c>
      <c r="M439" s="272" t="s">
        <v>54</v>
      </c>
      <c r="N439" s="275" t="s">
        <v>8367</v>
      </c>
      <c r="O439" s="272"/>
    </row>
    <row r="440" spans="1:15" x14ac:dyDescent="0.3">
      <c r="A440" s="272" t="s">
        <v>1370</v>
      </c>
      <c r="B440" s="272" t="s">
        <v>922</v>
      </c>
      <c r="C440" s="273" t="s">
        <v>14</v>
      </c>
      <c r="D440" s="272" t="s">
        <v>58</v>
      </c>
      <c r="E440" s="273" t="s">
        <v>571</v>
      </c>
      <c r="F440" s="272" t="s">
        <v>3586</v>
      </c>
      <c r="G440" s="272" t="s">
        <v>7849</v>
      </c>
      <c r="H440" s="272" t="s">
        <v>694</v>
      </c>
      <c r="I440" s="272" t="s">
        <v>1387</v>
      </c>
      <c r="J440" s="272" t="s">
        <v>579</v>
      </c>
      <c r="K440" s="272" t="s">
        <v>567</v>
      </c>
      <c r="L440" s="273" t="s">
        <v>755</v>
      </c>
      <c r="M440" s="272" t="s">
        <v>54</v>
      </c>
      <c r="N440" s="275" t="s">
        <v>8367</v>
      </c>
      <c r="O440" s="272"/>
    </row>
    <row r="441" spans="1:15" x14ac:dyDescent="0.3">
      <c r="A441" s="272" t="s">
        <v>1370</v>
      </c>
      <c r="B441" s="272" t="s">
        <v>833</v>
      </c>
      <c r="C441" s="273" t="s">
        <v>14</v>
      </c>
      <c r="D441" s="272" t="s">
        <v>53</v>
      </c>
      <c r="E441" s="273" t="s">
        <v>250</v>
      </c>
      <c r="F441" s="272" t="s">
        <v>3613</v>
      </c>
      <c r="G441" s="272" t="s">
        <v>8278</v>
      </c>
      <c r="H441" s="272" t="s">
        <v>694</v>
      </c>
      <c r="I441" s="272" t="s">
        <v>8279</v>
      </c>
      <c r="J441" s="272" t="s">
        <v>1338</v>
      </c>
      <c r="K441" s="272" t="s">
        <v>567</v>
      </c>
      <c r="L441" s="273" t="s">
        <v>755</v>
      </c>
      <c r="M441" s="272" t="s">
        <v>1725</v>
      </c>
      <c r="N441" s="275" t="s">
        <v>8367</v>
      </c>
      <c r="O441" s="272"/>
    </row>
    <row r="442" spans="1:15" x14ac:dyDescent="0.3">
      <c r="A442" s="272" t="s">
        <v>1370</v>
      </c>
      <c r="B442" s="272" t="s">
        <v>1168</v>
      </c>
      <c r="C442" s="273" t="s">
        <v>14</v>
      </c>
      <c r="D442" s="272" t="s">
        <v>58</v>
      </c>
      <c r="E442" s="273" t="s">
        <v>571</v>
      </c>
      <c r="F442" s="272" t="s">
        <v>3613</v>
      </c>
      <c r="G442" s="272" t="s">
        <v>8280</v>
      </c>
      <c r="H442" s="272" t="s">
        <v>694</v>
      </c>
      <c r="I442" s="272" t="s">
        <v>8279</v>
      </c>
      <c r="J442" s="272" t="s">
        <v>579</v>
      </c>
      <c r="K442" s="272" t="s">
        <v>567</v>
      </c>
      <c r="L442" s="273" t="s">
        <v>755</v>
      </c>
      <c r="M442" s="272" t="s">
        <v>1725</v>
      </c>
      <c r="N442" s="275" t="s">
        <v>8367</v>
      </c>
      <c r="O442" s="272"/>
    </row>
    <row r="443" spans="1:15" x14ac:dyDescent="0.3">
      <c r="A443" s="272" t="s">
        <v>1370</v>
      </c>
      <c r="B443" s="272" t="s">
        <v>897</v>
      </c>
      <c r="C443" s="273" t="s">
        <v>14</v>
      </c>
      <c r="D443" s="272" t="s">
        <v>58</v>
      </c>
      <c r="E443" s="273" t="s">
        <v>688</v>
      </c>
      <c r="F443" s="275" t="s">
        <v>3107</v>
      </c>
      <c r="G443" s="272"/>
      <c r="H443" s="272" t="s">
        <v>694</v>
      </c>
      <c r="I443" s="272" t="s">
        <v>3108</v>
      </c>
      <c r="J443" s="272" t="s">
        <v>579</v>
      </c>
      <c r="K443" s="272"/>
      <c r="L443" s="273" t="s">
        <v>755</v>
      </c>
      <c r="M443" s="272" t="s">
        <v>529</v>
      </c>
      <c r="N443" s="275" t="s">
        <v>8367</v>
      </c>
      <c r="O443" s="272"/>
    </row>
    <row r="444" spans="1:15" x14ac:dyDescent="0.3">
      <c r="A444" s="272" t="s">
        <v>1332</v>
      </c>
      <c r="B444" s="272" t="s">
        <v>1223</v>
      </c>
      <c r="C444" s="273" t="s">
        <v>14</v>
      </c>
      <c r="D444" s="272" t="s">
        <v>53</v>
      </c>
      <c r="E444" s="273" t="s">
        <v>250</v>
      </c>
      <c r="F444" s="272" t="s">
        <v>3514</v>
      </c>
      <c r="G444" s="272" t="s">
        <v>7312</v>
      </c>
      <c r="H444" s="272" t="s">
        <v>694</v>
      </c>
      <c r="I444" s="272" t="s">
        <v>7313</v>
      </c>
      <c r="J444" s="272" t="s">
        <v>1338</v>
      </c>
      <c r="K444" s="272" t="s">
        <v>567</v>
      </c>
      <c r="L444" s="273" t="s">
        <v>755</v>
      </c>
      <c r="M444" s="272" t="s">
        <v>464</v>
      </c>
      <c r="N444" s="275" t="s">
        <v>8367</v>
      </c>
      <c r="O444" s="272"/>
    </row>
    <row r="445" spans="1:15" x14ac:dyDescent="0.3">
      <c r="A445" s="272" t="s">
        <v>1332</v>
      </c>
      <c r="B445" s="272" t="s">
        <v>1279</v>
      </c>
      <c r="C445" s="273" t="s">
        <v>14</v>
      </c>
      <c r="D445" s="272" t="s">
        <v>53</v>
      </c>
      <c r="E445" s="273" t="s">
        <v>250</v>
      </c>
      <c r="F445" s="272" t="s">
        <v>3514</v>
      </c>
      <c r="G445" s="272" t="s">
        <v>7314</v>
      </c>
      <c r="H445" s="272" t="s">
        <v>694</v>
      </c>
      <c r="I445" s="272" t="s">
        <v>7315</v>
      </c>
      <c r="J445" s="272" t="s">
        <v>1338</v>
      </c>
      <c r="K445" s="272" t="s">
        <v>567</v>
      </c>
      <c r="L445" s="273" t="s">
        <v>755</v>
      </c>
      <c r="M445" s="272" t="s">
        <v>464</v>
      </c>
      <c r="N445" s="275" t="s">
        <v>8367</v>
      </c>
      <c r="O445" s="272"/>
    </row>
    <row r="446" spans="1:15" x14ac:dyDescent="0.3">
      <c r="A446" s="272" t="s">
        <v>1332</v>
      </c>
      <c r="B446" s="272" t="s">
        <v>1224</v>
      </c>
      <c r="C446" s="273" t="s">
        <v>14</v>
      </c>
      <c r="D446" s="272" t="s">
        <v>53</v>
      </c>
      <c r="E446" s="273" t="s">
        <v>250</v>
      </c>
      <c r="F446" s="272" t="s">
        <v>3514</v>
      </c>
      <c r="G446" s="272" t="s">
        <v>7316</v>
      </c>
      <c r="H446" s="272" t="s">
        <v>694</v>
      </c>
      <c r="I446" s="272" t="s">
        <v>7317</v>
      </c>
      <c r="J446" s="272" t="s">
        <v>1338</v>
      </c>
      <c r="K446" s="272" t="s">
        <v>567</v>
      </c>
      <c r="L446" s="273" t="s">
        <v>755</v>
      </c>
      <c r="M446" s="272" t="s">
        <v>464</v>
      </c>
      <c r="N446" s="275" t="s">
        <v>8367</v>
      </c>
      <c r="O446" s="272"/>
    </row>
    <row r="447" spans="1:15" x14ac:dyDescent="0.3">
      <c r="A447" s="272" t="s">
        <v>1333</v>
      </c>
      <c r="B447" s="272" t="s">
        <v>1196</v>
      </c>
      <c r="C447" s="273" t="s">
        <v>14</v>
      </c>
      <c r="D447" s="272" t="s">
        <v>53</v>
      </c>
      <c r="E447" s="273" t="s">
        <v>250</v>
      </c>
      <c r="F447" s="272" t="s">
        <v>3514</v>
      </c>
      <c r="G447" s="272" t="s">
        <v>7318</v>
      </c>
      <c r="H447" s="272" t="s">
        <v>694</v>
      </c>
      <c r="I447" s="272" t="s">
        <v>7319</v>
      </c>
      <c r="J447" s="272" t="s">
        <v>775</v>
      </c>
      <c r="K447" s="272" t="s">
        <v>567</v>
      </c>
      <c r="L447" s="273" t="s">
        <v>755</v>
      </c>
      <c r="M447" s="272" t="s">
        <v>464</v>
      </c>
      <c r="N447" s="275" t="s">
        <v>8367</v>
      </c>
      <c r="O447" s="272"/>
    </row>
    <row r="448" spans="1:15" x14ac:dyDescent="0.3">
      <c r="A448" s="272" t="s">
        <v>1333</v>
      </c>
      <c r="B448" s="272" t="s">
        <v>1422</v>
      </c>
      <c r="C448" s="273" t="s">
        <v>14</v>
      </c>
      <c r="D448" s="272" t="s">
        <v>53</v>
      </c>
      <c r="E448" s="273" t="s">
        <v>250</v>
      </c>
      <c r="F448" s="272" t="s">
        <v>3514</v>
      </c>
      <c r="G448" s="272" t="s">
        <v>7320</v>
      </c>
      <c r="H448" s="272" t="s">
        <v>694</v>
      </c>
      <c r="I448" s="272" t="s">
        <v>7321</v>
      </c>
      <c r="J448" s="272" t="s">
        <v>775</v>
      </c>
      <c r="K448" s="272" t="s">
        <v>567</v>
      </c>
      <c r="L448" s="273" t="s">
        <v>755</v>
      </c>
      <c r="M448" s="272" t="s">
        <v>464</v>
      </c>
      <c r="N448" s="275" t="s">
        <v>8367</v>
      </c>
      <c r="O448" s="272"/>
    </row>
    <row r="449" spans="1:15" x14ac:dyDescent="0.3">
      <c r="A449" s="272" t="s">
        <v>1337</v>
      </c>
      <c r="B449" s="272" t="s">
        <v>814</v>
      </c>
      <c r="C449" s="273" t="s">
        <v>14</v>
      </c>
      <c r="D449" s="272" t="s">
        <v>58</v>
      </c>
      <c r="E449" s="273" t="s">
        <v>688</v>
      </c>
      <c r="F449" s="272" t="s">
        <v>3538</v>
      </c>
      <c r="G449" s="272" t="s">
        <v>7467</v>
      </c>
      <c r="H449" s="272" t="s">
        <v>694</v>
      </c>
      <c r="I449" s="272" t="s">
        <v>7468</v>
      </c>
      <c r="J449" s="272" t="s">
        <v>1376</v>
      </c>
      <c r="K449" s="272" t="s">
        <v>701</v>
      </c>
      <c r="L449" s="273" t="s">
        <v>755</v>
      </c>
      <c r="M449" s="272" t="s">
        <v>2474</v>
      </c>
      <c r="N449" s="275" t="s">
        <v>8367</v>
      </c>
      <c r="O449" s="272"/>
    </row>
    <row r="450" spans="1:15" x14ac:dyDescent="0.3">
      <c r="A450" s="272" t="s">
        <v>1337</v>
      </c>
      <c r="B450" s="272" t="s">
        <v>803</v>
      </c>
      <c r="C450" s="273" t="s">
        <v>592</v>
      </c>
      <c r="D450" s="272" t="s">
        <v>53</v>
      </c>
      <c r="E450" s="273" t="s">
        <v>250</v>
      </c>
      <c r="F450" s="272" t="s">
        <v>3514</v>
      </c>
      <c r="G450" s="272" t="s">
        <v>7336</v>
      </c>
      <c r="H450" s="272" t="s">
        <v>694</v>
      </c>
      <c r="I450" s="272" t="s">
        <v>7311</v>
      </c>
      <c r="J450" s="272" t="s">
        <v>7325</v>
      </c>
      <c r="K450" s="272" t="s">
        <v>567</v>
      </c>
      <c r="L450" s="273" t="s">
        <v>755</v>
      </c>
      <c r="M450" s="272" t="s">
        <v>464</v>
      </c>
      <c r="N450" s="275" t="s">
        <v>8367</v>
      </c>
      <c r="O450" s="272"/>
    </row>
    <row r="451" spans="1:15" x14ac:dyDescent="0.3">
      <c r="A451" s="272" t="s">
        <v>1337</v>
      </c>
      <c r="B451" s="272" t="s">
        <v>804</v>
      </c>
      <c r="C451" s="273" t="s">
        <v>14</v>
      </c>
      <c r="D451" s="272" t="s">
        <v>58</v>
      </c>
      <c r="E451" s="273" t="s">
        <v>571</v>
      </c>
      <c r="F451" s="272" t="s">
        <v>3514</v>
      </c>
      <c r="G451" s="272" t="s">
        <v>7310</v>
      </c>
      <c r="H451" s="272" t="s">
        <v>694</v>
      </c>
      <c r="I451" s="272" t="s">
        <v>7311</v>
      </c>
      <c r="J451" s="272" t="s">
        <v>1376</v>
      </c>
      <c r="K451" s="272" t="s">
        <v>567</v>
      </c>
      <c r="L451" s="273" t="s">
        <v>755</v>
      </c>
      <c r="M451" s="272" t="s">
        <v>464</v>
      </c>
      <c r="N451" s="275" t="s">
        <v>8367</v>
      </c>
      <c r="O451" s="272"/>
    </row>
    <row r="452" spans="1:15" x14ac:dyDescent="0.3">
      <c r="A452" s="272" t="s">
        <v>1337</v>
      </c>
      <c r="B452" s="272" t="s">
        <v>825</v>
      </c>
      <c r="C452" s="273" t="s">
        <v>14</v>
      </c>
      <c r="D452" s="272" t="s">
        <v>100</v>
      </c>
      <c r="E452" s="273" t="s">
        <v>250</v>
      </c>
      <c r="F452" s="272" t="s">
        <v>3604</v>
      </c>
      <c r="G452" s="272" t="s">
        <v>8128</v>
      </c>
      <c r="H452" s="272" t="s">
        <v>694</v>
      </c>
      <c r="I452" s="272" t="s">
        <v>8129</v>
      </c>
      <c r="J452" s="272" t="s">
        <v>1399</v>
      </c>
      <c r="K452" s="272" t="s">
        <v>567</v>
      </c>
      <c r="L452" s="273" t="s">
        <v>755</v>
      </c>
      <c r="M452" s="272" t="s">
        <v>1708</v>
      </c>
      <c r="N452" s="275" t="s">
        <v>8367</v>
      </c>
      <c r="O452" s="272"/>
    </row>
    <row r="453" spans="1:15" x14ac:dyDescent="0.3">
      <c r="A453" s="272" t="s">
        <v>1337</v>
      </c>
      <c r="B453" s="272" t="s">
        <v>805</v>
      </c>
      <c r="C453" s="273" t="s">
        <v>14</v>
      </c>
      <c r="D453" s="272" t="s">
        <v>101</v>
      </c>
      <c r="E453" s="273" t="s">
        <v>571</v>
      </c>
      <c r="F453" s="272" t="s">
        <v>3604</v>
      </c>
      <c r="G453" s="272" t="s">
        <v>8130</v>
      </c>
      <c r="H453" s="272" t="s">
        <v>694</v>
      </c>
      <c r="I453" s="272" t="s">
        <v>8129</v>
      </c>
      <c r="J453" s="272" t="s">
        <v>1464</v>
      </c>
      <c r="K453" s="272" t="s">
        <v>567</v>
      </c>
      <c r="L453" s="273" t="s">
        <v>755</v>
      </c>
      <c r="M453" s="272" t="s">
        <v>1708</v>
      </c>
      <c r="N453" s="275" t="s">
        <v>8367</v>
      </c>
      <c r="O453" s="272"/>
    </row>
    <row r="454" spans="1:15" x14ac:dyDescent="0.3">
      <c r="A454" s="272" t="s">
        <v>1337</v>
      </c>
      <c r="B454" s="272" t="s">
        <v>823</v>
      </c>
      <c r="C454" s="273" t="s">
        <v>14</v>
      </c>
      <c r="D454" s="272" t="s">
        <v>53</v>
      </c>
      <c r="E454" s="273" t="s">
        <v>571</v>
      </c>
      <c r="F454" s="272" t="s">
        <v>3604</v>
      </c>
      <c r="G454" s="272" t="s">
        <v>8131</v>
      </c>
      <c r="H454" s="272" t="s">
        <v>694</v>
      </c>
      <c r="I454" s="272" t="s">
        <v>8129</v>
      </c>
      <c r="J454" s="272" t="s">
        <v>7325</v>
      </c>
      <c r="K454" s="272" t="s">
        <v>567</v>
      </c>
      <c r="L454" s="273" t="s">
        <v>755</v>
      </c>
      <c r="M454" s="272" t="s">
        <v>1708</v>
      </c>
      <c r="N454" s="275" t="s">
        <v>8367</v>
      </c>
      <c r="O454" s="272"/>
    </row>
    <row r="455" spans="1:15" x14ac:dyDescent="0.3">
      <c r="A455" s="272" t="s">
        <v>1337</v>
      </c>
      <c r="B455" s="272" t="s">
        <v>806</v>
      </c>
      <c r="C455" s="273" t="s">
        <v>14</v>
      </c>
      <c r="D455" s="272" t="s">
        <v>58</v>
      </c>
      <c r="E455" s="273" t="s">
        <v>571</v>
      </c>
      <c r="F455" s="272" t="s">
        <v>3604</v>
      </c>
      <c r="G455" s="272" t="s">
        <v>8132</v>
      </c>
      <c r="H455" s="272" t="s">
        <v>694</v>
      </c>
      <c r="I455" s="272" t="s">
        <v>8129</v>
      </c>
      <c r="J455" s="272" t="s">
        <v>1376</v>
      </c>
      <c r="K455" s="272" t="s">
        <v>567</v>
      </c>
      <c r="L455" s="273" t="s">
        <v>755</v>
      </c>
      <c r="M455" s="272" t="s">
        <v>1708</v>
      </c>
      <c r="N455" s="275" t="s">
        <v>8367</v>
      </c>
      <c r="O455" s="272"/>
    </row>
    <row r="456" spans="1:15" x14ac:dyDescent="0.3">
      <c r="A456" s="272" t="s">
        <v>1337</v>
      </c>
      <c r="B456" s="272" t="s">
        <v>822</v>
      </c>
      <c r="C456" s="273" t="s">
        <v>16</v>
      </c>
      <c r="D456" s="272" t="s">
        <v>53</v>
      </c>
      <c r="E456" s="273" t="s">
        <v>250</v>
      </c>
      <c r="F456" s="272" t="s">
        <v>3514</v>
      </c>
      <c r="G456" s="272" t="s">
        <v>7341</v>
      </c>
      <c r="H456" s="272" t="s">
        <v>694</v>
      </c>
      <c r="I456" s="272" t="s">
        <v>7323</v>
      </c>
      <c r="J456" s="272" t="s">
        <v>7325</v>
      </c>
      <c r="K456" s="272" t="s">
        <v>567</v>
      </c>
      <c r="L456" s="273" t="s">
        <v>755</v>
      </c>
      <c r="M456" s="272" t="s">
        <v>464</v>
      </c>
      <c r="N456" s="275" t="s">
        <v>8367</v>
      </c>
      <c r="O456" s="272"/>
    </row>
    <row r="457" spans="1:15" x14ac:dyDescent="0.3">
      <c r="A457" s="272" t="s">
        <v>1337</v>
      </c>
      <c r="B457" s="272" t="s">
        <v>812</v>
      </c>
      <c r="C457" s="273" t="s">
        <v>14</v>
      </c>
      <c r="D457" s="272" t="s">
        <v>58</v>
      </c>
      <c r="E457" s="273" t="s">
        <v>571</v>
      </c>
      <c r="F457" s="272" t="s">
        <v>3514</v>
      </c>
      <c r="G457" s="272" t="s">
        <v>7322</v>
      </c>
      <c r="H457" s="272" t="s">
        <v>694</v>
      </c>
      <c r="I457" s="272" t="s">
        <v>7323</v>
      </c>
      <c r="J457" s="272" t="s">
        <v>1376</v>
      </c>
      <c r="K457" s="272" t="s">
        <v>567</v>
      </c>
      <c r="L457" s="273" t="s">
        <v>755</v>
      </c>
      <c r="M457" s="272" t="s">
        <v>464</v>
      </c>
      <c r="N457" s="275" t="s">
        <v>8367</v>
      </c>
      <c r="O457" s="272"/>
    </row>
    <row r="458" spans="1:15" x14ac:dyDescent="0.3">
      <c r="A458" s="272" t="s">
        <v>1337</v>
      </c>
      <c r="B458" s="272" t="s">
        <v>807</v>
      </c>
      <c r="C458" s="273" t="s">
        <v>14</v>
      </c>
      <c r="D458" s="272" t="s">
        <v>53</v>
      </c>
      <c r="E458" s="273" t="s">
        <v>250</v>
      </c>
      <c r="F458" s="272" t="s">
        <v>3514</v>
      </c>
      <c r="G458" s="272" t="s">
        <v>7324</v>
      </c>
      <c r="H458" s="272" t="s">
        <v>694</v>
      </c>
      <c r="I458" s="272" t="s">
        <v>7326</v>
      </c>
      <c r="J458" s="272" t="s">
        <v>7325</v>
      </c>
      <c r="K458" s="272" t="s">
        <v>567</v>
      </c>
      <c r="L458" s="273" t="s">
        <v>755</v>
      </c>
      <c r="M458" s="272" t="s">
        <v>464</v>
      </c>
      <c r="N458" s="275" t="s">
        <v>8367</v>
      </c>
      <c r="O458" s="272"/>
    </row>
    <row r="459" spans="1:15" x14ac:dyDescent="0.3">
      <c r="A459" s="272" t="s">
        <v>1337</v>
      </c>
      <c r="B459" s="272" t="s">
        <v>808</v>
      </c>
      <c r="C459" s="273" t="s">
        <v>14</v>
      </c>
      <c r="D459" s="272" t="s">
        <v>58</v>
      </c>
      <c r="E459" s="273" t="s">
        <v>571</v>
      </c>
      <c r="F459" s="272" t="s">
        <v>3514</v>
      </c>
      <c r="G459" s="272" t="s">
        <v>7327</v>
      </c>
      <c r="H459" s="272" t="s">
        <v>694</v>
      </c>
      <c r="I459" s="272" t="s">
        <v>7326</v>
      </c>
      <c r="J459" s="272" t="s">
        <v>1376</v>
      </c>
      <c r="K459" s="272" t="s">
        <v>567</v>
      </c>
      <c r="L459" s="273" t="s">
        <v>755</v>
      </c>
      <c r="M459" s="272" t="s">
        <v>464</v>
      </c>
      <c r="N459" s="275" t="s">
        <v>8367</v>
      </c>
      <c r="O459" s="272"/>
    </row>
    <row r="460" spans="1:15" x14ac:dyDescent="0.3">
      <c r="A460" s="272" t="s">
        <v>1337</v>
      </c>
      <c r="B460" s="272" t="s">
        <v>829</v>
      </c>
      <c r="C460" s="273" t="s">
        <v>14</v>
      </c>
      <c r="D460" s="272" t="s">
        <v>53</v>
      </c>
      <c r="E460" s="273" t="s">
        <v>250</v>
      </c>
      <c r="F460" s="272" t="s">
        <v>3514</v>
      </c>
      <c r="G460" s="272" t="s">
        <v>7330</v>
      </c>
      <c r="H460" s="272" t="s">
        <v>694</v>
      </c>
      <c r="I460" s="272" t="s">
        <v>7331</v>
      </c>
      <c r="J460" s="272" t="s">
        <v>7325</v>
      </c>
      <c r="K460" s="272" t="s">
        <v>567</v>
      </c>
      <c r="L460" s="273" t="s">
        <v>755</v>
      </c>
      <c r="M460" s="272" t="s">
        <v>464</v>
      </c>
      <c r="N460" s="275" t="s">
        <v>8367</v>
      </c>
      <c r="O460" s="272"/>
    </row>
    <row r="461" spans="1:15" x14ac:dyDescent="0.3">
      <c r="A461" s="272" t="s">
        <v>1337</v>
      </c>
      <c r="B461" s="272" t="s">
        <v>830</v>
      </c>
      <c r="C461" s="273" t="s">
        <v>14</v>
      </c>
      <c r="D461" s="272" t="s">
        <v>58</v>
      </c>
      <c r="E461" s="273" t="s">
        <v>571</v>
      </c>
      <c r="F461" s="272" t="s">
        <v>3514</v>
      </c>
      <c r="G461" s="272" t="s">
        <v>7332</v>
      </c>
      <c r="H461" s="272" t="s">
        <v>694</v>
      </c>
      <c r="I461" s="272" t="s">
        <v>7331</v>
      </c>
      <c r="J461" s="272" t="s">
        <v>1376</v>
      </c>
      <c r="K461" s="272" t="s">
        <v>567</v>
      </c>
      <c r="L461" s="273" t="s">
        <v>755</v>
      </c>
      <c r="M461" s="272" t="s">
        <v>464</v>
      </c>
      <c r="N461" s="275" t="s">
        <v>8367</v>
      </c>
      <c r="O461" s="272"/>
    </row>
    <row r="462" spans="1:15" x14ac:dyDescent="0.3">
      <c r="A462" s="272" t="s">
        <v>1337</v>
      </c>
      <c r="B462" s="272" t="s">
        <v>826</v>
      </c>
      <c r="C462" s="273" t="s">
        <v>592</v>
      </c>
      <c r="D462" s="272" t="s">
        <v>53</v>
      </c>
      <c r="E462" s="273" t="s">
        <v>250</v>
      </c>
      <c r="F462" s="272" t="s">
        <v>3514</v>
      </c>
      <c r="G462" s="272" t="s">
        <v>7342</v>
      </c>
      <c r="H462" s="272" t="s">
        <v>694</v>
      </c>
      <c r="I462" s="272" t="s">
        <v>7335</v>
      </c>
      <c r="J462" s="272" t="s">
        <v>7325</v>
      </c>
      <c r="K462" s="272" t="s">
        <v>567</v>
      </c>
      <c r="L462" s="273" t="s">
        <v>755</v>
      </c>
      <c r="M462" s="272" t="s">
        <v>464</v>
      </c>
      <c r="N462" s="275" t="s">
        <v>8367</v>
      </c>
      <c r="O462" s="272"/>
    </row>
    <row r="463" spans="1:15" x14ac:dyDescent="0.3">
      <c r="A463" s="272" t="s">
        <v>1337</v>
      </c>
      <c r="B463" s="272" t="s">
        <v>7334</v>
      </c>
      <c r="C463" s="273" t="s">
        <v>14</v>
      </c>
      <c r="D463" s="272" t="s">
        <v>58</v>
      </c>
      <c r="E463" s="273" t="s">
        <v>571</v>
      </c>
      <c r="F463" s="272" t="s">
        <v>3514</v>
      </c>
      <c r="G463" s="272" t="s">
        <v>7333</v>
      </c>
      <c r="H463" s="272" t="s">
        <v>694</v>
      </c>
      <c r="I463" s="272" t="s">
        <v>7335</v>
      </c>
      <c r="J463" s="272" t="s">
        <v>1376</v>
      </c>
      <c r="K463" s="272" t="s">
        <v>567</v>
      </c>
      <c r="L463" s="273" t="s">
        <v>755</v>
      </c>
      <c r="M463" s="272" t="s">
        <v>464</v>
      </c>
      <c r="N463" s="275" t="s">
        <v>8367</v>
      </c>
      <c r="O463" s="272"/>
    </row>
    <row r="464" spans="1:15" x14ac:dyDescent="0.3">
      <c r="A464" s="272" t="s">
        <v>1337</v>
      </c>
      <c r="B464" s="272" t="s">
        <v>8134</v>
      </c>
      <c r="C464" s="273" t="s">
        <v>14</v>
      </c>
      <c r="D464" s="272" t="s">
        <v>100</v>
      </c>
      <c r="E464" s="273" t="s">
        <v>250</v>
      </c>
      <c r="F464" s="272" t="s">
        <v>3604</v>
      </c>
      <c r="G464" s="272" t="s">
        <v>8133</v>
      </c>
      <c r="H464" s="272" t="s">
        <v>694</v>
      </c>
      <c r="I464" s="272" t="s">
        <v>8135</v>
      </c>
      <c r="J464" s="272" t="s">
        <v>1399</v>
      </c>
      <c r="K464" s="272" t="s">
        <v>567</v>
      </c>
      <c r="L464" s="273" t="s">
        <v>755</v>
      </c>
      <c r="M464" s="272" t="s">
        <v>8330</v>
      </c>
      <c r="N464" s="275" t="s">
        <v>8367</v>
      </c>
      <c r="O464" s="272"/>
    </row>
    <row r="465" spans="1:15" x14ac:dyDescent="0.3">
      <c r="A465" s="272" t="s">
        <v>1337</v>
      </c>
      <c r="B465" s="272" t="s">
        <v>811</v>
      </c>
      <c r="C465" s="273" t="s">
        <v>14</v>
      </c>
      <c r="D465" s="272" t="s">
        <v>101</v>
      </c>
      <c r="E465" s="273" t="s">
        <v>571</v>
      </c>
      <c r="F465" s="272" t="s">
        <v>3604</v>
      </c>
      <c r="G465" s="272" t="s">
        <v>8136</v>
      </c>
      <c r="H465" s="272" t="s">
        <v>694</v>
      </c>
      <c r="I465" s="272" t="s">
        <v>8135</v>
      </c>
      <c r="J465" s="272" t="s">
        <v>1464</v>
      </c>
      <c r="K465" s="272" t="s">
        <v>567</v>
      </c>
      <c r="L465" s="273" t="s">
        <v>755</v>
      </c>
      <c r="M465" s="272" t="s">
        <v>8330</v>
      </c>
      <c r="N465" s="275" t="s">
        <v>8367</v>
      </c>
      <c r="O465" s="272"/>
    </row>
    <row r="466" spans="1:15" x14ac:dyDescent="0.3">
      <c r="A466" s="272" t="s">
        <v>1337</v>
      </c>
      <c r="B466" s="272" t="s">
        <v>965</v>
      </c>
      <c r="C466" s="273" t="s">
        <v>14</v>
      </c>
      <c r="D466" s="272" t="s">
        <v>53</v>
      </c>
      <c r="E466" s="273" t="s">
        <v>250</v>
      </c>
      <c r="F466" s="272" t="s">
        <v>3604</v>
      </c>
      <c r="G466" s="272" t="s">
        <v>8137</v>
      </c>
      <c r="H466" s="272" t="s">
        <v>694</v>
      </c>
      <c r="I466" s="272" t="s">
        <v>8135</v>
      </c>
      <c r="J466" s="272" t="s">
        <v>7325</v>
      </c>
      <c r="K466" s="272" t="s">
        <v>567</v>
      </c>
      <c r="L466" s="273" t="s">
        <v>755</v>
      </c>
      <c r="M466" s="272" t="s">
        <v>8331</v>
      </c>
      <c r="N466" s="275" t="s">
        <v>8367</v>
      </c>
      <c r="O466" s="272"/>
    </row>
    <row r="467" spans="1:15" x14ac:dyDescent="0.3">
      <c r="A467" s="272" t="s">
        <v>1337</v>
      </c>
      <c r="B467" s="272" t="s">
        <v>613</v>
      </c>
      <c r="C467" s="273" t="s">
        <v>14</v>
      </c>
      <c r="D467" s="272" t="s">
        <v>58</v>
      </c>
      <c r="E467" s="273" t="s">
        <v>571</v>
      </c>
      <c r="F467" s="272" t="s">
        <v>3604</v>
      </c>
      <c r="G467" s="272" t="s">
        <v>8138</v>
      </c>
      <c r="H467" s="272" t="s">
        <v>694</v>
      </c>
      <c r="I467" s="272" t="s">
        <v>8135</v>
      </c>
      <c r="J467" s="272" t="s">
        <v>1376</v>
      </c>
      <c r="K467" s="272" t="s">
        <v>567</v>
      </c>
      <c r="L467" s="273" t="s">
        <v>755</v>
      </c>
      <c r="M467" s="272" t="s">
        <v>8331</v>
      </c>
      <c r="N467" s="275" t="s">
        <v>8367</v>
      </c>
      <c r="O467" s="272"/>
    </row>
    <row r="468" spans="1:15" x14ac:dyDescent="0.3">
      <c r="A468" s="272" t="s">
        <v>1337</v>
      </c>
      <c r="B468" s="272" t="s">
        <v>809</v>
      </c>
      <c r="C468" s="273" t="s">
        <v>14</v>
      </c>
      <c r="D468" s="272" t="s">
        <v>58</v>
      </c>
      <c r="E468" s="273" t="s">
        <v>688</v>
      </c>
      <c r="F468" s="275" t="s">
        <v>3117</v>
      </c>
      <c r="G468" s="272"/>
      <c r="H468" s="272" t="s">
        <v>689</v>
      </c>
      <c r="I468" s="272" t="s">
        <v>3118</v>
      </c>
      <c r="J468" s="272" t="s">
        <v>1376</v>
      </c>
      <c r="K468" s="272"/>
      <c r="L468" s="273" t="s">
        <v>755</v>
      </c>
      <c r="M468" s="272" t="s">
        <v>8353</v>
      </c>
      <c r="N468" s="275" t="s">
        <v>8367</v>
      </c>
      <c r="O468" s="272"/>
    </row>
    <row r="469" spans="1:15" x14ac:dyDescent="0.3">
      <c r="A469" s="272" t="s">
        <v>1337</v>
      </c>
      <c r="B469" s="272" t="s">
        <v>809</v>
      </c>
      <c r="C469" s="273" t="s">
        <v>592</v>
      </c>
      <c r="D469" s="272" t="s">
        <v>58</v>
      </c>
      <c r="E469" s="273" t="s">
        <v>688</v>
      </c>
      <c r="F469" s="275" t="s">
        <v>3120</v>
      </c>
      <c r="G469" s="272"/>
      <c r="H469" s="272" t="s">
        <v>694</v>
      </c>
      <c r="I469" s="272" t="s">
        <v>3118</v>
      </c>
      <c r="J469" s="272" t="s">
        <v>1376</v>
      </c>
      <c r="K469" s="272"/>
      <c r="L469" s="273" t="s">
        <v>755</v>
      </c>
      <c r="M469" s="272" t="s">
        <v>529</v>
      </c>
      <c r="N469" s="275" t="s">
        <v>8367</v>
      </c>
      <c r="O469" s="272"/>
    </row>
    <row r="470" spans="1:15" x14ac:dyDescent="0.3">
      <c r="A470" s="272" t="s">
        <v>1340</v>
      </c>
      <c r="B470" s="272" t="s">
        <v>879</v>
      </c>
      <c r="C470" s="273" t="s">
        <v>14</v>
      </c>
      <c r="D470" s="272" t="s">
        <v>58</v>
      </c>
      <c r="E470" s="273" t="s">
        <v>688</v>
      </c>
      <c r="F470" s="272" t="s">
        <v>3538</v>
      </c>
      <c r="G470" s="272" t="s">
        <v>7471</v>
      </c>
      <c r="H470" s="272" t="s">
        <v>694</v>
      </c>
      <c r="I470" s="272" t="s">
        <v>7472</v>
      </c>
      <c r="J470" s="272" t="s">
        <v>579</v>
      </c>
      <c r="K470" s="272" t="s">
        <v>701</v>
      </c>
      <c r="L470" s="273" t="s">
        <v>755</v>
      </c>
      <c r="M470" s="272" t="s">
        <v>2474</v>
      </c>
      <c r="N470" s="275" t="s">
        <v>8367</v>
      </c>
      <c r="O470" s="272"/>
    </row>
    <row r="471" spans="1:15" x14ac:dyDescent="0.3">
      <c r="A471" s="272" t="s">
        <v>1340</v>
      </c>
      <c r="B471" s="272" t="s">
        <v>921</v>
      </c>
      <c r="C471" s="273" t="s">
        <v>592</v>
      </c>
      <c r="D471" s="272" t="s">
        <v>53</v>
      </c>
      <c r="E471" s="273" t="s">
        <v>250</v>
      </c>
      <c r="F471" s="272" t="s">
        <v>3493</v>
      </c>
      <c r="G471" s="272" t="s">
        <v>6933</v>
      </c>
      <c r="H471" s="272" t="s">
        <v>694</v>
      </c>
      <c r="I471" s="272" t="s">
        <v>6920</v>
      </c>
      <c r="J471" s="272" t="s">
        <v>777</v>
      </c>
      <c r="K471" s="272" t="s">
        <v>567</v>
      </c>
      <c r="L471" s="273" t="s">
        <v>755</v>
      </c>
      <c r="M471" s="272" t="s">
        <v>54</v>
      </c>
      <c r="N471" s="275" t="s">
        <v>8367</v>
      </c>
      <c r="O471" s="272"/>
    </row>
    <row r="472" spans="1:15" x14ac:dyDescent="0.3">
      <c r="A472" s="272" t="s">
        <v>1340</v>
      </c>
      <c r="B472" s="272" t="s">
        <v>842</v>
      </c>
      <c r="C472" s="273" t="s">
        <v>14</v>
      </c>
      <c r="D472" s="272" t="s">
        <v>58</v>
      </c>
      <c r="E472" s="273" t="s">
        <v>571</v>
      </c>
      <c r="F472" s="272" t="s">
        <v>3493</v>
      </c>
      <c r="G472" s="272" t="s">
        <v>6919</v>
      </c>
      <c r="H472" s="272" t="s">
        <v>694</v>
      </c>
      <c r="I472" s="272" t="s">
        <v>6920</v>
      </c>
      <c r="J472" s="272" t="s">
        <v>579</v>
      </c>
      <c r="K472" s="272" t="s">
        <v>567</v>
      </c>
      <c r="L472" s="273" t="s">
        <v>755</v>
      </c>
      <c r="M472" s="272" t="s">
        <v>54</v>
      </c>
      <c r="N472" s="275" t="s">
        <v>8367</v>
      </c>
      <c r="O472" s="272"/>
    </row>
    <row r="473" spans="1:15" x14ac:dyDescent="0.3">
      <c r="A473" s="272" t="s">
        <v>1340</v>
      </c>
      <c r="B473" s="272" t="s">
        <v>905</v>
      </c>
      <c r="C473" s="273" t="s">
        <v>592</v>
      </c>
      <c r="D473" s="272" t="s">
        <v>53</v>
      </c>
      <c r="E473" s="273" t="s">
        <v>250</v>
      </c>
      <c r="F473" s="272" t="s">
        <v>3493</v>
      </c>
      <c r="G473" s="272" t="s">
        <v>6938</v>
      </c>
      <c r="H473" s="272" t="s">
        <v>694</v>
      </c>
      <c r="I473" s="272" t="s">
        <v>1341</v>
      </c>
      <c r="J473" s="272" t="s">
        <v>777</v>
      </c>
      <c r="K473" s="272" t="s">
        <v>567</v>
      </c>
      <c r="L473" s="273" t="s">
        <v>755</v>
      </c>
      <c r="M473" s="272" t="s">
        <v>464</v>
      </c>
      <c r="N473" s="275" t="s">
        <v>8367</v>
      </c>
      <c r="O473" s="272"/>
    </row>
    <row r="474" spans="1:15" x14ac:dyDescent="0.3">
      <c r="A474" s="272" t="s">
        <v>1340</v>
      </c>
      <c r="B474" s="272" t="s">
        <v>906</v>
      </c>
      <c r="C474" s="273" t="s">
        <v>14</v>
      </c>
      <c r="D474" s="272" t="s">
        <v>58</v>
      </c>
      <c r="E474" s="273" t="s">
        <v>571</v>
      </c>
      <c r="F474" s="272" t="s">
        <v>3493</v>
      </c>
      <c r="G474" s="272" t="s">
        <v>6927</v>
      </c>
      <c r="H474" s="272" t="s">
        <v>694</v>
      </c>
      <c r="I474" s="272" t="s">
        <v>1341</v>
      </c>
      <c r="J474" s="272" t="s">
        <v>579</v>
      </c>
      <c r="K474" s="272" t="s">
        <v>567</v>
      </c>
      <c r="L474" s="273" t="s">
        <v>755</v>
      </c>
      <c r="M474" s="272" t="s">
        <v>464</v>
      </c>
      <c r="N474" s="275" t="s">
        <v>8367</v>
      </c>
      <c r="O474" s="272"/>
    </row>
    <row r="475" spans="1:15" x14ac:dyDescent="0.3">
      <c r="A475" s="272" t="s">
        <v>1340</v>
      </c>
      <c r="B475" s="272" t="s">
        <v>907</v>
      </c>
      <c r="C475" s="273" t="s">
        <v>592</v>
      </c>
      <c r="D475" s="272" t="s">
        <v>53</v>
      </c>
      <c r="E475" s="273" t="s">
        <v>250</v>
      </c>
      <c r="F475" s="272" t="s">
        <v>3493</v>
      </c>
      <c r="G475" s="272" t="s">
        <v>6936</v>
      </c>
      <c r="H475" s="272" t="s">
        <v>694</v>
      </c>
      <c r="I475" s="272" t="s">
        <v>6930</v>
      </c>
      <c r="J475" s="272" t="s">
        <v>777</v>
      </c>
      <c r="K475" s="272" t="s">
        <v>567</v>
      </c>
      <c r="L475" s="273" t="s">
        <v>755</v>
      </c>
      <c r="M475" s="272" t="s">
        <v>464</v>
      </c>
      <c r="N475" s="275" t="s">
        <v>8367</v>
      </c>
      <c r="O475" s="272"/>
    </row>
    <row r="476" spans="1:15" x14ac:dyDescent="0.3">
      <c r="A476" s="272" t="s">
        <v>1340</v>
      </c>
      <c r="B476" s="272" t="s">
        <v>843</v>
      </c>
      <c r="C476" s="273" t="s">
        <v>14</v>
      </c>
      <c r="D476" s="272" t="s">
        <v>58</v>
      </c>
      <c r="E476" s="273" t="s">
        <v>571</v>
      </c>
      <c r="F476" s="272" t="s">
        <v>3493</v>
      </c>
      <c r="G476" s="272" t="s">
        <v>6929</v>
      </c>
      <c r="H476" s="272" t="s">
        <v>694</v>
      </c>
      <c r="I476" s="272" t="s">
        <v>6930</v>
      </c>
      <c r="J476" s="272" t="s">
        <v>579</v>
      </c>
      <c r="K476" s="272" t="s">
        <v>567</v>
      </c>
      <c r="L476" s="273" t="s">
        <v>755</v>
      </c>
      <c r="M476" s="272" t="s">
        <v>464</v>
      </c>
      <c r="N476" s="275" t="s">
        <v>8367</v>
      </c>
      <c r="O476" s="272"/>
    </row>
    <row r="477" spans="1:15" x14ac:dyDescent="0.3">
      <c r="A477" s="272" t="s">
        <v>1340</v>
      </c>
      <c r="B477" s="272" t="s">
        <v>3124</v>
      </c>
      <c r="C477" s="273" t="s">
        <v>14</v>
      </c>
      <c r="D477" s="272" t="s">
        <v>58</v>
      </c>
      <c r="E477" s="273" t="s">
        <v>688</v>
      </c>
      <c r="F477" s="275" t="s">
        <v>3121</v>
      </c>
      <c r="G477" s="272"/>
      <c r="H477" s="272" t="s">
        <v>694</v>
      </c>
      <c r="I477" s="272" t="s">
        <v>3122</v>
      </c>
      <c r="J477" s="272" t="s">
        <v>579</v>
      </c>
      <c r="K477" s="272"/>
      <c r="L477" s="273" t="s">
        <v>755</v>
      </c>
      <c r="M477" s="272" t="s">
        <v>8353</v>
      </c>
      <c r="N477" s="275" t="s">
        <v>8367</v>
      </c>
      <c r="O477" s="272"/>
    </row>
    <row r="478" spans="1:15" x14ac:dyDescent="0.3">
      <c r="A478" s="272" t="s">
        <v>1331</v>
      </c>
      <c r="B478" s="272" t="s">
        <v>909</v>
      </c>
      <c r="C478" s="273" t="s">
        <v>14</v>
      </c>
      <c r="D478" s="272" t="s">
        <v>58</v>
      </c>
      <c r="E478" s="273" t="s">
        <v>688</v>
      </c>
      <c r="F478" s="272" t="s">
        <v>3538</v>
      </c>
      <c r="G478" s="272" t="s">
        <v>7473</v>
      </c>
      <c r="H478" s="272" t="s">
        <v>694</v>
      </c>
      <c r="I478" s="272" t="s">
        <v>7474</v>
      </c>
      <c r="J478" s="272" t="s">
        <v>579</v>
      </c>
      <c r="K478" s="272" t="s">
        <v>701</v>
      </c>
      <c r="L478" s="273" t="s">
        <v>755</v>
      </c>
      <c r="M478" s="272" t="s">
        <v>2474</v>
      </c>
      <c r="N478" s="275" t="s">
        <v>8367</v>
      </c>
      <c r="O478" s="272"/>
    </row>
    <row r="479" spans="1:15" x14ac:dyDescent="0.3">
      <c r="A479" s="272" t="s">
        <v>1331</v>
      </c>
      <c r="B479" s="272" t="s">
        <v>916</v>
      </c>
      <c r="C479" s="273" t="s">
        <v>592</v>
      </c>
      <c r="D479" s="272" t="s">
        <v>53</v>
      </c>
      <c r="E479" s="273" t="s">
        <v>250</v>
      </c>
      <c r="F479" s="272" t="s">
        <v>3493</v>
      </c>
      <c r="G479" s="272" t="s">
        <v>6939</v>
      </c>
      <c r="H479" s="272" t="s">
        <v>694</v>
      </c>
      <c r="I479" s="272" t="s">
        <v>6940</v>
      </c>
      <c r="J479" s="272" t="s">
        <v>777</v>
      </c>
      <c r="K479" s="272" t="s">
        <v>567</v>
      </c>
      <c r="L479" s="273" t="s">
        <v>755</v>
      </c>
      <c r="M479" s="272" t="s">
        <v>464</v>
      </c>
      <c r="N479" s="275" t="s">
        <v>8367</v>
      </c>
      <c r="O479" s="272"/>
    </row>
    <row r="480" spans="1:15" x14ac:dyDescent="0.3">
      <c r="A480" s="272" t="s">
        <v>1331</v>
      </c>
      <c r="B480" s="272" t="s">
        <v>1235</v>
      </c>
      <c r="C480" s="273" t="s">
        <v>592</v>
      </c>
      <c r="D480" s="272" t="s">
        <v>58</v>
      </c>
      <c r="E480" s="273" t="s">
        <v>571</v>
      </c>
      <c r="F480" s="272" t="s">
        <v>3493</v>
      </c>
      <c r="G480" s="272" t="s">
        <v>6941</v>
      </c>
      <c r="H480" s="272" t="s">
        <v>694</v>
      </c>
      <c r="I480" s="272" t="s">
        <v>6940</v>
      </c>
      <c r="J480" s="272" t="s">
        <v>579</v>
      </c>
      <c r="K480" s="272" t="s">
        <v>567</v>
      </c>
      <c r="L480" s="273" t="s">
        <v>755</v>
      </c>
      <c r="M480" s="272" t="s">
        <v>464</v>
      </c>
      <c r="N480" s="275" t="s">
        <v>8367</v>
      </c>
      <c r="O480" s="272"/>
    </row>
    <row r="481" spans="1:15" x14ac:dyDescent="0.3">
      <c r="A481" s="272" t="s">
        <v>1331</v>
      </c>
      <c r="B481" s="272" t="s">
        <v>903</v>
      </c>
      <c r="C481" s="273" t="s">
        <v>16</v>
      </c>
      <c r="D481" s="272" t="s">
        <v>53</v>
      </c>
      <c r="E481" s="273" t="s">
        <v>250</v>
      </c>
      <c r="F481" s="272" t="s">
        <v>3493</v>
      </c>
      <c r="G481" s="272" t="s">
        <v>6942</v>
      </c>
      <c r="H481" s="272" t="s">
        <v>694</v>
      </c>
      <c r="I481" s="272" t="s">
        <v>6922</v>
      </c>
      <c r="J481" s="272" t="s">
        <v>777</v>
      </c>
      <c r="K481" s="272" t="s">
        <v>567</v>
      </c>
      <c r="L481" s="273" t="s">
        <v>755</v>
      </c>
      <c r="M481" s="272" t="s">
        <v>54</v>
      </c>
      <c r="N481" s="275" t="s">
        <v>8367</v>
      </c>
      <c r="O481" s="272"/>
    </row>
    <row r="482" spans="1:15" x14ac:dyDescent="0.3">
      <c r="A482" s="272" t="s">
        <v>1331</v>
      </c>
      <c r="B482" s="272" t="s">
        <v>836</v>
      </c>
      <c r="C482" s="273" t="s">
        <v>14</v>
      </c>
      <c r="D482" s="272" t="s">
        <v>58</v>
      </c>
      <c r="E482" s="273" t="s">
        <v>571</v>
      </c>
      <c r="F482" s="272" t="s">
        <v>3493</v>
      </c>
      <c r="G482" s="272" t="s">
        <v>6921</v>
      </c>
      <c r="H482" s="272" t="s">
        <v>694</v>
      </c>
      <c r="I482" s="272" t="s">
        <v>6922</v>
      </c>
      <c r="J482" s="272" t="s">
        <v>579</v>
      </c>
      <c r="K482" s="272" t="s">
        <v>567</v>
      </c>
      <c r="L482" s="273" t="s">
        <v>755</v>
      </c>
      <c r="M482" s="272" t="s">
        <v>54</v>
      </c>
      <c r="N482" s="275" t="s">
        <v>8367</v>
      </c>
      <c r="O482" s="272"/>
    </row>
    <row r="483" spans="1:15" x14ac:dyDescent="0.3">
      <c r="A483" s="272" t="s">
        <v>1331</v>
      </c>
      <c r="B483" s="272" t="s">
        <v>904</v>
      </c>
      <c r="C483" s="273" t="s">
        <v>14</v>
      </c>
      <c r="D483" s="272" t="s">
        <v>100</v>
      </c>
      <c r="E483" s="273" t="s">
        <v>250</v>
      </c>
      <c r="F483" s="272" t="s">
        <v>3604</v>
      </c>
      <c r="G483" s="272" t="s">
        <v>8119</v>
      </c>
      <c r="H483" s="272" t="s">
        <v>694</v>
      </c>
      <c r="I483" s="272" t="s">
        <v>8120</v>
      </c>
      <c r="J483" s="272" t="s">
        <v>1310</v>
      </c>
      <c r="K483" s="272" t="s">
        <v>567</v>
      </c>
      <c r="L483" s="273" t="s">
        <v>755</v>
      </c>
      <c r="M483" s="272" t="s">
        <v>1743</v>
      </c>
      <c r="N483" s="275" t="s">
        <v>8367</v>
      </c>
      <c r="O483" s="272"/>
    </row>
    <row r="484" spans="1:15" x14ac:dyDescent="0.3">
      <c r="A484" s="272" t="s">
        <v>1331</v>
      </c>
      <c r="B484" s="272" t="s">
        <v>910</v>
      </c>
      <c r="C484" s="273" t="s">
        <v>14</v>
      </c>
      <c r="D484" s="272" t="s">
        <v>101</v>
      </c>
      <c r="E484" s="273" t="s">
        <v>571</v>
      </c>
      <c r="F484" s="272" t="s">
        <v>3604</v>
      </c>
      <c r="G484" s="272" t="s">
        <v>8121</v>
      </c>
      <c r="H484" s="272" t="s">
        <v>694</v>
      </c>
      <c r="I484" s="272" t="s">
        <v>8120</v>
      </c>
      <c r="J484" s="272" t="s">
        <v>1400</v>
      </c>
      <c r="K484" s="272" t="s">
        <v>567</v>
      </c>
      <c r="L484" s="273" t="s">
        <v>755</v>
      </c>
      <c r="M484" s="272" t="s">
        <v>1743</v>
      </c>
      <c r="N484" s="275" t="s">
        <v>8367</v>
      </c>
      <c r="O484" s="272"/>
    </row>
    <row r="485" spans="1:15" x14ac:dyDescent="0.3">
      <c r="A485" s="272" t="s">
        <v>1331</v>
      </c>
      <c r="B485" s="272" t="s">
        <v>877</v>
      </c>
      <c r="C485" s="273" t="s">
        <v>14</v>
      </c>
      <c r="D485" s="272" t="s">
        <v>53</v>
      </c>
      <c r="E485" s="273" t="s">
        <v>571</v>
      </c>
      <c r="F485" s="272" t="s">
        <v>3604</v>
      </c>
      <c r="G485" s="272" t="s">
        <v>8122</v>
      </c>
      <c r="H485" s="272" t="s">
        <v>694</v>
      </c>
      <c r="I485" s="272" t="s">
        <v>8120</v>
      </c>
      <c r="J485" s="272" t="s">
        <v>777</v>
      </c>
      <c r="K485" s="272" t="s">
        <v>567</v>
      </c>
      <c r="L485" s="273" t="s">
        <v>755</v>
      </c>
      <c r="M485" s="272" t="s">
        <v>1743</v>
      </c>
      <c r="N485" s="275" t="s">
        <v>8367</v>
      </c>
      <c r="O485" s="272"/>
    </row>
    <row r="486" spans="1:15" x14ac:dyDescent="0.3">
      <c r="A486" s="272" t="s">
        <v>1331</v>
      </c>
      <c r="B486" s="272" t="s">
        <v>837</v>
      </c>
      <c r="C486" s="273" t="s">
        <v>14</v>
      </c>
      <c r="D486" s="272" t="s">
        <v>58</v>
      </c>
      <c r="E486" s="273" t="s">
        <v>571</v>
      </c>
      <c r="F486" s="272" t="s">
        <v>3604</v>
      </c>
      <c r="G486" s="272" t="s">
        <v>8123</v>
      </c>
      <c r="H486" s="272" t="s">
        <v>694</v>
      </c>
      <c r="I486" s="272" t="s">
        <v>8120</v>
      </c>
      <c r="J486" s="272" t="s">
        <v>579</v>
      </c>
      <c r="K486" s="272" t="s">
        <v>567</v>
      </c>
      <c r="L486" s="273" t="s">
        <v>755</v>
      </c>
      <c r="M486" s="272" t="s">
        <v>1743</v>
      </c>
      <c r="N486" s="275" t="s">
        <v>8367</v>
      </c>
      <c r="O486" s="272"/>
    </row>
    <row r="487" spans="1:15" x14ac:dyDescent="0.3">
      <c r="A487" s="272" t="s">
        <v>1331</v>
      </c>
      <c r="B487" s="272" t="s">
        <v>885</v>
      </c>
      <c r="C487" s="273" t="s">
        <v>14</v>
      </c>
      <c r="D487" s="272" t="s">
        <v>53</v>
      </c>
      <c r="E487" s="273" t="s">
        <v>250</v>
      </c>
      <c r="F487" s="272" t="s">
        <v>3493</v>
      </c>
      <c r="G487" s="272" t="s">
        <v>6923</v>
      </c>
      <c r="H487" s="272" t="s">
        <v>694</v>
      </c>
      <c r="I487" s="272" t="s">
        <v>6924</v>
      </c>
      <c r="J487" s="272" t="s">
        <v>777</v>
      </c>
      <c r="K487" s="272" t="s">
        <v>567</v>
      </c>
      <c r="L487" s="273" t="s">
        <v>755</v>
      </c>
      <c r="M487" s="272" t="s">
        <v>464</v>
      </c>
      <c r="N487" s="275" t="s">
        <v>8367</v>
      </c>
      <c r="O487" s="272"/>
    </row>
    <row r="488" spans="1:15" x14ac:dyDescent="0.3">
      <c r="A488" s="272" t="s">
        <v>1331</v>
      </c>
      <c r="B488" s="272" t="s">
        <v>879</v>
      </c>
      <c r="C488" s="273" t="s">
        <v>14</v>
      </c>
      <c r="D488" s="272" t="s">
        <v>58</v>
      </c>
      <c r="E488" s="273" t="s">
        <v>571</v>
      </c>
      <c r="F488" s="272" t="s">
        <v>3493</v>
      </c>
      <c r="G488" s="272" t="s">
        <v>6925</v>
      </c>
      <c r="H488" s="272" t="s">
        <v>694</v>
      </c>
      <c r="I488" s="272" t="s">
        <v>6926</v>
      </c>
      <c r="J488" s="272" t="s">
        <v>579</v>
      </c>
      <c r="K488" s="272" t="s">
        <v>567</v>
      </c>
      <c r="L488" s="273" t="s">
        <v>755</v>
      </c>
      <c r="M488" s="272" t="s">
        <v>464</v>
      </c>
      <c r="N488" s="275" t="s">
        <v>8367</v>
      </c>
      <c r="O488" s="272"/>
    </row>
    <row r="489" spans="1:15" x14ac:dyDescent="0.3">
      <c r="A489" s="272" t="s">
        <v>1331</v>
      </c>
      <c r="B489" s="272" t="s">
        <v>921</v>
      </c>
      <c r="C489" s="273" t="s">
        <v>592</v>
      </c>
      <c r="D489" s="272" t="s">
        <v>53</v>
      </c>
      <c r="E489" s="273" t="s">
        <v>250</v>
      </c>
      <c r="F489" s="272" t="s">
        <v>3493</v>
      </c>
      <c r="G489" s="272" t="s">
        <v>6934</v>
      </c>
      <c r="H489" s="272" t="s">
        <v>694</v>
      </c>
      <c r="I489" s="272" t="s">
        <v>6935</v>
      </c>
      <c r="J489" s="272" t="s">
        <v>777</v>
      </c>
      <c r="K489" s="272" t="s">
        <v>567</v>
      </c>
      <c r="L489" s="273" t="s">
        <v>755</v>
      </c>
      <c r="M489" s="272" t="s">
        <v>464</v>
      </c>
      <c r="N489" s="275" t="s">
        <v>8367</v>
      </c>
      <c r="O489" s="272"/>
    </row>
    <row r="490" spans="1:15" x14ac:dyDescent="0.3">
      <c r="A490" s="272" t="s">
        <v>1331</v>
      </c>
      <c r="B490" s="272" t="s">
        <v>842</v>
      </c>
      <c r="C490" s="273" t="s">
        <v>14</v>
      </c>
      <c r="D490" s="272" t="s">
        <v>58</v>
      </c>
      <c r="E490" s="273" t="s">
        <v>571</v>
      </c>
      <c r="F490" s="272" t="s">
        <v>3493</v>
      </c>
      <c r="G490" s="272" t="s">
        <v>6928</v>
      </c>
      <c r="H490" s="272" t="s">
        <v>694</v>
      </c>
      <c r="I490" s="272" t="s">
        <v>1334</v>
      </c>
      <c r="J490" s="272" t="s">
        <v>579</v>
      </c>
      <c r="K490" s="272" t="s">
        <v>567</v>
      </c>
      <c r="L490" s="273" t="s">
        <v>755</v>
      </c>
      <c r="M490" s="272" t="s">
        <v>464</v>
      </c>
      <c r="N490" s="275" t="s">
        <v>8367</v>
      </c>
      <c r="O490" s="272"/>
    </row>
    <row r="491" spans="1:15" x14ac:dyDescent="0.3">
      <c r="A491" s="272" t="s">
        <v>1331</v>
      </c>
      <c r="B491" s="272" t="s">
        <v>905</v>
      </c>
      <c r="C491" s="273" t="s">
        <v>592</v>
      </c>
      <c r="D491" s="272" t="s">
        <v>53</v>
      </c>
      <c r="E491" s="273" t="s">
        <v>250</v>
      </c>
      <c r="F491" s="272" t="s">
        <v>3613</v>
      </c>
      <c r="G491" s="272" t="s">
        <v>8272</v>
      </c>
      <c r="H491" s="272" t="s">
        <v>694</v>
      </c>
      <c r="I491" s="272" t="s">
        <v>8259</v>
      </c>
      <c r="J491" s="272" t="s">
        <v>777</v>
      </c>
      <c r="K491" s="272" t="s">
        <v>567</v>
      </c>
      <c r="L491" s="273" t="s">
        <v>755</v>
      </c>
      <c r="M491" s="272" t="s">
        <v>499</v>
      </c>
      <c r="N491" s="275" t="s">
        <v>8367</v>
      </c>
      <c r="O491" s="272"/>
    </row>
    <row r="492" spans="1:15" x14ac:dyDescent="0.3">
      <c r="A492" s="272" t="s">
        <v>1331</v>
      </c>
      <c r="B492" s="272" t="s">
        <v>906</v>
      </c>
      <c r="C492" s="273" t="s">
        <v>14</v>
      </c>
      <c r="D492" s="272" t="s">
        <v>58</v>
      </c>
      <c r="E492" s="273" t="s">
        <v>571</v>
      </c>
      <c r="F492" s="272" t="s">
        <v>3613</v>
      </c>
      <c r="G492" s="272" t="s">
        <v>8258</v>
      </c>
      <c r="H492" s="272" t="s">
        <v>694</v>
      </c>
      <c r="I492" s="272" t="s">
        <v>8259</v>
      </c>
      <c r="J492" s="272" t="s">
        <v>579</v>
      </c>
      <c r="K492" s="272" t="s">
        <v>567</v>
      </c>
      <c r="L492" s="273" t="s">
        <v>755</v>
      </c>
      <c r="M492" s="272" t="s">
        <v>499</v>
      </c>
      <c r="N492" s="275" t="s">
        <v>8367</v>
      </c>
      <c r="O492" s="272"/>
    </row>
    <row r="493" spans="1:15" x14ac:dyDescent="0.3">
      <c r="A493" s="272" t="s">
        <v>1331</v>
      </c>
      <c r="B493" s="272" t="s">
        <v>3124</v>
      </c>
      <c r="C493" s="273" t="s">
        <v>14</v>
      </c>
      <c r="D493" s="272" t="s">
        <v>53</v>
      </c>
      <c r="E493" s="273" t="s">
        <v>250</v>
      </c>
      <c r="F493" s="272" t="s">
        <v>3613</v>
      </c>
      <c r="G493" s="272" t="s">
        <v>8262</v>
      </c>
      <c r="H493" s="272" t="s">
        <v>694</v>
      </c>
      <c r="I493" s="272" t="s">
        <v>8263</v>
      </c>
      <c r="J493" s="272" t="s">
        <v>777</v>
      </c>
      <c r="K493" s="272" t="s">
        <v>567</v>
      </c>
      <c r="L493" s="273" t="s">
        <v>755</v>
      </c>
      <c r="M493" s="272" t="s">
        <v>8332</v>
      </c>
      <c r="N493" s="275" t="s">
        <v>8367</v>
      </c>
      <c r="O493" s="272"/>
    </row>
    <row r="494" spans="1:15" x14ac:dyDescent="0.3">
      <c r="A494" s="272" t="s">
        <v>1331</v>
      </c>
      <c r="B494" s="272" t="s">
        <v>598</v>
      </c>
      <c r="C494" s="273" t="s">
        <v>14</v>
      </c>
      <c r="D494" s="272" t="s">
        <v>58</v>
      </c>
      <c r="E494" s="273" t="s">
        <v>571</v>
      </c>
      <c r="F494" s="272" t="s">
        <v>3613</v>
      </c>
      <c r="G494" s="272" t="s">
        <v>8264</v>
      </c>
      <c r="H494" s="272" t="s">
        <v>694</v>
      </c>
      <c r="I494" s="272" t="s">
        <v>8263</v>
      </c>
      <c r="J494" s="272" t="s">
        <v>579</v>
      </c>
      <c r="K494" s="272" t="s">
        <v>567</v>
      </c>
      <c r="L494" s="273" t="s">
        <v>755</v>
      </c>
      <c r="M494" s="272" t="s">
        <v>8332</v>
      </c>
      <c r="N494" s="275" t="s">
        <v>8367</v>
      </c>
      <c r="O494" s="272"/>
    </row>
    <row r="495" spans="1:15" x14ac:dyDescent="0.3">
      <c r="A495" s="272" t="s">
        <v>1331</v>
      </c>
      <c r="B495" s="272" t="s">
        <v>581</v>
      </c>
      <c r="C495" s="273" t="s">
        <v>592</v>
      </c>
      <c r="D495" s="272" t="s">
        <v>53</v>
      </c>
      <c r="E495" s="273" t="s">
        <v>250</v>
      </c>
      <c r="F495" s="272" t="s">
        <v>3493</v>
      </c>
      <c r="G495" s="272" t="s">
        <v>6937</v>
      </c>
      <c r="H495" s="272" t="s">
        <v>694</v>
      </c>
      <c r="I495" s="272" t="s">
        <v>6932</v>
      </c>
      <c r="J495" s="272" t="s">
        <v>777</v>
      </c>
      <c r="K495" s="272" t="s">
        <v>567</v>
      </c>
      <c r="L495" s="273" t="s">
        <v>755</v>
      </c>
      <c r="M495" s="272" t="s">
        <v>464</v>
      </c>
      <c r="N495" s="275" t="s">
        <v>8367</v>
      </c>
      <c r="O495" s="272"/>
    </row>
    <row r="496" spans="1:15" x14ac:dyDescent="0.3">
      <c r="A496" s="272" t="s">
        <v>1331</v>
      </c>
      <c r="B496" s="272" t="s">
        <v>596</v>
      </c>
      <c r="C496" s="273" t="s">
        <v>14</v>
      </c>
      <c r="D496" s="272" t="s">
        <v>58</v>
      </c>
      <c r="E496" s="273" t="s">
        <v>571</v>
      </c>
      <c r="F496" s="272" t="s">
        <v>3493</v>
      </c>
      <c r="G496" s="272" t="s">
        <v>6931</v>
      </c>
      <c r="H496" s="272" t="s">
        <v>694</v>
      </c>
      <c r="I496" s="272" t="s">
        <v>6932</v>
      </c>
      <c r="J496" s="272" t="s">
        <v>579</v>
      </c>
      <c r="K496" s="272" t="s">
        <v>567</v>
      </c>
      <c r="L496" s="273" t="s">
        <v>755</v>
      </c>
      <c r="M496" s="272" t="s">
        <v>464</v>
      </c>
      <c r="N496" s="275" t="s">
        <v>8367</v>
      </c>
      <c r="O496" s="272"/>
    </row>
    <row r="497" spans="1:15" x14ac:dyDescent="0.3">
      <c r="A497" s="272" t="s">
        <v>1331</v>
      </c>
      <c r="B497" s="272" t="s">
        <v>624</v>
      </c>
      <c r="C497" s="273" t="s">
        <v>592</v>
      </c>
      <c r="D497" s="272" t="s">
        <v>53</v>
      </c>
      <c r="E497" s="273" t="s">
        <v>250</v>
      </c>
      <c r="F497" s="272" t="s">
        <v>3613</v>
      </c>
      <c r="G497" s="272" t="s">
        <v>8273</v>
      </c>
      <c r="H497" s="272" t="s">
        <v>694</v>
      </c>
      <c r="I497" s="272" t="s">
        <v>1405</v>
      </c>
      <c r="J497" s="272" t="s">
        <v>777</v>
      </c>
      <c r="K497" s="272" t="s">
        <v>567</v>
      </c>
      <c r="L497" s="273" t="s">
        <v>755</v>
      </c>
      <c r="M497" s="272" t="s">
        <v>499</v>
      </c>
      <c r="N497" s="275" t="s">
        <v>8367</v>
      </c>
      <c r="O497" s="272"/>
    </row>
    <row r="498" spans="1:15" x14ac:dyDescent="0.3">
      <c r="A498" s="272" t="s">
        <v>1331</v>
      </c>
      <c r="B498" s="272" t="s">
        <v>625</v>
      </c>
      <c r="C498" s="273" t="s">
        <v>14</v>
      </c>
      <c r="D498" s="272" t="s">
        <v>58</v>
      </c>
      <c r="E498" s="273" t="s">
        <v>571</v>
      </c>
      <c r="F498" s="272" t="s">
        <v>3613</v>
      </c>
      <c r="G498" s="272" t="s">
        <v>8265</v>
      </c>
      <c r="H498" s="272" t="s">
        <v>694</v>
      </c>
      <c r="I498" s="272" t="s">
        <v>1405</v>
      </c>
      <c r="J498" s="272" t="s">
        <v>579</v>
      </c>
      <c r="K498" s="272" t="s">
        <v>567</v>
      </c>
      <c r="L498" s="273" t="s">
        <v>755</v>
      </c>
      <c r="M498" s="272" t="s">
        <v>499</v>
      </c>
      <c r="N498" s="275" t="s">
        <v>8367</v>
      </c>
      <c r="O498" s="272"/>
    </row>
    <row r="499" spans="1:15" x14ac:dyDescent="0.3">
      <c r="A499" s="272" t="s">
        <v>1331</v>
      </c>
      <c r="B499" s="272" t="s">
        <v>626</v>
      </c>
      <c r="C499" s="273" t="s">
        <v>14</v>
      </c>
      <c r="D499" s="272" t="s">
        <v>53</v>
      </c>
      <c r="E499" s="273" t="s">
        <v>250</v>
      </c>
      <c r="F499" s="272" t="s">
        <v>3613</v>
      </c>
      <c r="G499" s="272" t="s">
        <v>8268</v>
      </c>
      <c r="H499" s="272" t="s">
        <v>694</v>
      </c>
      <c r="I499" s="272" t="s">
        <v>8269</v>
      </c>
      <c r="J499" s="272" t="s">
        <v>777</v>
      </c>
      <c r="K499" s="272" t="s">
        <v>567</v>
      </c>
      <c r="L499" s="273" t="s">
        <v>755</v>
      </c>
      <c r="M499" s="272" t="s">
        <v>499</v>
      </c>
      <c r="N499" s="275" t="s">
        <v>8367</v>
      </c>
      <c r="O499" s="272"/>
    </row>
    <row r="500" spans="1:15" x14ac:dyDescent="0.3">
      <c r="A500" s="272" t="s">
        <v>1331</v>
      </c>
      <c r="B500" s="272" t="s">
        <v>605</v>
      </c>
      <c r="C500" s="273" t="s">
        <v>14</v>
      </c>
      <c r="D500" s="272" t="s">
        <v>58</v>
      </c>
      <c r="E500" s="273" t="s">
        <v>571</v>
      </c>
      <c r="F500" s="272" t="s">
        <v>3613</v>
      </c>
      <c r="G500" s="272" t="s">
        <v>8270</v>
      </c>
      <c r="H500" s="272" t="s">
        <v>694</v>
      </c>
      <c r="I500" s="272" t="s">
        <v>8271</v>
      </c>
      <c r="J500" s="272" t="s">
        <v>579</v>
      </c>
      <c r="K500" s="272" t="s">
        <v>567</v>
      </c>
      <c r="L500" s="273" t="s">
        <v>755</v>
      </c>
      <c r="M500" s="272" t="s">
        <v>499</v>
      </c>
      <c r="N500" s="275" t="s">
        <v>8367</v>
      </c>
      <c r="O500" s="272"/>
    </row>
    <row r="501" spans="1:15" x14ac:dyDescent="0.3">
      <c r="A501" s="272" t="s">
        <v>1331</v>
      </c>
      <c r="B501" s="272" t="s">
        <v>607</v>
      </c>
      <c r="C501" s="273" t="s">
        <v>14</v>
      </c>
      <c r="D501" s="272" t="s">
        <v>58</v>
      </c>
      <c r="E501" s="273" t="s">
        <v>688</v>
      </c>
      <c r="F501" s="275" t="s">
        <v>3125</v>
      </c>
      <c r="G501" s="272"/>
      <c r="H501" s="272" t="s">
        <v>689</v>
      </c>
      <c r="I501" s="272" t="s">
        <v>3126</v>
      </c>
      <c r="J501" s="272" t="s">
        <v>579</v>
      </c>
      <c r="K501" s="272"/>
      <c r="L501" s="273" t="s">
        <v>755</v>
      </c>
      <c r="M501" s="272" t="s">
        <v>8353</v>
      </c>
      <c r="N501" s="275" t="s">
        <v>8367</v>
      </c>
      <c r="O501" s="272"/>
    </row>
    <row r="502" spans="1:15" x14ac:dyDescent="0.3">
      <c r="A502" s="272" t="s">
        <v>1331</v>
      </c>
      <c r="B502" s="272" t="s">
        <v>607</v>
      </c>
      <c r="C502" s="273" t="s">
        <v>592</v>
      </c>
      <c r="D502" s="272" t="s">
        <v>58</v>
      </c>
      <c r="E502" s="273" t="s">
        <v>688</v>
      </c>
      <c r="F502" s="275" t="s">
        <v>3128</v>
      </c>
      <c r="G502" s="272"/>
      <c r="H502" s="272" t="s">
        <v>694</v>
      </c>
      <c r="I502" s="272" t="s">
        <v>3126</v>
      </c>
      <c r="J502" s="272" t="s">
        <v>579</v>
      </c>
      <c r="K502" s="272"/>
      <c r="L502" s="273" t="s">
        <v>755</v>
      </c>
      <c r="M502" s="272" t="s">
        <v>529</v>
      </c>
      <c r="N502" s="275" t="s">
        <v>8367</v>
      </c>
      <c r="O502" s="272"/>
    </row>
    <row r="503" spans="1:15" x14ac:dyDescent="0.3">
      <c r="A503" s="272" t="s">
        <v>6210</v>
      </c>
      <c r="B503" s="272" t="s">
        <v>325</v>
      </c>
      <c r="C503" s="273" t="s">
        <v>14</v>
      </c>
      <c r="D503" s="272" t="s">
        <v>58</v>
      </c>
      <c r="E503" s="273" t="s">
        <v>688</v>
      </c>
      <c r="F503" s="272" t="s">
        <v>2578</v>
      </c>
      <c r="G503" s="272" t="s">
        <v>6209</v>
      </c>
      <c r="H503" s="272" t="s">
        <v>694</v>
      </c>
      <c r="I503" s="272" t="s">
        <v>6211</v>
      </c>
      <c r="J503" s="272" t="s">
        <v>1266</v>
      </c>
      <c r="K503" s="272" t="s">
        <v>567</v>
      </c>
      <c r="L503" s="273" t="s">
        <v>762</v>
      </c>
      <c r="M503" s="272" t="s">
        <v>1797</v>
      </c>
      <c r="N503" s="275" t="s">
        <v>8367</v>
      </c>
      <c r="O503" s="272"/>
    </row>
    <row r="504" spans="1:15" x14ac:dyDescent="0.3">
      <c r="A504" s="272" t="s">
        <v>1432</v>
      </c>
      <c r="B504" s="272" t="s">
        <v>1292</v>
      </c>
      <c r="C504" s="273" t="s">
        <v>16</v>
      </c>
      <c r="D504" s="272" t="s">
        <v>53</v>
      </c>
      <c r="E504" s="273" t="s">
        <v>250</v>
      </c>
      <c r="F504" s="272" t="s">
        <v>3341</v>
      </c>
      <c r="G504" s="272" t="s">
        <v>6565</v>
      </c>
      <c r="H504" s="272" t="s">
        <v>694</v>
      </c>
      <c r="I504" s="272" t="s">
        <v>6566</v>
      </c>
      <c r="J504" s="272" t="s">
        <v>1338</v>
      </c>
      <c r="K504" s="272" t="s">
        <v>567</v>
      </c>
      <c r="L504" s="273" t="s">
        <v>754</v>
      </c>
      <c r="M504" s="272" t="s">
        <v>54</v>
      </c>
      <c r="N504" s="275" t="s">
        <v>8367</v>
      </c>
      <c r="O504" s="272"/>
    </row>
    <row r="505" spans="1:15" x14ac:dyDescent="0.3">
      <c r="A505" s="272" t="s">
        <v>1432</v>
      </c>
      <c r="B505" s="272" t="s">
        <v>1294</v>
      </c>
      <c r="C505" s="273" t="s">
        <v>15</v>
      </c>
      <c r="D505" s="272" t="s">
        <v>53</v>
      </c>
      <c r="E505" s="273" t="s">
        <v>250</v>
      </c>
      <c r="F505" s="272" t="s">
        <v>3343</v>
      </c>
      <c r="G505" s="272" t="s">
        <v>6627</v>
      </c>
      <c r="H505" s="272" t="s">
        <v>694</v>
      </c>
      <c r="I505" s="272" t="s">
        <v>6628</v>
      </c>
      <c r="J505" s="272" t="s">
        <v>1338</v>
      </c>
      <c r="K505" s="272" t="s">
        <v>567</v>
      </c>
      <c r="L505" s="273" t="s">
        <v>754</v>
      </c>
      <c r="M505" s="272" t="s">
        <v>54</v>
      </c>
      <c r="N505" s="275" t="s">
        <v>8367</v>
      </c>
      <c r="O505" s="272"/>
    </row>
    <row r="506" spans="1:15" x14ac:dyDescent="0.3">
      <c r="A506" s="272" t="s">
        <v>1432</v>
      </c>
      <c r="B506" s="272" t="s">
        <v>1295</v>
      </c>
      <c r="C506" s="273" t="s">
        <v>15</v>
      </c>
      <c r="D506" s="272" t="s">
        <v>53</v>
      </c>
      <c r="E506" s="273" t="s">
        <v>250</v>
      </c>
      <c r="F506" s="272" t="s">
        <v>3344</v>
      </c>
      <c r="G506" s="272" t="s">
        <v>6689</v>
      </c>
      <c r="H506" s="272" t="s">
        <v>694</v>
      </c>
      <c r="I506" s="272" t="s">
        <v>6690</v>
      </c>
      <c r="J506" s="272" t="s">
        <v>1338</v>
      </c>
      <c r="K506" s="272" t="s">
        <v>567</v>
      </c>
      <c r="L506" s="273" t="s">
        <v>754</v>
      </c>
      <c r="M506" s="272" t="s">
        <v>54</v>
      </c>
      <c r="N506" s="275" t="s">
        <v>8367</v>
      </c>
      <c r="O506" s="272"/>
    </row>
    <row r="507" spans="1:15" x14ac:dyDescent="0.3">
      <c r="A507" s="272" t="s">
        <v>1432</v>
      </c>
      <c r="B507" s="272" t="s">
        <v>1296</v>
      </c>
      <c r="C507" s="273" t="s">
        <v>15</v>
      </c>
      <c r="D507" s="272" t="s">
        <v>53</v>
      </c>
      <c r="E507" s="273" t="s">
        <v>250</v>
      </c>
      <c r="F507" s="272" t="s">
        <v>3343</v>
      </c>
      <c r="G507" s="272" t="s">
        <v>6625</v>
      </c>
      <c r="H507" s="272" t="s">
        <v>694</v>
      </c>
      <c r="I507" s="272" t="s">
        <v>6626</v>
      </c>
      <c r="J507" s="272" t="s">
        <v>1338</v>
      </c>
      <c r="K507" s="272" t="s">
        <v>567</v>
      </c>
      <c r="L507" s="273" t="s">
        <v>754</v>
      </c>
      <c r="M507" s="272" t="s">
        <v>54</v>
      </c>
      <c r="N507" s="275" t="s">
        <v>8367</v>
      </c>
      <c r="O507" s="272"/>
    </row>
    <row r="508" spans="1:15" x14ac:dyDescent="0.3">
      <c r="A508" s="272" t="s">
        <v>1432</v>
      </c>
      <c r="B508" s="272" t="s">
        <v>1335</v>
      </c>
      <c r="C508" s="273" t="s">
        <v>16</v>
      </c>
      <c r="D508" s="272" t="s">
        <v>53</v>
      </c>
      <c r="E508" s="273" t="s">
        <v>250</v>
      </c>
      <c r="F508" s="272" t="s">
        <v>3345</v>
      </c>
      <c r="G508" s="272" t="s">
        <v>6729</v>
      </c>
      <c r="H508" s="272" t="s">
        <v>694</v>
      </c>
      <c r="I508" s="272" t="s">
        <v>6730</v>
      </c>
      <c r="J508" s="272" t="s">
        <v>1338</v>
      </c>
      <c r="K508" s="272" t="s">
        <v>567</v>
      </c>
      <c r="L508" s="273" t="s">
        <v>754</v>
      </c>
      <c r="M508" s="272" t="s">
        <v>54</v>
      </c>
      <c r="N508" s="275" t="s">
        <v>8367</v>
      </c>
      <c r="O508" s="272"/>
    </row>
    <row r="509" spans="1:15" x14ac:dyDescent="0.3">
      <c r="A509" s="272" t="s">
        <v>1432</v>
      </c>
      <c r="B509" s="272" t="s">
        <v>1270</v>
      </c>
      <c r="C509" s="273" t="s">
        <v>16</v>
      </c>
      <c r="D509" s="272" t="s">
        <v>53</v>
      </c>
      <c r="E509" s="273" t="s">
        <v>250</v>
      </c>
      <c r="F509" s="272" t="s">
        <v>3345</v>
      </c>
      <c r="G509" s="272" t="s">
        <v>6727</v>
      </c>
      <c r="H509" s="272" t="s">
        <v>694</v>
      </c>
      <c r="I509" s="272" t="s">
        <v>6728</v>
      </c>
      <c r="J509" s="272" t="s">
        <v>1338</v>
      </c>
      <c r="K509" s="272" t="s">
        <v>567</v>
      </c>
      <c r="L509" s="273" t="s">
        <v>754</v>
      </c>
      <c r="M509" s="272" t="s">
        <v>54</v>
      </c>
      <c r="N509" s="275" t="s">
        <v>8367</v>
      </c>
      <c r="O509" s="272"/>
    </row>
    <row r="510" spans="1:15" x14ac:dyDescent="0.3">
      <c r="A510" s="272" t="s">
        <v>1432</v>
      </c>
      <c r="B510" s="272" t="s">
        <v>1229</v>
      </c>
      <c r="C510" s="273" t="s">
        <v>592</v>
      </c>
      <c r="D510" s="272" t="s">
        <v>53</v>
      </c>
      <c r="E510" s="273" t="s">
        <v>250</v>
      </c>
      <c r="F510" s="272" t="s">
        <v>3343</v>
      </c>
      <c r="G510" s="272" t="s">
        <v>6621</v>
      </c>
      <c r="H510" s="272" t="s">
        <v>694</v>
      </c>
      <c r="I510" s="272" t="s">
        <v>6622</v>
      </c>
      <c r="J510" s="272" t="s">
        <v>1338</v>
      </c>
      <c r="K510" s="272" t="s">
        <v>567</v>
      </c>
      <c r="L510" s="273" t="s">
        <v>754</v>
      </c>
      <c r="M510" s="272" t="s">
        <v>54</v>
      </c>
      <c r="N510" s="275" t="s">
        <v>8367</v>
      </c>
      <c r="O510" s="272"/>
    </row>
    <row r="511" spans="1:15" x14ac:dyDescent="0.3">
      <c r="A511" s="272" t="s">
        <v>1432</v>
      </c>
      <c r="B511" s="272" t="s">
        <v>783</v>
      </c>
      <c r="C511" s="273" t="s">
        <v>592</v>
      </c>
      <c r="D511" s="272" t="s">
        <v>53</v>
      </c>
      <c r="E511" s="273" t="s">
        <v>250</v>
      </c>
      <c r="F511" s="272" t="s">
        <v>3343</v>
      </c>
      <c r="G511" s="272" t="s">
        <v>6623</v>
      </c>
      <c r="H511" s="272" t="s">
        <v>694</v>
      </c>
      <c r="I511" s="272" t="s">
        <v>6624</v>
      </c>
      <c r="J511" s="272" t="s">
        <v>1338</v>
      </c>
      <c r="K511" s="272" t="s">
        <v>567</v>
      </c>
      <c r="L511" s="273" t="s">
        <v>754</v>
      </c>
      <c r="M511" s="272" t="s">
        <v>54</v>
      </c>
      <c r="N511" s="275" t="s">
        <v>8367</v>
      </c>
      <c r="O511" s="272"/>
    </row>
    <row r="512" spans="1:15" x14ac:dyDescent="0.3">
      <c r="A512" s="272" t="s">
        <v>1432</v>
      </c>
      <c r="B512" s="272" t="s">
        <v>1230</v>
      </c>
      <c r="C512" s="273" t="s">
        <v>14</v>
      </c>
      <c r="D512" s="272" t="s">
        <v>53</v>
      </c>
      <c r="E512" s="273" t="s">
        <v>250</v>
      </c>
      <c r="F512" s="272" t="s">
        <v>3344</v>
      </c>
      <c r="G512" s="272" t="s">
        <v>6691</v>
      </c>
      <c r="H512" s="272" t="s">
        <v>694</v>
      </c>
      <c r="I512" s="272" t="s">
        <v>6692</v>
      </c>
      <c r="J512" s="272" t="s">
        <v>1338</v>
      </c>
      <c r="K512" s="272" t="s">
        <v>567</v>
      </c>
      <c r="L512" s="273" t="s">
        <v>754</v>
      </c>
      <c r="M512" s="272" t="s">
        <v>54</v>
      </c>
      <c r="N512" s="275" t="s">
        <v>8367</v>
      </c>
      <c r="O512" s="272"/>
    </row>
    <row r="513" spans="1:15" x14ac:dyDescent="0.3">
      <c r="A513" s="272" t="s">
        <v>1432</v>
      </c>
      <c r="B513" s="272" t="s">
        <v>1274</v>
      </c>
      <c r="C513" s="273" t="s">
        <v>14</v>
      </c>
      <c r="D513" s="272" t="s">
        <v>53</v>
      </c>
      <c r="E513" s="273" t="s">
        <v>250</v>
      </c>
      <c r="F513" s="272" t="s">
        <v>3344</v>
      </c>
      <c r="G513" s="272" t="s">
        <v>6693</v>
      </c>
      <c r="H513" s="272" t="s">
        <v>694</v>
      </c>
      <c r="I513" s="272" t="s">
        <v>6694</v>
      </c>
      <c r="J513" s="272" t="s">
        <v>1338</v>
      </c>
      <c r="K513" s="272" t="s">
        <v>567</v>
      </c>
      <c r="L513" s="273" t="s">
        <v>754</v>
      </c>
      <c r="M513" s="272" t="s">
        <v>54</v>
      </c>
      <c r="N513" s="275" t="s">
        <v>8367</v>
      </c>
      <c r="O513" s="272"/>
    </row>
    <row r="514" spans="1:15" x14ac:dyDescent="0.3">
      <c r="A514" s="272" t="s">
        <v>1432</v>
      </c>
      <c r="B514" s="272" t="s">
        <v>1275</v>
      </c>
      <c r="C514" s="273" t="s">
        <v>14</v>
      </c>
      <c r="D514" s="272" t="s">
        <v>53</v>
      </c>
      <c r="E514" s="273" t="s">
        <v>250</v>
      </c>
      <c r="F514" s="272" t="s">
        <v>3345</v>
      </c>
      <c r="G514" s="272" t="s">
        <v>6702</v>
      </c>
      <c r="H514" s="272" t="s">
        <v>694</v>
      </c>
      <c r="I514" s="272" t="s">
        <v>6703</v>
      </c>
      <c r="J514" s="272" t="s">
        <v>1338</v>
      </c>
      <c r="K514" s="272" t="s">
        <v>567</v>
      </c>
      <c r="L514" s="273" t="s">
        <v>754</v>
      </c>
      <c r="M514" s="272" t="s">
        <v>54</v>
      </c>
      <c r="N514" s="275" t="s">
        <v>8367</v>
      </c>
      <c r="O514" s="272"/>
    </row>
    <row r="515" spans="1:15" x14ac:dyDescent="0.3">
      <c r="A515" s="272" t="s">
        <v>1432</v>
      </c>
      <c r="B515" s="272" t="s">
        <v>1231</v>
      </c>
      <c r="C515" s="273" t="s">
        <v>592</v>
      </c>
      <c r="D515" s="272" t="s">
        <v>58</v>
      </c>
      <c r="E515" s="273" t="s">
        <v>688</v>
      </c>
      <c r="F515" s="272" t="s">
        <v>3359</v>
      </c>
      <c r="G515" s="272" t="s">
        <v>6790</v>
      </c>
      <c r="H515" s="272" t="s">
        <v>694</v>
      </c>
      <c r="I515" s="272" t="s">
        <v>6791</v>
      </c>
      <c r="J515" s="272" t="s">
        <v>1338</v>
      </c>
      <c r="K515" s="272" t="s">
        <v>567</v>
      </c>
      <c r="L515" s="273" t="s">
        <v>754</v>
      </c>
      <c r="M515" s="272" t="s">
        <v>83</v>
      </c>
      <c r="N515" s="275" t="s">
        <v>8367</v>
      </c>
      <c r="O515" s="272"/>
    </row>
    <row r="516" spans="1:15" x14ac:dyDescent="0.3">
      <c r="A516" s="272" t="s">
        <v>1432</v>
      </c>
      <c r="B516" s="272" t="s">
        <v>1232</v>
      </c>
      <c r="C516" s="273" t="s">
        <v>592</v>
      </c>
      <c r="D516" s="272" t="s">
        <v>53</v>
      </c>
      <c r="E516" s="273" t="s">
        <v>250</v>
      </c>
      <c r="F516" s="272" t="s">
        <v>3345</v>
      </c>
      <c r="G516" s="272" t="s">
        <v>6714</v>
      </c>
      <c r="H516" s="272" t="s">
        <v>694</v>
      </c>
      <c r="I516" s="272" t="s">
        <v>6715</v>
      </c>
      <c r="J516" s="272" t="s">
        <v>1338</v>
      </c>
      <c r="K516" s="272" t="s">
        <v>567</v>
      </c>
      <c r="L516" s="273" t="s">
        <v>754</v>
      </c>
      <c r="M516" s="272" t="s">
        <v>54</v>
      </c>
      <c r="N516" s="275" t="s">
        <v>8367</v>
      </c>
      <c r="O516" s="272"/>
    </row>
    <row r="517" spans="1:15" x14ac:dyDescent="0.3">
      <c r="A517" s="272" t="s">
        <v>1432</v>
      </c>
      <c r="B517" s="272" t="s">
        <v>1166</v>
      </c>
      <c r="C517" s="273" t="s">
        <v>14</v>
      </c>
      <c r="D517" s="272" t="s">
        <v>53</v>
      </c>
      <c r="E517" s="273" t="s">
        <v>250</v>
      </c>
      <c r="F517" s="272" t="s">
        <v>3345</v>
      </c>
      <c r="G517" s="272" t="s">
        <v>6706</v>
      </c>
      <c r="H517" s="272" t="s">
        <v>694</v>
      </c>
      <c r="I517" s="272" t="s">
        <v>6707</v>
      </c>
      <c r="J517" s="272" t="s">
        <v>1338</v>
      </c>
      <c r="K517" s="272" t="s">
        <v>567</v>
      </c>
      <c r="L517" s="273" t="s">
        <v>754</v>
      </c>
      <c r="M517" s="272" t="s">
        <v>54</v>
      </c>
      <c r="N517" s="275" t="s">
        <v>8367</v>
      </c>
      <c r="O517" s="272"/>
    </row>
    <row r="518" spans="1:15" x14ac:dyDescent="0.3">
      <c r="A518" s="272" t="s">
        <v>1432</v>
      </c>
      <c r="B518" s="272" t="s">
        <v>1167</v>
      </c>
      <c r="C518" s="273" t="s">
        <v>592</v>
      </c>
      <c r="D518" s="272" t="s">
        <v>58</v>
      </c>
      <c r="E518" s="273" t="s">
        <v>688</v>
      </c>
      <c r="F518" s="272" t="s">
        <v>3355</v>
      </c>
      <c r="G518" s="272" t="s">
        <v>6785</v>
      </c>
      <c r="H518" s="272" t="s">
        <v>694</v>
      </c>
      <c r="I518" s="272" t="s">
        <v>6355</v>
      </c>
      <c r="J518" s="272" t="s">
        <v>1338</v>
      </c>
      <c r="K518" s="272" t="s">
        <v>567</v>
      </c>
      <c r="L518" s="273" t="s">
        <v>754</v>
      </c>
      <c r="M518" s="272" t="s">
        <v>82</v>
      </c>
      <c r="N518" s="275" t="s">
        <v>8367</v>
      </c>
      <c r="O518" s="272"/>
    </row>
    <row r="519" spans="1:15" x14ac:dyDescent="0.3">
      <c r="A519" s="272" t="s">
        <v>1432</v>
      </c>
      <c r="B519" s="272" t="s">
        <v>922</v>
      </c>
      <c r="C519" s="273" t="s">
        <v>14</v>
      </c>
      <c r="D519" s="272" t="s">
        <v>53</v>
      </c>
      <c r="E519" s="273" t="s">
        <v>250</v>
      </c>
      <c r="F519" s="272" t="s">
        <v>3345</v>
      </c>
      <c r="G519" s="272" t="s">
        <v>6708</v>
      </c>
      <c r="H519" s="272" t="s">
        <v>694</v>
      </c>
      <c r="I519" s="272" t="s">
        <v>6709</v>
      </c>
      <c r="J519" s="272" t="s">
        <v>1338</v>
      </c>
      <c r="K519" s="272" t="s">
        <v>567</v>
      </c>
      <c r="L519" s="273" t="s">
        <v>754</v>
      </c>
      <c r="M519" s="272" t="s">
        <v>54</v>
      </c>
      <c r="N519" s="275" t="s">
        <v>8367</v>
      </c>
      <c r="O519" s="272"/>
    </row>
    <row r="520" spans="1:15" x14ac:dyDescent="0.3">
      <c r="A520" s="272" t="s">
        <v>1432</v>
      </c>
      <c r="B520" s="272" t="s">
        <v>833</v>
      </c>
      <c r="C520" s="273" t="s">
        <v>14</v>
      </c>
      <c r="D520" s="272" t="s">
        <v>53</v>
      </c>
      <c r="E520" s="273" t="s">
        <v>250</v>
      </c>
      <c r="F520" s="272" t="s">
        <v>3345</v>
      </c>
      <c r="G520" s="272" t="s">
        <v>6710</v>
      </c>
      <c r="H520" s="272" t="s">
        <v>694</v>
      </c>
      <c r="I520" s="272" t="s">
        <v>6711</v>
      </c>
      <c r="J520" s="272" t="s">
        <v>1338</v>
      </c>
      <c r="K520" s="272" t="s">
        <v>567</v>
      </c>
      <c r="L520" s="273" t="s">
        <v>754</v>
      </c>
      <c r="M520" s="272" t="s">
        <v>54</v>
      </c>
      <c r="N520" s="275" t="s">
        <v>8367</v>
      </c>
      <c r="O520" s="272"/>
    </row>
    <row r="521" spans="1:15" x14ac:dyDescent="0.3">
      <c r="A521" s="272" t="s">
        <v>1432</v>
      </c>
      <c r="B521" s="272" t="s">
        <v>1168</v>
      </c>
      <c r="C521" s="273" t="s">
        <v>14</v>
      </c>
      <c r="D521" s="272" t="s">
        <v>53</v>
      </c>
      <c r="E521" s="273" t="s">
        <v>250</v>
      </c>
      <c r="F521" s="272" t="s">
        <v>3345</v>
      </c>
      <c r="G521" s="272" t="s">
        <v>6712</v>
      </c>
      <c r="H521" s="272" t="s">
        <v>694</v>
      </c>
      <c r="I521" s="272" t="s">
        <v>6713</v>
      </c>
      <c r="J521" s="272" t="s">
        <v>1338</v>
      </c>
      <c r="K521" s="272" t="s">
        <v>567</v>
      </c>
      <c r="L521" s="273" t="s">
        <v>754</v>
      </c>
      <c r="M521" s="272" t="s">
        <v>54</v>
      </c>
      <c r="N521" s="275" t="s">
        <v>8367</v>
      </c>
      <c r="O521" s="272"/>
    </row>
    <row r="522" spans="1:15" x14ac:dyDescent="0.3">
      <c r="A522" s="272" t="s">
        <v>1432</v>
      </c>
      <c r="B522" s="272" t="s">
        <v>897</v>
      </c>
      <c r="C522" s="273" t="s">
        <v>592</v>
      </c>
      <c r="D522" s="272" t="s">
        <v>58</v>
      </c>
      <c r="E522" s="273" t="s">
        <v>250</v>
      </c>
      <c r="F522" s="272" t="s">
        <v>3355</v>
      </c>
      <c r="G522" s="272" t="s">
        <v>6786</v>
      </c>
      <c r="H522" s="272" t="s">
        <v>694</v>
      </c>
      <c r="I522" s="272" t="s">
        <v>6787</v>
      </c>
      <c r="J522" s="272" t="s">
        <v>1338</v>
      </c>
      <c r="K522" s="272" t="s">
        <v>567</v>
      </c>
      <c r="L522" s="273" t="s">
        <v>754</v>
      </c>
      <c r="M522" s="272" t="s">
        <v>82</v>
      </c>
      <c r="N522" s="275" t="s">
        <v>8367</v>
      </c>
      <c r="O522" s="272"/>
    </row>
    <row r="523" spans="1:15" x14ac:dyDescent="0.3">
      <c r="A523" s="272" t="s">
        <v>6468</v>
      </c>
      <c r="B523" s="272" t="s">
        <v>247</v>
      </c>
      <c r="C523" s="273" t="s">
        <v>20</v>
      </c>
      <c r="D523" s="272" t="s">
        <v>53</v>
      </c>
      <c r="E523" s="273" t="s">
        <v>250</v>
      </c>
      <c r="F523" s="272" t="s">
        <v>3288</v>
      </c>
      <c r="G523" s="272" t="s">
        <v>6467</v>
      </c>
      <c r="H523" s="272" t="s">
        <v>694</v>
      </c>
      <c r="I523" s="272" t="s">
        <v>6469</v>
      </c>
      <c r="J523" s="272" t="s">
        <v>249</v>
      </c>
      <c r="K523" s="272" t="s">
        <v>567</v>
      </c>
      <c r="L523" s="273" t="s">
        <v>763</v>
      </c>
      <c r="M523" s="272" t="s">
        <v>8333</v>
      </c>
      <c r="N523" s="275" t="s">
        <v>8367</v>
      </c>
      <c r="O523" s="272"/>
    </row>
    <row r="524" spans="1:15" x14ac:dyDescent="0.3">
      <c r="A524" s="272" t="s">
        <v>6473</v>
      </c>
      <c r="B524" s="272" t="s">
        <v>247</v>
      </c>
      <c r="C524" s="273" t="s">
        <v>6345</v>
      </c>
      <c r="D524" s="272" t="s">
        <v>53</v>
      </c>
      <c r="E524" s="273" t="s">
        <v>250</v>
      </c>
      <c r="F524" s="272" t="s">
        <v>3288</v>
      </c>
      <c r="G524" s="272" t="s">
        <v>6472</v>
      </c>
      <c r="H524" s="272" t="s">
        <v>694</v>
      </c>
      <c r="I524" s="272" t="s">
        <v>6469</v>
      </c>
      <c r="J524" s="272" t="s">
        <v>249</v>
      </c>
      <c r="K524" s="272" t="s">
        <v>567</v>
      </c>
      <c r="L524" s="273" t="s">
        <v>763</v>
      </c>
      <c r="M524" s="272" t="s">
        <v>8333</v>
      </c>
      <c r="N524" s="275" t="s">
        <v>8367</v>
      </c>
      <c r="O524" s="272"/>
    </row>
    <row r="525" spans="1:15" x14ac:dyDescent="0.3">
      <c r="A525" s="272" t="s">
        <v>6471</v>
      </c>
      <c r="B525" s="272" t="s">
        <v>247</v>
      </c>
      <c r="C525" s="273" t="s">
        <v>20</v>
      </c>
      <c r="D525" s="272" t="s">
        <v>53</v>
      </c>
      <c r="E525" s="273" t="s">
        <v>250</v>
      </c>
      <c r="F525" s="272" t="s">
        <v>3288</v>
      </c>
      <c r="G525" s="272" t="s">
        <v>6470</v>
      </c>
      <c r="H525" s="272" t="s">
        <v>694</v>
      </c>
      <c r="I525" s="272" t="s">
        <v>6469</v>
      </c>
      <c r="J525" s="272" t="s">
        <v>575</v>
      </c>
      <c r="K525" s="272" t="s">
        <v>567</v>
      </c>
      <c r="L525" s="273" t="s">
        <v>763</v>
      </c>
      <c r="M525" s="272" t="s">
        <v>8333</v>
      </c>
      <c r="N525" s="275" t="s">
        <v>8367</v>
      </c>
      <c r="O525" s="272"/>
    </row>
    <row r="526" spans="1:15" x14ac:dyDescent="0.3">
      <c r="A526" s="272" t="s">
        <v>643</v>
      </c>
      <c r="B526" s="272" t="s">
        <v>927</v>
      </c>
      <c r="C526" s="273" t="s">
        <v>14</v>
      </c>
      <c r="D526" s="272" t="s">
        <v>58</v>
      </c>
      <c r="E526" s="273" t="s">
        <v>250</v>
      </c>
      <c r="F526" s="272" t="s">
        <v>2230</v>
      </c>
      <c r="G526" s="272" t="s">
        <v>5823</v>
      </c>
      <c r="H526" s="272" t="s">
        <v>694</v>
      </c>
      <c r="I526" s="272" t="s">
        <v>5824</v>
      </c>
      <c r="J526" s="272" t="s">
        <v>1339</v>
      </c>
      <c r="K526" s="272" t="s">
        <v>567</v>
      </c>
      <c r="L526" s="273" t="s">
        <v>739</v>
      </c>
      <c r="M526" s="272" t="s">
        <v>193</v>
      </c>
      <c r="N526" s="275" t="s">
        <v>8367</v>
      </c>
      <c r="O526" s="272"/>
    </row>
    <row r="527" spans="1:15" x14ac:dyDescent="0.3">
      <c r="A527" s="272" t="s">
        <v>643</v>
      </c>
      <c r="B527" s="272" t="s">
        <v>1136</v>
      </c>
      <c r="C527" s="273" t="s">
        <v>592</v>
      </c>
      <c r="D527" s="272" t="s">
        <v>58</v>
      </c>
      <c r="E527" s="273" t="s">
        <v>250</v>
      </c>
      <c r="F527" s="272" t="s">
        <v>2205</v>
      </c>
      <c r="G527" s="272" t="s">
        <v>4294</v>
      </c>
      <c r="H527" s="272" t="s">
        <v>694</v>
      </c>
      <c r="I527" s="272" t="s">
        <v>4295</v>
      </c>
      <c r="J527" s="272" t="s">
        <v>1339</v>
      </c>
      <c r="K527" s="272" t="s">
        <v>567</v>
      </c>
      <c r="L527" s="273" t="s">
        <v>739</v>
      </c>
      <c r="M527" s="272" t="s">
        <v>62</v>
      </c>
      <c r="N527" s="275" t="s">
        <v>8367</v>
      </c>
      <c r="O527" s="272"/>
    </row>
    <row r="528" spans="1:15" x14ac:dyDescent="0.3">
      <c r="A528" s="272" t="s">
        <v>643</v>
      </c>
      <c r="B528" s="272" t="s">
        <v>1056</v>
      </c>
      <c r="C528" s="273" t="s">
        <v>14</v>
      </c>
      <c r="D528" s="272" t="s">
        <v>58</v>
      </c>
      <c r="E528" s="273" t="s">
        <v>250</v>
      </c>
      <c r="F528" s="272" t="s">
        <v>2224</v>
      </c>
      <c r="G528" s="272" t="s">
        <v>5744</v>
      </c>
      <c r="H528" s="272" t="s">
        <v>694</v>
      </c>
      <c r="I528" s="272" t="s">
        <v>5745</v>
      </c>
      <c r="J528" s="272" t="s">
        <v>1339</v>
      </c>
      <c r="K528" s="272" t="s">
        <v>567</v>
      </c>
      <c r="L528" s="273" t="s">
        <v>739</v>
      </c>
      <c r="M528" s="272" t="s">
        <v>178</v>
      </c>
      <c r="N528" s="275" t="s">
        <v>8367</v>
      </c>
      <c r="O528" s="272"/>
    </row>
    <row r="529" spans="1:15" x14ac:dyDescent="0.3">
      <c r="A529" s="272" t="s">
        <v>643</v>
      </c>
      <c r="B529" s="272" t="s">
        <v>1110</v>
      </c>
      <c r="C529" s="273" t="s">
        <v>14</v>
      </c>
      <c r="D529" s="272" t="s">
        <v>58</v>
      </c>
      <c r="E529" s="273" t="s">
        <v>250</v>
      </c>
      <c r="F529" s="272" t="s">
        <v>2230</v>
      </c>
      <c r="G529" s="272" t="s">
        <v>5827</v>
      </c>
      <c r="H529" s="272" t="s">
        <v>694</v>
      </c>
      <c r="I529" s="272" t="s">
        <v>5828</v>
      </c>
      <c r="J529" s="272" t="s">
        <v>1339</v>
      </c>
      <c r="K529" s="272" t="s">
        <v>567</v>
      </c>
      <c r="L529" s="273" t="s">
        <v>739</v>
      </c>
      <c r="M529" s="272" t="s">
        <v>193</v>
      </c>
      <c r="N529" s="275" t="s">
        <v>8367</v>
      </c>
      <c r="O529" s="272"/>
    </row>
    <row r="530" spans="1:15" x14ac:dyDescent="0.3">
      <c r="A530" s="272" t="s">
        <v>643</v>
      </c>
      <c r="B530" s="272" t="s">
        <v>1057</v>
      </c>
      <c r="C530" s="273" t="s">
        <v>14</v>
      </c>
      <c r="D530" s="272" t="s">
        <v>58</v>
      </c>
      <c r="E530" s="273" t="s">
        <v>250</v>
      </c>
      <c r="F530" s="272" t="s">
        <v>2230</v>
      </c>
      <c r="G530" s="272" t="s">
        <v>5829</v>
      </c>
      <c r="H530" s="272" t="s">
        <v>694</v>
      </c>
      <c r="I530" s="272" t="s">
        <v>5830</v>
      </c>
      <c r="J530" s="272" t="s">
        <v>1339</v>
      </c>
      <c r="K530" s="272" t="s">
        <v>567</v>
      </c>
      <c r="L530" s="273" t="s">
        <v>739</v>
      </c>
      <c r="M530" s="272" t="s">
        <v>193</v>
      </c>
      <c r="N530" s="275" t="s">
        <v>8367</v>
      </c>
      <c r="O530" s="272"/>
    </row>
    <row r="531" spans="1:15" x14ac:dyDescent="0.3">
      <c r="A531" s="272" t="s">
        <v>641</v>
      </c>
      <c r="B531" s="272" t="s">
        <v>1219</v>
      </c>
      <c r="C531" s="273" t="s">
        <v>592</v>
      </c>
      <c r="D531" s="272" t="s">
        <v>58</v>
      </c>
      <c r="E531" s="273" t="s">
        <v>250</v>
      </c>
      <c r="F531" s="272" t="s">
        <v>2230</v>
      </c>
      <c r="G531" s="272" t="s">
        <v>5831</v>
      </c>
      <c r="H531" s="272" t="s">
        <v>694</v>
      </c>
      <c r="I531" s="272" t="s">
        <v>5832</v>
      </c>
      <c r="J531" s="272" t="s">
        <v>1339</v>
      </c>
      <c r="K531" s="272" t="s">
        <v>567</v>
      </c>
      <c r="L531" s="273" t="s">
        <v>739</v>
      </c>
      <c r="M531" s="272" t="s">
        <v>193</v>
      </c>
      <c r="N531" s="275" t="s">
        <v>8367</v>
      </c>
      <c r="O531" s="272"/>
    </row>
    <row r="532" spans="1:15" x14ac:dyDescent="0.3">
      <c r="A532" s="272" t="s">
        <v>641</v>
      </c>
      <c r="B532" s="272" t="s">
        <v>1220</v>
      </c>
      <c r="C532" s="273" t="s">
        <v>592</v>
      </c>
      <c r="D532" s="272" t="s">
        <v>58</v>
      </c>
      <c r="E532" s="273" t="s">
        <v>250</v>
      </c>
      <c r="F532" s="272" t="s">
        <v>2205</v>
      </c>
      <c r="G532" s="272" t="s">
        <v>4266</v>
      </c>
      <c r="H532" s="272" t="s">
        <v>694</v>
      </c>
      <c r="I532" s="272" t="s">
        <v>4267</v>
      </c>
      <c r="J532" s="272" t="s">
        <v>1339</v>
      </c>
      <c r="K532" s="272" t="s">
        <v>567</v>
      </c>
      <c r="L532" s="273" t="s">
        <v>739</v>
      </c>
      <c r="M532" s="272" t="s">
        <v>62</v>
      </c>
      <c r="N532" s="275" t="s">
        <v>8367</v>
      </c>
      <c r="O532" s="272"/>
    </row>
    <row r="533" spans="1:15" x14ac:dyDescent="0.3">
      <c r="A533" s="272" t="s">
        <v>648</v>
      </c>
      <c r="B533" s="272" t="s">
        <v>570</v>
      </c>
      <c r="C533" s="273" t="s">
        <v>592</v>
      </c>
      <c r="D533" s="272" t="s">
        <v>58</v>
      </c>
      <c r="E533" s="273" t="s">
        <v>250</v>
      </c>
      <c r="F533" s="272" t="s">
        <v>2205</v>
      </c>
      <c r="G533" s="272" t="s">
        <v>4268</v>
      </c>
      <c r="H533" s="272" t="s">
        <v>694</v>
      </c>
      <c r="I533" s="272" t="s">
        <v>4269</v>
      </c>
      <c r="J533" s="272" t="s">
        <v>1339</v>
      </c>
      <c r="K533" s="272" t="s">
        <v>567</v>
      </c>
      <c r="L533" s="273" t="s">
        <v>739</v>
      </c>
      <c r="M533" s="272" t="s">
        <v>62</v>
      </c>
      <c r="N533" s="275" t="s">
        <v>8367</v>
      </c>
      <c r="O533" s="272"/>
    </row>
    <row r="534" spans="1:15" x14ac:dyDescent="0.3">
      <c r="A534" s="272" t="s">
        <v>205</v>
      </c>
      <c r="B534" s="272" t="s">
        <v>1280</v>
      </c>
      <c r="C534" s="273" t="s">
        <v>14</v>
      </c>
      <c r="D534" s="272" t="s">
        <v>53</v>
      </c>
      <c r="E534" s="273" t="s">
        <v>250</v>
      </c>
      <c r="F534" s="272" t="s">
        <v>2214</v>
      </c>
      <c r="G534" s="272" t="s">
        <v>5596</v>
      </c>
      <c r="H534" s="272" t="s">
        <v>694</v>
      </c>
      <c r="I534" s="272" t="s">
        <v>5595</v>
      </c>
      <c r="J534" s="272" t="s">
        <v>1266</v>
      </c>
      <c r="K534" s="272" t="s">
        <v>567</v>
      </c>
      <c r="L534" s="273" t="s">
        <v>739</v>
      </c>
      <c r="M534" s="272" t="s">
        <v>157</v>
      </c>
      <c r="N534" s="275" t="s">
        <v>8367</v>
      </c>
      <c r="O534" s="272"/>
    </row>
    <row r="535" spans="1:15" x14ac:dyDescent="0.3">
      <c r="A535" s="272" t="s">
        <v>205</v>
      </c>
      <c r="B535" s="272" t="s">
        <v>1281</v>
      </c>
      <c r="C535" s="273" t="s">
        <v>14</v>
      </c>
      <c r="D535" s="272" t="s">
        <v>53</v>
      </c>
      <c r="E535" s="273" t="s">
        <v>250</v>
      </c>
      <c r="F535" s="272" t="s">
        <v>2205</v>
      </c>
      <c r="G535" s="272" t="s">
        <v>4241</v>
      </c>
      <c r="H535" s="272" t="s">
        <v>694</v>
      </c>
      <c r="I535" s="272" t="s">
        <v>4242</v>
      </c>
      <c r="J535" s="272" t="s">
        <v>1266</v>
      </c>
      <c r="K535" s="272" t="s">
        <v>567</v>
      </c>
      <c r="L535" s="273" t="s">
        <v>739</v>
      </c>
      <c r="M535" s="272" t="s">
        <v>62</v>
      </c>
      <c r="N535" s="275" t="s">
        <v>8367</v>
      </c>
      <c r="O535" s="272"/>
    </row>
    <row r="536" spans="1:15" x14ac:dyDescent="0.3">
      <c r="A536" s="272" t="s">
        <v>205</v>
      </c>
      <c r="B536" s="272" t="s">
        <v>1241</v>
      </c>
      <c r="C536" s="273" t="s">
        <v>14</v>
      </c>
      <c r="D536" s="272" t="s">
        <v>53</v>
      </c>
      <c r="E536" s="273" t="s">
        <v>250</v>
      </c>
      <c r="F536" s="272" t="s">
        <v>2230</v>
      </c>
      <c r="G536" s="272" t="s">
        <v>5825</v>
      </c>
      <c r="H536" s="272" t="s">
        <v>694</v>
      </c>
      <c r="I536" s="272" t="s">
        <v>5826</v>
      </c>
      <c r="J536" s="272" t="s">
        <v>1266</v>
      </c>
      <c r="K536" s="272" t="s">
        <v>567</v>
      </c>
      <c r="L536" s="273" t="s">
        <v>739</v>
      </c>
      <c r="M536" s="272" t="s">
        <v>193</v>
      </c>
      <c r="N536" s="275" t="s">
        <v>8367</v>
      </c>
      <c r="O536" s="272"/>
    </row>
    <row r="537" spans="1:15" x14ac:dyDescent="0.3">
      <c r="A537" s="272" t="s">
        <v>205</v>
      </c>
      <c r="B537" s="272" t="s">
        <v>1242</v>
      </c>
      <c r="C537" s="273" t="s">
        <v>14</v>
      </c>
      <c r="D537" s="272" t="s">
        <v>53</v>
      </c>
      <c r="E537" s="273" t="s">
        <v>250</v>
      </c>
      <c r="F537" s="272" t="s">
        <v>2240</v>
      </c>
      <c r="G537" s="272" t="s">
        <v>5890</v>
      </c>
      <c r="H537" s="272" t="s">
        <v>694</v>
      </c>
      <c r="I537" s="272" t="s">
        <v>5891</v>
      </c>
      <c r="J537" s="272" t="s">
        <v>1266</v>
      </c>
      <c r="K537" s="272" t="s">
        <v>567</v>
      </c>
      <c r="L537" s="273" t="s">
        <v>1706</v>
      </c>
      <c r="M537" s="272" t="s">
        <v>178</v>
      </c>
      <c r="N537" s="275" t="s">
        <v>8367</v>
      </c>
      <c r="O537" s="272"/>
    </row>
    <row r="538" spans="1:15" x14ac:dyDescent="0.3">
      <c r="A538" s="272" t="s">
        <v>5604</v>
      </c>
      <c r="B538" s="272" t="s">
        <v>879</v>
      </c>
      <c r="C538" s="273" t="s">
        <v>592</v>
      </c>
      <c r="D538" s="272" t="s">
        <v>58</v>
      </c>
      <c r="E538" s="273" t="s">
        <v>250</v>
      </c>
      <c r="F538" s="272" t="s">
        <v>2214</v>
      </c>
      <c r="G538" s="272" t="s">
        <v>5603</v>
      </c>
      <c r="H538" s="272" t="s">
        <v>694</v>
      </c>
      <c r="I538" s="272" t="s">
        <v>5605</v>
      </c>
      <c r="J538" s="272" t="s">
        <v>579</v>
      </c>
      <c r="K538" s="272" t="s">
        <v>567</v>
      </c>
      <c r="L538" s="273" t="s">
        <v>739</v>
      </c>
      <c r="M538" s="272" t="s">
        <v>157</v>
      </c>
      <c r="N538" s="275" t="s">
        <v>8367</v>
      </c>
      <c r="O538" s="272"/>
    </row>
    <row r="539" spans="1:15" x14ac:dyDescent="0.3">
      <c r="A539" s="272" t="s">
        <v>8125</v>
      </c>
      <c r="B539" s="272" t="s">
        <v>6255</v>
      </c>
      <c r="C539" s="273" t="s">
        <v>14</v>
      </c>
      <c r="D539" s="272" t="s">
        <v>100</v>
      </c>
      <c r="E539" s="273" t="s">
        <v>250</v>
      </c>
      <c r="F539" s="272" t="s">
        <v>3604</v>
      </c>
      <c r="G539" s="272" t="s">
        <v>8124</v>
      </c>
      <c r="H539" s="272" t="s">
        <v>694</v>
      </c>
      <c r="I539" s="272" t="s">
        <v>8127</v>
      </c>
      <c r="J539" s="272" t="s">
        <v>8126</v>
      </c>
      <c r="K539" s="272" t="s">
        <v>567</v>
      </c>
      <c r="L539" s="273" t="s">
        <v>755</v>
      </c>
      <c r="M539" s="272" t="s">
        <v>1726</v>
      </c>
      <c r="N539" s="275" t="s">
        <v>8367</v>
      </c>
      <c r="O539" s="272"/>
    </row>
    <row r="540" spans="1:15" x14ac:dyDescent="0.3">
      <c r="A540" s="272" t="s">
        <v>1401</v>
      </c>
      <c r="B540" s="272" t="s">
        <v>1393</v>
      </c>
      <c r="C540" s="273" t="s">
        <v>14</v>
      </c>
      <c r="D540" s="272" t="s">
        <v>53</v>
      </c>
      <c r="E540" s="273" t="s">
        <v>250</v>
      </c>
      <c r="F540" s="272" t="s">
        <v>3613</v>
      </c>
      <c r="G540" s="272" t="s">
        <v>8260</v>
      </c>
      <c r="H540" s="272" t="s">
        <v>694</v>
      </c>
      <c r="I540" s="272" t="s">
        <v>8261</v>
      </c>
      <c r="J540" s="272" t="s">
        <v>777</v>
      </c>
      <c r="K540" s="272" t="s">
        <v>567</v>
      </c>
      <c r="L540" s="273" t="s">
        <v>755</v>
      </c>
      <c r="M540" s="272" t="s">
        <v>499</v>
      </c>
      <c r="N540" s="275" t="s">
        <v>8367</v>
      </c>
      <c r="O540" s="272"/>
    </row>
    <row r="541" spans="1:15" x14ac:dyDescent="0.3">
      <c r="A541" s="272" t="s">
        <v>1401</v>
      </c>
      <c r="B541" s="272" t="s">
        <v>1394</v>
      </c>
      <c r="C541" s="273" t="s">
        <v>592</v>
      </c>
      <c r="D541" s="272" t="s">
        <v>53</v>
      </c>
      <c r="E541" s="273" t="s">
        <v>250</v>
      </c>
      <c r="F541" s="272" t="s">
        <v>3613</v>
      </c>
      <c r="G541" s="272" t="s">
        <v>8281</v>
      </c>
      <c r="H541" s="272" t="s">
        <v>694</v>
      </c>
      <c r="I541" s="272" t="s">
        <v>8282</v>
      </c>
      <c r="J541" s="272" t="s">
        <v>777</v>
      </c>
      <c r="K541" s="272" t="s">
        <v>567</v>
      </c>
      <c r="L541" s="273" t="s">
        <v>755</v>
      </c>
      <c r="M541" s="272" t="s">
        <v>499</v>
      </c>
      <c r="N541" s="275" t="s">
        <v>8367</v>
      </c>
      <c r="O541" s="272"/>
    </row>
    <row r="542" spans="1:15" x14ac:dyDescent="0.3">
      <c r="A542" s="272" t="s">
        <v>1401</v>
      </c>
      <c r="B542" s="272" t="s">
        <v>1372</v>
      </c>
      <c r="C542" s="273" t="s">
        <v>14</v>
      </c>
      <c r="D542" s="272" t="s">
        <v>53</v>
      </c>
      <c r="E542" s="273" t="s">
        <v>250</v>
      </c>
      <c r="F542" s="272" t="s">
        <v>3613</v>
      </c>
      <c r="G542" s="272" t="s">
        <v>8266</v>
      </c>
      <c r="H542" s="272" t="s">
        <v>694</v>
      </c>
      <c r="I542" s="272" t="s">
        <v>8267</v>
      </c>
      <c r="J542" s="272" t="s">
        <v>777</v>
      </c>
      <c r="K542" s="272" t="s">
        <v>567</v>
      </c>
      <c r="L542" s="273" t="s">
        <v>755</v>
      </c>
      <c r="M542" s="272" t="s">
        <v>499</v>
      </c>
      <c r="N542" s="275" t="s">
        <v>8367</v>
      </c>
      <c r="O542" s="272"/>
    </row>
    <row r="543" spans="1:15" x14ac:dyDescent="0.3">
      <c r="A543" s="272" t="s">
        <v>1401</v>
      </c>
      <c r="B543" s="272" t="s">
        <v>818</v>
      </c>
      <c r="C543" s="273" t="s">
        <v>592</v>
      </c>
      <c r="D543" s="272" t="s">
        <v>53</v>
      </c>
      <c r="E543" s="273" t="s">
        <v>250</v>
      </c>
      <c r="F543" s="272" t="s">
        <v>3613</v>
      </c>
      <c r="G543" s="272" t="s">
        <v>8276</v>
      </c>
      <c r="H543" s="272" t="s">
        <v>694</v>
      </c>
      <c r="I543" s="272" t="s">
        <v>8277</v>
      </c>
      <c r="J543" s="272" t="s">
        <v>777</v>
      </c>
      <c r="K543" s="272" t="s">
        <v>567</v>
      </c>
      <c r="L543" s="273" t="s">
        <v>755</v>
      </c>
      <c r="M543" s="272" t="s">
        <v>8332</v>
      </c>
      <c r="N543" s="275" t="s">
        <v>8367</v>
      </c>
      <c r="O543" s="272"/>
    </row>
    <row r="544" spans="1:15" x14ac:dyDescent="0.3">
      <c r="A544" s="272" t="s">
        <v>1401</v>
      </c>
      <c r="B544" s="272" t="s">
        <v>1325</v>
      </c>
      <c r="C544" s="273" t="s">
        <v>14</v>
      </c>
      <c r="D544" s="272" t="s">
        <v>53</v>
      </c>
      <c r="E544" s="273" t="s">
        <v>250</v>
      </c>
      <c r="F544" s="272" t="s">
        <v>3613</v>
      </c>
      <c r="G544" s="272" t="s">
        <v>8274</v>
      </c>
      <c r="H544" s="272" t="s">
        <v>694</v>
      </c>
      <c r="I544" s="272" t="s">
        <v>8275</v>
      </c>
      <c r="J544" s="272" t="s">
        <v>777</v>
      </c>
      <c r="K544" s="272" t="s">
        <v>567</v>
      </c>
      <c r="L544" s="273" t="s">
        <v>755</v>
      </c>
      <c r="M544" s="272" t="s">
        <v>499</v>
      </c>
      <c r="N544" s="275" t="s">
        <v>8367</v>
      </c>
      <c r="O544" s="272"/>
    </row>
    <row r="545" spans="1:15" x14ac:dyDescent="0.3">
      <c r="A545" s="274" t="s">
        <v>1352</v>
      </c>
      <c r="B545" s="272" t="s">
        <v>1197</v>
      </c>
      <c r="C545" s="273" t="s">
        <v>14</v>
      </c>
      <c r="D545" s="272" t="s">
        <v>53</v>
      </c>
      <c r="E545" s="273" t="s">
        <v>250</v>
      </c>
      <c r="F545" s="272" t="s">
        <v>3572</v>
      </c>
      <c r="G545" s="272" t="s">
        <v>7590</v>
      </c>
      <c r="H545" s="272" t="s">
        <v>694</v>
      </c>
      <c r="I545" s="272" t="s">
        <v>7591</v>
      </c>
      <c r="J545" s="272" t="s">
        <v>1338</v>
      </c>
      <c r="K545" s="272" t="s">
        <v>567</v>
      </c>
      <c r="L545" s="273" t="s">
        <v>755</v>
      </c>
      <c r="M545" s="272" t="s">
        <v>54</v>
      </c>
      <c r="N545" s="275" t="s">
        <v>8367</v>
      </c>
      <c r="O545" s="272" t="s">
        <v>8360</v>
      </c>
    </row>
    <row r="546" spans="1:15" x14ac:dyDescent="0.3">
      <c r="A546" s="272" t="s">
        <v>1352</v>
      </c>
      <c r="B546" s="272" t="s">
        <v>1159</v>
      </c>
      <c r="C546" s="273" t="s">
        <v>14</v>
      </c>
      <c r="D546" s="272" t="s">
        <v>58</v>
      </c>
      <c r="E546" s="273" t="s">
        <v>250</v>
      </c>
      <c r="F546" s="272" t="s">
        <v>3558</v>
      </c>
      <c r="G546" s="272" t="s">
        <v>7513</v>
      </c>
      <c r="H546" s="272" t="s">
        <v>694</v>
      </c>
      <c r="I546" s="272" t="s">
        <v>7514</v>
      </c>
      <c r="J546" s="272" t="s">
        <v>579</v>
      </c>
      <c r="K546" s="272" t="s">
        <v>567</v>
      </c>
      <c r="L546" s="273" t="s">
        <v>755</v>
      </c>
      <c r="M546" s="272" t="s">
        <v>489</v>
      </c>
      <c r="N546" s="275" t="s">
        <v>8367</v>
      </c>
      <c r="O546" s="272"/>
    </row>
    <row r="547" spans="1:15" x14ac:dyDescent="0.3">
      <c r="A547" s="272" t="s">
        <v>1352</v>
      </c>
      <c r="B547" s="272" t="s">
        <v>1160</v>
      </c>
      <c r="C547" s="273" t="s">
        <v>14</v>
      </c>
      <c r="D547" s="272" t="s">
        <v>53</v>
      </c>
      <c r="E547" s="273" t="s">
        <v>250</v>
      </c>
      <c r="F547" s="272" t="s">
        <v>3572</v>
      </c>
      <c r="G547" s="272" t="s">
        <v>7592</v>
      </c>
      <c r="H547" s="272" t="s">
        <v>694</v>
      </c>
      <c r="I547" s="272" t="s">
        <v>7593</v>
      </c>
      <c r="J547" s="272" t="s">
        <v>1338</v>
      </c>
      <c r="K547" s="272" t="s">
        <v>567</v>
      </c>
      <c r="L547" s="273" t="s">
        <v>755</v>
      </c>
      <c r="M547" s="272" t="s">
        <v>54</v>
      </c>
      <c r="N547" s="275" t="s">
        <v>8367</v>
      </c>
      <c r="O547" s="272"/>
    </row>
    <row r="548" spans="1:15" x14ac:dyDescent="0.3">
      <c r="A548" s="272" t="s">
        <v>1352</v>
      </c>
      <c r="B548" s="272" t="s">
        <v>1195</v>
      </c>
      <c r="C548" s="273" t="s">
        <v>14</v>
      </c>
      <c r="D548" s="272" t="s">
        <v>58</v>
      </c>
      <c r="E548" s="273" t="s">
        <v>571</v>
      </c>
      <c r="F548" s="272" t="s">
        <v>3572</v>
      </c>
      <c r="G548" s="272" t="s">
        <v>7594</v>
      </c>
      <c r="H548" s="272" t="s">
        <v>694</v>
      </c>
      <c r="I548" s="272" t="s">
        <v>7593</v>
      </c>
      <c r="J548" s="272" t="s">
        <v>579</v>
      </c>
      <c r="K548" s="272" t="s">
        <v>567</v>
      </c>
      <c r="L548" s="273" t="s">
        <v>755</v>
      </c>
      <c r="M548" s="272" t="s">
        <v>54</v>
      </c>
      <c r="N548" s="275" t="s">
        <v>8367</v>
      </c>
      <c r="O548" s="272"/>
    </row>
    <row r="549" spans="1:15" x14ac:dyDescent="0.3">
      <c r="A549" s="272" t="s">
        <v>1352</v>
      </c>
      <c r="B549" s="272" t="s">
        <v>1202</v>
      </c>
      <c r="C549" s="273" t="s">
        <v>592</v>
      </c>
      <c r="D549" s="272" t="s">
        <v>53</v>
      </c>
      <c r="E549" s="273" t="s">
        <v>250</v>
      </c>
      <c r="F549" s="272" t="s">
        <v>3572</v>
      </c>
      <c r="G549" s="272" t="s">
        <v>7622</v>
      </c>
      <c r="H549" s="272" t="s">
        <v>694</v>
      </c>
      <c r="I549" s="272" t="s">
        <v>7596</v>
      </c>
      <c r="J549" s="272" t="s">
        <v>1338</v>
      </c>
      <c r="K549" s="272" t="s">
        <v>567</v>
      </c>
      <c r="L549" s="273" t="s">
        <v>755</v>
      </c>
      <c r="M549" s="272" t="s">
        <v>54</v>
      </c>
      <c r="N549" s="275" t="s">
        <v>8367</v>
      </c>
      <c r="O549" s="272"/>
    </row>
    <row r="550" spans="1:15" x14ac:dyDescent="0.3">
      <c r="A550" s="272" t="s">
        <v>1352</v>
      </c>
      <c r="B550" s="272" t="s">
        <v>1277</v>
      </c>
      <c r="C550" s="273" t="s">
        <v>14</v>
      </c>
      <c r="D550" s="272" t="s">
        <v>58</v>
      </c>
      <c r="E550" s="273" t="s">
        <v>571</v>
      </c>
      <c r="F550" s="272" t="s">
        <v>3572</v>
      </c>
      <c r="G550" s="272" t="s">
        <v>7595</v>
      </c>
      <c r="H550" s="272" t="s">
        <v>694</v>
      </c>
      <c r="I550" s="272" t="s">
        <v>7596</v>
      </c>
      <c r="J550" s="272" t="s">
        <v>579</v>
      </c>
      <c r="K550" s="272" t="s">
        <v>567</v>
      </c>
      <c r="L550" s="273" t="s">
        <v>755</v>
      </c>
      <c r="M550" s="272" t="s">
        <v>54</v>
      </c>
      <c r="N550" s="275" t="s">
        <v>8367</v>
      </c>
      <c r="O550" s="272"/>
    </row>
    <row r="551" spans="1:15" x14ac:dyDescent="0.3">
      <c r="A551" s="272" t="s">
        <v>1352</v>
      </c>
      <c r="B551" s="272" t="s">
        <v>1223</v>
      </c>
      <c r="C551" s="273" t="s">
        <v>592</v>
      </c>
      <c r="D551" s="272" t="s">
        <v>58</v>
      </c>
      <c r="E551" s="273" t="s">
        <v>688</v>
      </c>
      <c r="F551" s="272" t="s">
        <v>3536</v>
      </c>
      <c r="G551" s="272" t="s">
        <v>7461</v>
      </c>
      <c r="H551" s="272" t="s">
        <v>694</v>
      </c>
      <c r="I551" s="272" t="s">
        <v>7462</v>
      </c>
      <c r="J551" s="272" t="s">
        <v>579</v>
      </c>
      <c r="K551" s="272" t="s">
        <v>567</v>
      </c>
      <c r="L551" s="273" t="s">
        <v>755</v>
      </c>
      <c r="M551" s="272" t="s">
        <v>2474</v>
      </c>
      <c r="N551" s="275" t="s">
        <v>8367</v>
      </c>
      <c r="O551" s="272"/>
    </row>
    <row r="552" spans="1:15" x14ac:dyDescent="0.3">
      <c r="A552" s="272" t="s">
        <v>1352</v>
      </c>
      <c r="B552" s="272" t="s">
        <v>1227</v>
      </c>
      <c r="C552" s="273" t="s">
        <v>14</v>
      </c>
      <c r="D552" s="272" t="s">
        <v>58</v>
      </c>
      <c r="E552" s="273" t="s">
        <v>688</v>
      </c>
      <c r="F552" s="272" t="s">
        <v>3540</v>
      </c>
      <c r="G552" s="272" t="s">
        <v>7475</v>
      </c>
      <c r="H552" s="272" t="s">
        <v>694</v>
      </c>
      <c r="I552" s="272" t="s">
        <v>7476</v>
      </c>
      <c r="J552" s="272" t="s">
        <v>579</v>
      </c>
      <c r="K552" s="272" t="s">
        <v>701</v>
      </c>
      <c r="L552" s="273" t="s">
        <v>755</v>
      </c>
      <c r="M552" s="272" t="s">
        <v>2044</v>
      </c>
      <c r="N552" s="275" t="s">
        <v>8367</v>
      </c>
      <c r="O552" s="272"/>
    </row>
    <row r="553" spans="1:15" x14ac:dyDescent="0.3">
      <c r="A553" s="272" t="s">
        <v>1352</v>
      </c>
      <c r="B553" s="272" t="s">
        <v>794</v>
      </c>
      <c r="C553" s="273" t="s">
        <v>14</v>
      </c>
      <c r="D553" s="272" t="s">
        <v>53</v>
      </c>
      <c r="E553" s="273" t="s">
        <v>250</v>
      </c>
      <c r="F553" s="272" t="s">
        <v>3572</v>
      </c>
      <c r="G553" s="272" t="s">
        <v>7597</v>
      </c>
      <c r="H553" s="272" t="s">
        <v>694</v>
      </c>
      <c r="I553" s="272" t="s">
        <v>7598</v>
      </c>
      <c r="J553" s="272" t="s">
        <v>1338</v>
      </c>
      <c r="K553" s="272" t="s">
        <v>567</v>
      </c>
      <c r="L553" s="273" t="s">
        <v>755</v>
      </c>
      <c r="M553" s="272" t="s">
        <v>54</v>
      </c>
      <c r="N553" s="275" t="s">
        <v>8367</v>
      </c>
      <c r="O553" s="272"/>
    </row>
    <row r="554" spans="1:15" x14ac:dyDescent="0.3">
      <c r="A554" s="272" t="s">
        <v>1352</v>
      </c>
      <c r="B554" s="272" t="s">
        <v>1228</v>
      </c>
      <c r="C554" s="273" t="s">
        <v>14</v>
      </c>
      <c r="D554" s="272" t="s">
        <v>58</v>
      </c>
      <c r="E554" s="273" t="s">
        <v>571</v>
      </c>
      <c r="F554" s="272" t="s">
        <v>3572</v>
      </c>
      <c r="G554" s="272" t="s">
        <v>7599</v>
      </c>
      <c r="H554" s="272" t="s">
        <v>694</v>
      </c>
      <c r="I554" s="272" t="s">
        <v>7600</v>
      </c>
      <c r="J554" s="272" t="s">
        <v>579</v>
      </c>
      <c r="K554" s="272" t="s">
        <v>567</v>
      </c>
      <c r="L554" s="273" t="s">
        <v>755</v>
      </c>
      <c r="M554" s="272" t="s">
        <v>54</v>
      </c>
      <c r="N554" s="275" t="s">
        <v>8367</v>
      </c>
      <c r="O554" s="272"/>
    </row>
    <row r="555" spans="1:15" x14ac:dyDescent="0.3">
      <c r="A555" s="272" t="s">
        <v>1352</v>
      </c>
      <c r="B555" s="272" t="s">
        <v>1280</v>
      </c>
      <c r="C555" s="273" t="s">
        <v>14</v>
      </c>
      <c r="D555" s="272" t="s">
        <v>53</v>
      </c>
      <c r="E555" s="273" t="s">
        <v>250</v>
      </c>
      <c r="F555" s="272" t="s">
        <v>3572</v>
      </c>
      <c r="G555" s="272" t="s">
        <v>7601</v>
      </c>
      <c r="H555" s="272" t="s">
        <v>694</v>
      </c>
      <c r="I555" s="272" t="s">
        <v>7602</v>
      </c>
      <c r="J555" s="272" t="s">
        <v>1338</v>
      </c>
      <c r="K555" s="272" t="s">
        <v>567</v>
      </c>
      <c r="L555" s="273" t="s">
        <v>755</v>
      </c>
      <c r="M555" s="272" t="s">
        <v>54</v>
      </c>
      <c r="N555" s="275" t="s">
        <v>8367</v>
      </c>
      <c r="O555" s="272"/>
    </row>
    <row r="556" spans="1:15" x14ac:dyDescent="0.3">
      <c r="A556" s="272" t="s">
        <v>1352</v>
      </c>
      <c r="B556" s="272" t="s">
        <v>1281</v>
      </c>
      <c r="C556" s="273" t="s">
        <v>14</v>
      </c>
      <c r="D556" s="272" t="s">
        <v>58</v>
      </c>
      <c r="E556" s="273" t="s">
        <v>571</v>
      </c>
      <c r="F556" s="272" t="s">
        <v>3572</v>
      </c>
      <c r="G556" s="272" t="s">
        <v>7603</v>
      </c>
      <c r="H556" s="272" t="s">
        <v>694</v>
      </c>
      <c r="I556" s="272" t="s">
        <v>7604</v>
      </c>
      <c r="J556" s="272" t="s">
        <v>579</v>
      </c>
      <c r="K556" s="272" t="s">
        <v>567</v>
      </c>
      <c r="L556" s="273" t="s">
        <v>755</v>
      </c>
      <c r="M556" s="272" t="s">
        <v>54</v>
      </c>
      <c r="N556" s="275" t="s">
        <v>8367</v>
      </c>
      <c r="O556" s="272"/>
    </row>
    <row r="557" spans="1:15" x14ac:dyDescent="0.3">
      <c r="A557" s="272" t="s">
        <v>1352</v>
      </c>
      <c r="B557" s="272" t="s">
        <v>649</v>
      </c>
      <c r="C557" s="273" t="s">
        <v>14</v>
      </c>
      <c r="D557" s="272" t="s">
        <v>53</v>
      </c>
      <c r="E557" s="273" t="s">
        <v>250</v>
      </c>
      <c r="F557" s="272" t="s">
        <v>3572</v>
      </c>
      <c r="G557" s="272" t="s">
        <v>7605</v>
      </c>
      <c r="H557" s="272" t="s">
        <v>694</v>
      </c>
      <c r="I557" s="272" t="s">
        <v>7606</v>
      </c>
      <c r="J557" s="272" t="s">
        <v>1338</v>
      </c>
      <c r="K557" s="272" t="s">
        <v>567</v>
      </c>
      <c r="L557" s="273" t="s">
        <v>755</v>
      </c>
      <c r="M557" s="272" t="s">
        <v>8334</v>
      </c>
      <c r="N557" s="275" t="s">
        <v>8367</v>
      </c>
      <c r="O557" s="272"/>
    </row>
    <row r="558" spans="1:15" x14ac:dyDescent="0.3">
      <c r="A558" s="272" t="s">
        <v>1352</v>
      </c>
      <c r="B558" s="272" t="s">
        <v>792</v>
      </c>
      <c r="C558" s="273" t="s">
        <v>14</v>
      </c>
      <c r="D558" s="272" t="s">
        <v>58</v>
      </c>
      <c r="E558" s="273" t="s">
        <v>571</v>
      </c>
      <c r="F558" s="272" t="s">
        <v>3572</v>
      </c>
      <c r="G558" s="272" t="s">
        <v>7607</v>
      </c>
      <c r="H558" s="272" t="s">
        <v>694</v>
      </c>
      <c r="I558" s="272" t="s">
        <v>7608</v>
      </c>
      <c r="J558" s="272" t="s">
        <v>579</v>
      </c>
      <c r="K558" s="272" t="s">
        <v>567</v>
      </c>
      <c r="L558" s="273" t="s">
        <v>755</v>
      </c>
      <c r="M558" s="272" t="s">
        <v>8334</v>
      </c>
      <c r="N558" s="275" t="s">
        <v>8367</v>
      </c>
      <c r="O558" s="272"/>
    </row>
    <row r="559" spans="1:15" x14ac:dyDescent="0.3">
      <c r="A559" s="272" t="s">
        <v>1352</v>
      </c>
      <c r="B559" s="272" t="s">
        <v>793</v>
      </c>
      <c r="C559" s="273" t="s">
        <v>14</v>
      </c>
      <c r="D559" s="272" t="s">
        <v>58</v>
      </c>
      <c r="E559" s="273" t="s">
        <v>248</v>
      </c>
      <c r="F559" s="272" t="s">
        <v>3552</v>
      </c>
      <c r="G559" s="272" t="s">
        <v>7499</v>
      </c>
      <c r="H559" s="272" t="s">
        <v>694</v>
      </c>
      <c r="I559" s="272" t="s">
        <v>7500</v>
      </c>
      <c r="J559" s="272" t="s">
        <v>579</v>
      </c>
      <c r="K559" s="272" t="s">
        <v>567</v>
      </c>
      <c r="L559" s="273" t="s">
        <v>755</v>
      </c>
      <c r="M559" s="272" t="s">
        <v>486</v>
      </c>
      <c r="N559" s="275" t="s">
        <v>8367</v>
      </c>
      <c r="O559" s="272"/>
    </row>
    <row r="560" spans="1:15" x14ac:dyDescent="0.3">
      <c r="A560" s="272" t="s">
        <v>1352</v>
      </c>
      <c r="B560" s="272" t="s">
        <v>791</v>
      </c>
      <c r="C560" s="273" t="s">
        <v>592</v>
      </c>
      <c r="D560" s="272" t="s">
        <v>53</v>
      </c>
      <c r="E560" s="273" t="s">
        <v>250</v>
      </c>
      <c r="F560" s="272" t="s">
        <v>3572</v>
      </c>
      <c r="G560" s="289" t="s">
        <v>7620</v>
      </c>
      <c r="H560" s="272" t="s">
        <v>694</v>
      </c>
      <c r="I560" s="272" t="s">
        <v>7610</v>
      </c>
      <c r="J560" s="272" t="s">
        <v>1338</v>
      </c>
      <c r="K560" s="272" t="s">
        <v>567</v>
      </c>
      <c r="L560" s="273" t="s">
        <v>755</v>
      </c>
      <c r="M560" s="272" t="s">
        <v>54</v>
      </c>
      <c r="N560" s="275" t="s">
        <v>8367</v>
      </c>
      <c r="O560" s="275" t="s">
        <v>8370</v>
      </c>
    </row>
    <row r="561" spans="1:15" x14ac:dyDescent="0.3">
      <c r="A561" s="272" t="s">
        <v>1352</v>
      </c>
      <c r="B561" s="272" t="s">
        <v>568</v>
      </c>
      <c r="C561" s="273" t="s">
        <v>14</v>
      </c>
      <c r="D561" s="272" t="s">
        <v>58</v>
      </c>
      <c r="E561" s="273" t="s">
        <v>571</v>
      </c>
      <c r="F561" s="272" t="s">
        <v>3572</v>
      </c>
      <c r="G561" s="289" t="s">
        <v>7609</v>
      </c>
      <c r="H561" s="272" t="s">
        <v>694</v>
      </c>
      <c r="I561" s="272" t="s">
        <v>7610</v>
      </c>
      <c r="J561" s="272" t="s">
        <v>579</v>
      </c>
      <c r="K561" s="272" t="s">
        <v>567</v>
      </c>
      <c r="L561" s="273" t="s">
        <v>755</v>
      </c>
      <c r="M561" s="272" t="s">
        <v>54</v>
      </c>
      <c r="N561" s="275" t="s">
        <v>8367</v>
      </c>
      <c r="O561" s="272" t="s">
        <v>8366</v>
      </c>
    </row>
    <row r="562" spans="1:15" x14ac:dyDescent="0.3">
      <c r="A562" s="272" t="s">
        <v>1352</v>
      </c>
      <c r="B562" s="272" t="s">
        <v>576</v>
      </c>
      <c r="C562" s="273" t="s">
        <v>14</v>
      </c>
      <c r="D562" s="272" t="s">
        <v>58</v>
      </c>
      <c r="E562" s="273" t="s">
        <v>688</v>
      </c>
      <c r="F562" s="272" t="s">
        <v>3534</v>
      </c>
      <c r="G562" s="272" t="s">
        <v>7409</v>
      </c>
      <c r="H562" s="272" t="s">
        <v>694</v>
      </c>
      <c r="I562" s="272" t="s">
        <v>1358</v>
      </c>
      <c r="J562" s="272" t="s">
        <v>579</v>
      </c>
      <c r="K562" s="272" t="s">
        <v>567</v>
      </c>
      <c r="L562" s="273" t="s">
        <v>755</v>
      </c>
      <c r="M562" s="272" t="s">
        <v>1728</v>
      </c>
      <c r="N562" s="275" t="s">
        <v>8367</v>
      </c>
      <c r="O562" s="272"/>
    </row>
    <row r="563" spans="1:15" x14ac:dyDescent="0.3">
      <c r="A563" s="272" t="s">
        <v>1352</v>
      </c>
      <c r="B563" s="272" t="s">
        <v>577</v>
      </c>
      <c r="C563" s="273" t="s">
        <v>14</v>
      </c>
      <c r="D563" s="272" t="s">
        <v>58</v>
      </c>
      <c r="E563" s="273" t="s">
        <v>688</v>
      </c>
      <c r="F563" s="272" t="s">
        <v>3534</v>
      </c>
      <c r="G563" s="289" t="s">
        <v>7411</v>
      </c>
      <c r="H563" s="272" t="s">
        <v>694</v>
      </c>
      <c r="I563" s="272" t="s">
        <v>1360</v>
      </c>
      <c r="J563" s="272" t="s">
        <v>579</v>
      </c>
      <c r="K563" s="272" t="s">
        <v>567</v>
      </c>
      <c r="L563" s="273" t="s">
        <v>755</v>
      </c>
      <c r="M563" s="272" t="s">
        <v>1729</v>
      </c>
      <c r="N563" s="275" t="s">
        <v>8367</v>
      </c>
      <c r="O563" s="272" t="s">
        <v>8366</v>
      </c>
    </row>
    <row r="564" spans="1:15" x14ac:dyDescent="0.3">
      <c r="A564" s="272" t="s">
        <v>1352</v>
      </c>
      <c r="B564" s="272" t="s">
        <v>642</v>
      </c>
      <c r="C564" s="273" t="s">
        <v>14</v>
      </c>
      <c r="D564" s="272" t="s">
        <v>58</v>
      </c>
      <c r="E564" s="273" t="s">
        <v>250</v>
      </c>
      <c r="F564" s="272" t="s">
        <v>3555</v>
      </c>
      <c r="G564" s="272" t="s">
        <v>7503</v>
      </c>
      <c r="H564" s="272" t="s">
        <v>694</v>
      </c>
      <c r="I564" s="272" t="s">
        <v>7504</v>
      </c>
      <c r="J564" s="272" t="s">
        <v>579</v>
      </c>
      <c r="K564" s="272" t="s">
        <v>567</v>
      </c>
      <c r="L564" s="273" t="s">
        <v>755</v>
      </c>
      <c r="M564" s="272" t="s">
        <v>1809</v>
      </c>
      <c r="N564" s="275" t="s">
        <v>8367</v>
      </c>
      <c r="O564" s="272"/>
    </row>
    <row r="565" spans="1:15" x14ac:dyDescent="0.3">
      <c r="A565" s="272" t="s">
        <v>1352</v>
      </c>
      <c r="B565" s="272" t="s">
        <v>1219</v>
      </c>
      <c r="C565" s="273" t="s">
        <v>592</v>
      </c>
      <c r="D565" s="272" t="s">
        <v>53</v>
      </c>
      <c r="E565" s="273" t="s">
        <v>250</v>
      </c>
      <c r="F565" s="272" t="s">
        <v>3572</v>
      </c>
      <c r="G565" s="272" t="s">
        <v>7621</v>
      </c>
      <c r="H565" s="272" t="s">
        <v>694</v>
      </c>
      <c r="I565" s="272" t="s">
        <v>7612</v>
      </c>
      <c r="J565" s="272" t="s">
        <v>1338</v>
      </c>
      <c r="K565" s="272" t="s">
        <v>567</v>
      </c>
      <c r="L565" s="273" t="s">
        <v>755</v>
      </c>
      <c r="M565" s="272" t="s">
        <v>54</v>
      </c>
      <c r="N565" s="275" t="s">
        <v>8367</v>
      </c>
      <c r="O565" s="272"/>
    </row>
    <row r="566" spans="1:15" x14ac:dyDescent="0.3">
      <c r="A566" s="272" t="s">
        <v>1352</v>
      </c>
      <c r="B566" s="272" t="s">
        <v>1220</v>
      </c>
      <c r="C566" s="273" t="s">
        <v>14</v>
      </c>
      <c r="D566" s="272" t="s">
        <v>58</v>
      </c>
      <c r="E566" s="273" t="s">
        <v>571</v>
      </c>
      <c r="F566" s="272" t="s">
        <v>3572</v>
      </c>
      <c r="G566" s="272" t="s">
        <v>7611</v>
      </c>
      <c r="H566" s="272" t="s">
        <v>694</v>
      </c>
      <c r="I566" s="272" t="s">
        <v>7612</v>
      </c>
      <c r="J566" s="272" t="s">
        <v>579</v>
      </c>
      <c r="K566" s="272" t="s">
        <v>567</v>
      </c>
      <c r="L566" s="273" t="s">
        <v>755</v>
      </c>
      <c r="M566" s="272" t="s">
        <v>54</v>
      </c>
      <c r="N566" s="275" t="s">
        <v>8367</v>
      </c>
      <c r="O566" s="272"/>
    </row>
    <row r="567" spans="1:15" x14ac:dyDescent="0.3">
      <c r="A567" s="272" t="s">
        <v>1352</v>
      </c>
      <c r="B567" s="272" t="s">
        <v>1285</v>
      </c>
      <c r="C567" s="273" t="s">
        <v>14</v>
      </c>
      <c r="D567" s="272" t="s">
        <v>58</v>
      </c>
      <c r="E567" s="273" t="s">
        <v>688</v>
      </c>
      <c r="F567" s="272" t="s">
        <v>3534</v>
      </c>
      <c r="G567" s="272" t="s">
        <v>7413</v>
      </c>
      <c r="H567" s="272" t="s">
        <v>694</v>
      </c>
      <c r="I567" s="272" t="s">
        <v>7414</v>
      </c>
      <c r="J567" s="272" t="s">
        <v>579</v>
      </c>
      <c r="K567" s="272" t="s">
        <v>567</v>
      </c>
      <c r="L567" s="273" t="s">
        <v>755</v>
      </c>
      <c r="M567" s="272" t="s">
        <v>1727</v>
      </c>
      <c r="N567" s="275" t="s">
        <v>8367</v>
      </c>
      <c r="O567" s="272"/>
    </row>
    <row r="568" spans="1:15" x14ac:dyDescent="0.3">
      <c r="A568" s="272" t="s">
        <v>1352</v>
      </c>
      <c r="B568" s="272" t="s">
        <v>4890</v>
      </c>
      <c r="C568" s="273" t="s">
        <v>14</v>
      </c>
      <c r="D568" s="272" t="s">
        <v>58</v>
      </c>
      <c r="E568" s="273" t="s">
        <v>688</v>
      </c>
      <c r="F568" s="272" t="s">
        <v>3573</v>
      </c>
      <c r="G568" s="272" t="s">
        <v>7624</v>
      </c>
      <c r="H568" s="272" t="s">
        <v>694</v>
      </c>
      <c r="I568" s="272" t="s">
        <v>7625</v>
      </c>
      <c r="J568" s="272" t="s">
        <v>579</v>
      </c>
      <c r="K568" s="272" t="s">
        <v>567</v>
      </c>
      <c r="L568" s="273" t="s">
        <v>755</v>
      </c>
      <c r="M568" s="272" t="s">
        <v>8335</v>
      </c>
      <c r="N568" s="275" t="s">
        <v>8367</v>
      </c>
      <c r="O568" s="272"/>
    </row>
    <row r="569" spans="1:15" x14ac:dyDescent="0.3">
      <c r="A569" s="272" t="s">
        <v>1352</v>
      </c>
      <c r="B569" s="272" t="s">
        <v>1300</v>
      </c>
      <c r="C569" s="273" t="s">
        <v>14</v>
      </c>
      <c r="D569" s="272" t="s">
        <v>53</v>
      </c>
      <c r="E569" s="273" t="s">
        <v>250</v>
      </c>
      <c r="F569" s="272" t="s">
        <v>3572</v>
      </c>
      <c r="G569" s="272" t="s">
        <v>7613</v>
      </c>
      <c r="H569" s="272" t="s">
        <v>694</v>
      </c>
      <c r="I569" s="272" t="s">
        <v>7614</v>
      </c>
      <c r="J569" s="272" t="s">
        <v>1338</v>
      </c>
      <c r="K569" s="272" t="s">
        <v>567</v>
      </c>
      <c r="L569" s="273" t="s">
        <v>755</v>
      </c>
      <c r="M569" s="272" t="s">
        <v>54</v>
      </c>
      <c r="N569" s="275" t="s">
        <v>8367</v>
      </c>
      <c r="O569" s="272"/>
    </row>
    <row r="570" spans="1:15" x14ac:dyDescent="0.3">
      <c r="A570" s="272" t="s">
        <v>1352</v>
      </c>
      <c r="B570" s="272" t="s">
        <v>1286</v>
      </c>
      <c r="C570" s="273" t="s">
        <v>14</v>
      </c>
      <c r="D570" s="272" t="s">
        <v>53</v>
      </c>
      <c r="E570" s="273" t="s">
        <v>250</v>
      </c>
      <c r="F570" s="272" t="s">
        <v>3572</v>
      </c>
      <c r="G570" s="272" t="s">
        <v>7615</v>
      </c>
      <c r="H570" s="272" t="s">
        <v>694</v>
      </c>
      <c r="I570" s="272" t="s">
        <v>7616</v>
      </c>
      <c r="J570" s="272" t="s">
        <v>1338</v>
      </c>
      <c r="K570" s="272" t="s">
        <v>567</v>
      </c>
      <c r="L570" s="273" t="s">
        <v>755</v>
      </c>
      <c r="M570" s="272" t="s">
        <v>54</v>
      </c>
      <c r="N570" s="275" t="s">
        <v>8367</v>
      </c>
      <c r="O570" s="272"/>
    </row>
    <row r="571" spans="1:15" x14ac:dyDescent="0.3">
      <c r="A571" s="272" t="s">
        <v>1352</v>
      </c>
      <c r="B571" s="272" t="s">
        <v>4840</v>
      </c>
      <c r="C571" s="273" t="s">
        <v>14</v>
      </c>
      <c r="D571" s="272" t="s">
        <v>58</v>
      </c>
      <c r="E571" s="273" t="s">
        <v>571</v>
      </c>
      <c r="F571" s="272" t="s">
        <v>3572</v>
      </c>
      <c r="G571" s="272" t="s">
        <v>7617</v>
      </c>
      <c r="H571" s="272" t="s">
        <v>694</v>
      </c>
      <c r="I571" s="272" t="s">
        <v>7616</v>
      </c>
      <c r="J571" s="272" t="s">
        <v>579</v>
      </c>
      <c r="K571" s="272" t="s">
        <v>567</v>
      </c>
      <c r="L571" s="273" t="s">
        <v>755</v>
      </c>
      <c r="M571" s="272" t="s">
        <v>54</v>
      </c>
      <c r="N571" s="275" t="s">
        <v>8367</v>
      </c>
      <c r="O571" s="272"/>
    </row>
    <row r="572" spans="1:15" x14ac:dyDescent="0.3">
      <c r="A572" s="272" t="s">
        <v>1352</v>
      </c>
      <c r="B572" s="272" t="s">
        <v>4895</v>
      </c>
      <c r="C572" s="273" t="s">
        <v>14</v>
      </c>
      <c r="D572" s="272" t="s">
        <v>58</v>
      </c>
      <c r="E572" s="273" t="s">
        <v>571</v>
      </c>
      <c r="F572" s="272" t="s">
        <v>3572</v>
      </c>
      <c r="G572" s="272" t="s">
        <v>7618</v>
      </c>
      <c r="H572" s="272" t="s">
        <v>694</v>
      </c>
      <c r="I572" s="272" t="s">
        <v>7619</v>
      </c>
      <c r="J572" s="272" t="s">
        <v>579</v>
      </c>
      <c r="K572" s="272" t="s">
        <v>567</v>
      </c>
      <c r="L572" s="273" t="s">
        <v>755</v>
      </c>
      <c r="M572" s="272" t="s">
        <v>54</v>
      </c>
      <c r="N572" s="275" t="s">
        <v>8367</v>
      </c>
      <c r="O572" s="272"/>
    </row>
    <row r="573" spans="1:15" x14ac:dyDescent="0.3">
      <c r="A573" s="272" t="s">
        <v>1352</v>
      </c>
      <c r="B573" s="272" t="s">
        <v>4898</v>
      </c>
      <c r="C573" s="273" t="s">
        <v>14</v>
      </c>
      <c r="D573" s="272" t="s">
        <v>53</v>
      </c>
      <c r="E573" s="273" t="s">
        <v>250</v>
      </c>
      <c r="F573" s="272" t="s">
        <v>3573</v>
      </c>
      <c r="G573" s="272" t="s">
        <v>7626</v>
      </c>
      <c r="H573" s="272" t="s">
        <v>694</v>
      </c>
      <c r="I573" s="272" t="s">
        <v>7627</v>
      </c>
      <c r="J573" s="272" t="s">
        <v>1338</v>
      </c>
      <c r="K573" s="272" t="s">
        <v>567</v>
      </c>
      <c r="L573" s="273" t="s">
        <v>755</v>
      </c>
      <c r="M573" s="272" t="s">
        <v>54</v>
      </c>
      <c r="N573" s="275" t="s">
        <v>8367</v>
      </c>
      <c r="O573" s="272"/>
    </row>
    <row r="574" spans="1:15" x14ac:dyDescent="0.3">
      <c r="A574" s="272" t="s">
        <v>1352</v>
      </c>
      <c r="B574" s="272" t="s">
        <v>1301</v>
      </c>
      <c r="C574" s="273" t="s">
        <v>14</v>
      </c>
      <c r="D574" s="272" t="s">
        <v>58</v>
      </c>
      <c r="E574" s="273" t="s">
        <v>571</v>
      </c>
      <c r="F574" s="272" t="s">
        <v>3573</v>
      </c>
      <c r="G574" s="272" t="s">
        <v>7628</v>
      </c>
      <c r="H574" s="272" t="s">
        <v>694</v>
      </c>
      <c r="I574" s="272" t="s">
        <v>7627</v>
      </c>
      <c r="J574" s="272" t="s">
        <v>579</v>
      </c>
      <c r="K574" s="272" t="s">
        <v>567</v>
      </c>
      <c r="L574" s="273" t="s">
        <v>755</v>
      </c>
      <c r="M574" s="272" t="s">
        <v>54</v>
      </c>
      <c r="N574" s="275" t="s">
        <v>8367</v>
      </c>
      <c r="O574" s="272"/>
    </row>
    <row r="575" spans="1:15" x14ac:dyDescent="0.3">
      <c r="A575" s="272" t="s">
        <v>1352</v>
      </c>
      <c r="B575" s="272" t="s">
        <v>1287</v>
      </c>
      <c r="C575" s="273" t="s">
        <v>16</v>
      </c>
      <c r="D575" s="272" t="s">
        <v>53</v>
      </c>
      <c r="E575" s="273" t="s">
        <v>250</v>
      </c>
      <c r="F575" s="272" t="s">
        <v>3573</v>
      </c>
      <c r="G575" s="272" t="s">
        <v>7653</v>
      </c>
      <c r="H575" s="272" t="s">
        <v>694</v>
      </c>
      <c r="I575" s="272" t="s">
        <v>7654</v>
      </c>
      <c r="J575" s="272" t="s">
        <v>1338</v>
      </c>
      <c r="K575" s="272" t="s">
        <v>567</v>
      </c>
      <c r="L575" s="273" t="s">
        <v>755</v>
      </c>
      <c r="M575" s="272" t="s">
        <v>54</v>
      </c>
      <c r="N575" s="275" t="s">
        <v>8367</v>
      </c>
      <c r="O575" s="272"/>
    </row>
    <row r="576" spans="1:15" x14ac:dyDescent="0.3">
      <c r="A576" s="272" t="s">
        <v>1352</v>
      </c>
      <c r="B576" s="272" t="s">
        <v>1302</v>
      </c>
      <c r="C576" s="273" t="s">
        <v>14</v>
      </c>
      <c r="D576" s="272" t="s">
        <v>53</v>
      </c>
      <c r="E576" s="273" t="s">
        <v>250</v>
      </c>
      <c r="F576" s="272" t="s">
        <v>3573</v>
      </c>
      <c r="G576" s="272" t="s">
        <v>7629</v>
      </c>
      <c r="H576" s="272" t="s">
        <v>694</v>
      </c>
      <c r="I576" s="272" t="s">
        <v>7630</v>
      </c>
      <c r="J576" s="272" t="s">
        <v>1338</v>
      </c>
      <c r="K576" s="272" t="s">
        <v>567</v>
      </c>
      <c r="L576" s="273" t="s">
        <v>755</v>
      </c>
      <c r="M576" s="272" t="s">
        <v>54</v>
      </c>
      <c r="N576" s="275" t="s">
        <v>8367</v>
      </c>
      <c r="O576" s="272"/>
    </row>
    <row r="577" spans="1:15" x14ac:dyDescent="0.3">
      <c r="A577" s="272" t="s">
        <v>1352</v>
      </c>
      <c r="B577" s="272" t="s">
        <v>1303</v>
      </c>
      <c r="C577" s="273" t="s">
        <v>14</v>
      </c>
      <c r="D577" s="272" t="s">
        <v>58</v>
      </c>
      <c r="E577" s="273" t="s">
        <v>571</v>
      </c>
      <c r="F577" s="272" t="s">
        <v>3573</v>
      </c>
      <c r="G577" s="272" t="s">
        <v>7631</v>
      </c>
      <c r="H577" s="272" t="s">
        <v>694</v>
      </c>
      <c r="I577" s="272" t="s">
        <v>7630</v>
      </c>
      <c r="J577" s="272" t="s">
        <v>579</v>
      </c>
      <c r="K577" s="272" t="s">
        <v>567</v>
      </c>
      <c r="L577" s="273" t="s">
        <v>755</v>
      </c>
      <c r="M577" s="272" t="s">
        <v>54</v>
      </c>
      <c r="N577" s="275" t="s">
        <v>8367</v>
      </c>
      <c r="O577" s="272"/>
    </row>
    <row r="578" spans="1:15" x14ac:dyDescent="0.3">
      <c r="A578" s="272" t="s">
        <v>1352</v>
      </c>
      <c r="B578" s="272" t="s">
        <v>1406</v>
      </c>
      <c r="C578" s="273" t="s">
        <v>14</v>
      </c>
      <c r="D578" s="272" t="s">
        <v>53</v>
      </c>
      <c r="E578" s="273" t="s">
        <v>250</v>
      </c>
      <c r="F578" s="272" t="s">
        <v>3573</v>
      </c>
      <c r="G578" s="272" t="s">
        <v>7632</v>
      </c>
      <c r="H578" s="272" t="s">
        <v>694</v>
      </c>
      <c r="I578" s="272" t="s">
        <v>7633</v>
      </c>
      <c r="J578" s="272" t="s">
        <v>1338</v>
      </c>
      <c r="K578" s="272" t="s">
        <v>567</v>
      </c>
      <c r="L578" s="273" t="s">
        <v>755</v>
      </c>
      <c r="M578" s="272" t="s">
        <v>54</v>
      </c>
      <c r="N578" s="275" t="s">
        <v>8367</v>
      </c>
      <c r="O578" s="272"/>
    </row>
    <row r="579" spans="1:15" x14ac:dyDescent="0.3">
      <c r="A579" s="272" t="s">
        <v>1352</v>
      </c>
      <c r="B579" s="272" t="s">
        <v>1404</v>
      </c>
      <c r="C579" s="273" t="s">
        <v>14</v>
      </c>
      <c r="D579" s="272" t="s">
        <v>58</v>
      </c>
      <c r="E579" s="273" t="s">
        <v>571</v>
      </c>
      <c r="F579" s="272" t="s">
        <v>3573</v>
      </c>
      <c r="G579" s="272" t="s">
        <v>7634</v>
      </c>
      <c r="H579" s="272" t="s">
        <v>694</v>
      </c>
      <c r="I579" s="272" t="s">
        <v>7635</v>
      </c>
      <c r="J579" s="272" t="s">
        <v>579</v>
      </c>
      <c r="K579" s="272" t="s">
        <v>567</v>
      </c>
      <c r="L579" s="273" t="s">
        <v>755</v>
      </c>
      <c r="M579" s="272" t="s">
        <v>54</v>
      </c>
      <c r="N579" s="275" t="s">
        <v>8367</v>
      </c>
      <c r="O579" s="272"/>
    </row>
    <row r="580" spans="1:15" x14ac:dyDescent="0.3">
      <c r="A580" s="272" t="s">
        <v>1352</v>
      </c>
      <c r="B580" s="272" t="s">
        <v>1304</v>
      </c>
      <c r="C580" s="273" t="s">
        <v>592</v>
      </c>
      <c r="D580" s="272" t="s">
        <v>53</v>
      </c>
      <c r="E580" s="273" t="s">
        <v>250</v>
      </c>
      <c r="F580" s="272" t="s">
        <v>3573</v>
      </c>
      <c r="G580" s="272" t="s">
        <v>7652</v>
      </c>
      <c r="H580" s="272" t="s">
        <v>694</v>
      </c>
      <c r="I580" s="272" t="s">
        <v>7637</v>
      </c>
      <c r="J580" s="272" t="s">
        <v>1338</v>
      </c>
      <c r="K580" s="272" t="s">
        <v>567</v>
      </c>
      <c r="L580" s="273" t="s">
        <v>755</v>
      </c>
      <c r="M580" s="272" t="s">
        <v>54</v>
      </c>
      <c r="N580" s="275" t="s">
        <v>8367</v>
      </c>
      <c r="O580" s="272"/>
    </row>
    <row r="581" spans="1:15" x14ac:dyDescent="0.3">
      <c r="A581" s="272" t="s">
        <v>1352</v>
      </c>
      <c r="B581" s="272" t="s">
        <v>1305</v>
      </c>
      <c r="C581" s="273" t="s">
        <v>14</v>
      </c>
      <c r="D581" s="272" t="s">
        <v>58</v>
      </c>
      <c r="E581" s="273" t="s">
        <v>571</v>
      </c>
      <c r="F581" s="272" t="s">
        <v>3573</v>
      </c>
      <c r="G581" s="272" t="s">
        <v>7636</v>
      </c>
      <c r="H581" s="272" t="s">
        <v>694</v>
      </c>
      <c r="I581" s="272" t="s">
        <v>7637</v>
      </c>
      <c r="J581" s="272" t="s">
        <v>579</v>
      </c>
      <c r="K581" s="272" t="s">
        <v>567</v>
      </c>
      <c r="L581" s="273" t="s">
        <v>755</v>
      </c>
      <c r="M581" s="272" t="s">
        <v>54</v>
      </c>
      <c r="N581" s="275" t="s">
        <v>8367</v>
      </c>
      <c r="O581" s="272"/>
    </row>
    <row r="582" spans="1:15" x14ac:dyDescent="0.3">
      <c r="A582" s="272" t="s">
        <v>1352</v>
      </c>
      <c r="B582" s="272" t="s">
        <v>1336</v>
      </c>
      <c r="C582" s="273" t="s">
        <v>14</v>
      </c>
      <c r="D582" s="272" t="s">
        <v>58</v>
      </c>
      <c r="E582" s="273" t="s">
        <v>250</v>
      </c>
      <c r="F582" s="272" t="s">
        <v>3534</v>
      </c>
      <c r="G582" s="272" t="s">
        <v>7425</v>
      </c>
      <c r="H582" s="272" t="s">
        <v>694</v>
      </c>
      <c r="I582" s="272" t="s">
        <v>7426</v>
      </c>
      <c r="J582" s="272" t="s">
        <v>579</v>
      </c>
      <c r="K582" s="272" t="s">
        <v>567</v>
      </c>
      <c r="L582" s="273" t="s">
        <v>755</v>
      </c>
      <c r="M582" s="272" t="s">
        <v>1730</v>
      </c>
      <c r="N582" s="275" t="s">
        <v>8367</v>
      </c>
      <c r="O582" s="272"/>
    </row>
    <row r="583" spans="1:15" x14ac:dyDescent="0.3">
      <c r="A583" s="272" t="s">
        <v>1352</v>
      </c>
      <c r="B583" s="272" t="s">
        <v>1306</v>
      </c>
      <c r="C583" s="273" t="s">
        <v>14</v>
      </c>
      <c r="D583" s="272" t="s">
        <v>53</v>
      </c>
      <c r="E583" s="273" t="s">
        <v>250</v>
      </c>
      <c r="F583" s="272" t="s">
        <v>3573</v>
      </c>
      <c r="G583" s="272" t="s">
        <v>7638</v>
      </c>
      <c r="H583" s="272" t="s">
        <v>694</v>
      </c>
      <c r="I583" s="272" t="s">
        <v>7639</v>
      </c>
      <c r="J583" s="272" t="s">
        <v>1338</v>
      </c>
      <c r="K583" s="272" t="s">
        <v>567</v>
      </c>
      <c r="L583" s="273" t="s">
        <v>755</v>
      </c>
      <c r="M583" s="272" t="s">
        <v>54</v>
      </c>
      <c r="N583" s="275" t="s">
        <v>8367</v>
      </c>
      <c r="O583" s="272"/>
    </row>
    <row r="584" spans="1:15" x14ac:dyDescent="0.3">
      <c r="A584" s="272" t="s">
        <v>1352</v>
      </c>
      <c r="B584" s="272" t="s">
        <v>1403</v>
      </c>
      <c r="C584" s="273" t="s">
        <v>14</v>
      </c>
      <c r="D584" s="272" t="s">
        <v>58</v>
      </c>
      <c r="E584" s="273" t="s">
        <v>250</v>
      </c>
      <c r="F584" s="272" t="s">
        <v>3573</v>
      </c>
      <c r="G584" s="272" t="s">
        <v>7640</v>
      </c>
      <c r="H584" s="272" t="s">
        <v>694</v>
      </c>
      <c r="I584" s="272" t="s">
        <v>7641</v>
      </c>
      <c r="J584" s="272" t="s">
        <v>579</v>
      </c>
      <c r="K584" s="272" t="s">
        <v>567</v>
      </c>
      <c r="L584" s="273" t="s">
        <v>755</v>
      </c>
      <c r="M584" s="272" t="s">
        <v>54</v>
      </c>
      <c r="N584" s="275" t="s">
        <v>8367</v>
      </c>
      <c r="O584" s="272"/>
    </row>
    <row r="585" spans="1:15" x14ac:dyDescent="0.3">
      <c r="A585" s="272" t="s">
        <v>1352</v>
      </c>
      <c r="B585" s="272" t="s">
        <v>1292</v>
      </c>
      <c r="C585" s="273" t="s">
        <v>14</v>
      </c>
      <c r="D585" s="272" t="s">
        <v>58</v>
      </c>
      <c r="E585" s="273" t="s">
        <v>688</v>
      </c>
      <c r="F585" s="272" t="s">
        <v>3534</v>
      </c>
      <c r="G585" s="272" t="s">
        <v>7427</v>
      </c>
      <c r="H585" s="272" t="s">
        <v>694</v>
      </c>
      <c r="I585" s="272" t="s">
        <v>7428</v>
      </c>
      <c r="J585" s="272" t="s">
        <v>579</v>
      </c>
      <c r="K585" s="272" t="s">
        <v>567</v>
      </c>
      <c r="L585" s="273" t="s">
        <v>755</v>
      </c>
      <c r="M585" s="272" t="s">
        <v>1730</v>
      </c>
      <c r="N585" s="275" t="s">
        <v>8367</v>
      </c>
      <c r="O585" s="272"/>
    </row>
    <row r="586" spans="1:15" x14ac:dyDescent="0.3">
      <c r="A586" s="272" t="s">
        <v>1352</v>
      </c>
      <c r="B586" s="272" t="s">
        <v>1293</v>
      </c>
      <c r="C586" s="273" t="s">
        <v>14</v>
      </c>
      <c r="D586" s="272" t="s">
        <v>53</v>
      </c>
      <c r="E586" s="273" t="s">
        <v>250</v>
      </c>
      <c r="F586" s="272" t="s">
        <v>3573</v>
      </c>
      <c r="G586" s="272" t="s">
        <v>7642</v>
      </c>
      <c r="H586" s="272" t="s">
        <v>694</v>
      </c>
      <c r="I586" s="272" t="s">
        <v>7643</v>
      </c>
      <c r="J586" s="272" t="s">
        <v>1338</v>
      </c>
      <c r="K586" s="272" t="s">
        <v>567</v>
      </c>
      <c r="L586" s="273" t="s">
        <v>755</v>
      </c>
      <c r="M586" s="272" t="s">
        <v>54</v>
      </c>
      <c r="N586" s="275" t="s">
        <v>8367</v>
      </c>
      <c r="O586" s="272"/>
    </row>
    <row r="587" spans="1:15" x14ac:dyDescent="0.3">
      <c r="A587" s="272" t="s">
        <v>1352</v>
      </c>
      <c r="B587" s="272" t="s">
        <v>1294</v>
      </c>
      <c r="C587" s="273" t="s">
        <v>14</v>
      </c>
      <c r="D587" s="272" t="s">
        <v>58</v>
      </c>
      <c r="E587" s="273" t="s">
        <v>571</v>
      </c>
      <c r="F587" s="272" t="s">
        <v>3573</v>
      </c>
      <c r="G587" s="272" t="s">
        <v>7644</v>
      </c>
      <c r="H587" s="272" t="s">
        <v>694</v>
      </c>
      <c r="I587" s="272" t="s">
        <v>7643</v>
      </c>
      <c r="J587" s="272" t="s">
        <v>579</v>
      </c>
      <c r="K587" s="272" t="s">
        <v>567</v>
      </c>
      <c r="L587" s="273" t="s">
        <v>755</v>
      </c>
      <c r="M587" s="272" t="s">
        <v>54</v>
      </c>
      <c r="N587" s="275" t="s">
        <v>8367</v>
      </c>
      <c r="O587" s="272"/>
    </row>
    <row r="588" spans="1:15" x14ac:dyDescent="0.3">
      <c r="A588" s="272" t="s">
        <v>1352</v>
      </c>
      <c r="B588" s="272" t="s">
        <v>1295</v>
      </c>
      <c r="C588" s="273" t="s">
        <v>592</v>
      </c>
      <c r="D588" s="272" t="s">
        <v>53</v>
      </c>
      <c r="E588" s="273" t="s">
        <v>250</v>
      </c>
      <c r="F588" s="272" t="s">
        <v>3573</v>
      </c>
      <c r="G588" s="272" t="s">
        <v>7649</v>
      </c>
      <c r="H588" s="272" t="s">
        <v>694</v>
      </c>
      <c r="I588" s="272" t="s">
        <v>7650</v>
      </c>
      <c r="J588" s="272" t="s">
        <v>1338</v>
      </c>
      <c r="K588" s="272" t="s">
        <v>567</v>
      </c>
      <c r="L588" s="273" t="s">
        <v>755</v>
      </c>
      <c r="M588" s="272" t="s">
        <v>54</v>
      </c>
      <c r="N588" s="275" t="s">
        <v>8367</v>
      </c>
      <c r="O588" s="272"/>
    </row>
    <row r="589" spans="1:15" x14ac:dyDescent="0.3">
      <c r="A589" s="272" t="s">
        <v>1352</v>
      </c>
      <c r="B589" s="272" t="s">
        <v>1297</v>
      </c>
      <c r="C589" s="273" t="s">
        <v>16</v>
      </c>
      <c r="D589" s="272" t="s">
        <v>58</v>
      </c>
      <c r="E589" s="273" t="s">
        <v>688</v>
      </c>
      <c r="F589" s="275" t="s">
        <v>3092</v>
      </c>
      <c r="G589" s="272"/>
      <c r="H589" s="272" t="s">
        <v>689</v>
      </c>
      <c r="I589" s="272" t="s">
        <v>3093</v>
      </c>
      <c r="J589" s="272" t="s">
        <v>579</v>
      </c>
      <c r="K589" s="272"/>
      <c r="L589" s="273" t="s">
        <v>755</v>
      </c>
      <c r="M589" s="272" t="s">
        <v>529</v>
      </c>
      <c r="N589" s="275" t="s">
        <v>8367</v>
      </c>
      <c r="O589" s="272"/>
    </row>
    <row r="590" spans="1:15" x14ac:dyDescent="0.3">
      <c r="A590" s="272" t="s">
        <v>1352</v>
      </c>
      <c r="B590" s="272" t="s">
        <v>1297</v>
      </c>
      <c r="C590" s="273" t="s">
        <v>15</v>
      </c>
      <c r="D590" s="272" t="s">
        <v>58</v>
      </c>
      <c r="E590" s="273" t="s">
        <v>688</v>
      </c>
      <c r="F590" s="275" t="s">
        <v>3095</v>
      </c>
      <c r="G590" s="272"/>
      <c r="H590" s="272" t="s">
        <v>694</v>
      </c>
      <c r="I590" s="272" t="s">
        <v>3093</v>
      </c>
      <c r="J590" s="272" t="s">
        <v>579</v>
      </c>
      <c r="K590" s="272"/>
      <c r="L590" s="273" t="s">
        <v>755</v>
      </c>
      <c r="M590" s="272" t="s">
        <v>529</v>
      </c>
      <c r="N590" s="275" t="s">
        <v>8367</v>
      </c>
      <c r="O590" s="272"/>
    </row>
    <row r="591" spans="1:15" x14ac:dyDescent="0.3">
      <c r="A591" s="272" t="s">
        <v>1352</v>
      </c>
      <c r="B591" s="272" t="s">
        <v>1271</v>
      </c>
      <c r="C591" s="273" t="s">
        <v>14</v>
      </c>
      <c r="D591" s="272" t="s">
        <v>58</v>
      </c>
      <c r="E591" s="273" t="s">
        <v>688</v>
      </c>
      <c r="F591" s="272" t="s">
        <v>3534</v>
      </c>
      <c r="G591" s="272" t="s">
        <v>7429</v>
      </c>
      <c r="H591" s="272" t="s">
        <v>694</v>
      </c>
      <c r="I591" s="272" t="s">
        <v>7430</v>
      </c>
      <c r="J591" s="272" t="s">
        <v>579</v>
      </c>
      <c r="K591" s="272" t="s">
        <v>567</v>
      </c>
      <c r="L591" s="273" t="s">
        <v>755</v>
      </c>
      <c r="M591" s="272" t="s">
        <v>1745</v>
      </c>
      <c r="N591" s="275" t="s">
        <v>8367</v>
      </c>
      <c r="O591" s="272"/>
    </row>
    <row r="592" spans="1:15" x14ac:dyDescent="0.3">
      <c r="A592" s="272" t="s">
        <v>1352</v>
      </c>
      <c r="B592" s="272" t="s">
        <v>1371</v>
      </c>
      <c r="C592" s="273" t="s">
        <v>14</v>
      </c>
      <c r="D592" s="272" t="s">
        <v>58</v>
      </c>
      <c r="E592" s="273" t="s">
        <v>250</v>
      </c>
      <c r="F592" s="272" t="s">
        <v>3530</v>
      </c>
      <c r="G592" s="272" t="s">
        <v>7401</v>
      </c>
      <c r="H592" s="272" t="s">
        <v>694</v>
      </c>
      <c r="I592" s="272" t="s">
        <v>7402</v>
      </c>
      <c r="J592" s="272" t="s">
        <v>579</v>
      </c>
      <c r="K592" s="272" t="s">
        <v>567</v>
      </c>
      <c r="L592" s="273" t="s">
        <v>755</v>
      </c>
      <c r="M592" s="272" t="s">
        <v>484</v>
      </c>
      <c r="N592" s="275" t="s">
        <v>8367</v>
      </c>
      <c r="O592" s="272"/>
    </row>
    <row r="593" spans="1:15" x14ac:dyDescent="0.3">
      <c r="A593" s="272" t="s">
        <v>1352</v>
      </c>
      <c r="B593" s="272" t="s">
        <v>1272</v>
      </c>
      <c r="C593" s="273" t="s">
        <v>14</v>
      </c>
      <c r="D593" s="272" t="s">
        <v>58</v>
      </c>
      <c r="E593" s="273" t="s">
        <v>688</v>
      </c>
      <c r="F593" s="272" t="s">
        <v>3545</v>
      </c>
      <c r="G593" s="272" t="s">
        <v>7483</v>
      </c>
      <c r="H593" s="272" t="s">
        <v>694</v>
      </c>
      <c r="I593" s="272" t="s">
        <v>7484</v>
      </c>
      <c r="J593" s="272" t="s">
        <v>579</v>
      </c>
      <c r="K593" s="272" t="s">
        <v>567</v>
      </c>
      <c r="L593" s="273" t="s">
        <v>755</v>
      </c>
      <c r="M593" s="272" t="s">
        <v>8336</v>
      </c>
      <c r="N593" s="275" t="s">
        <v>8367</v>
      </c>
      <c r="O593" s="272"/>
    </row>
    <row r="594" spans="1:15" x14ac:dyDescent="0.3">
      <c r="A594" s="272" t="s">
        <v>1352</v>
      </c>
      <c r="B594" s="272" t="s">
        <v>1273</v>
      </c>
      <c r="C594" s="273" t="s">
        <v>14</v>
      </c>
      <c r="D594" s="272" t="s">
        <v>58</v>
      </c>
      <c r="E594" s="273" t="s">
        <v>688</v>
      </c>
      <c r="F594" s="272" t="s">
        <v>3548</v>
      </c>
      <c r="G594" s="272" t="s">
        <v>7489</v>
      </c>
      <c r="H594" s="272" t="s">
        <v>694</v>
      </c>
      <c r="I594" s="272" t="s">
        <v>7490</v>
      </c>
      <c r="J594" s="272" t="s">
        <v>579</v>
      </c>
      <c r="K594" s="272" t="s">
        <v>567</v>
      </c>
      <c r="L594" s="273" t="s">
        <v>755</v>
      </c>
      <c r="M594" s="272" t="s">
        <v>532</v>
      </c>
      <c r="N594" s="275" t="s">
        <v>8367</v>
      </c>
      <c r="O594" s="272"/>
    </row>
    <row r="595" spans="1:15" x14ac:dyDescent="0.3">
      <c r="A595" s="272" t="s">
        <v>1352</v>
      </c>
      <c r="B595" s="272" t="s">
        <v>1229</v>
      </c>
      <c r="C595" s="273" t="s">
        <v>14</v>
      </c>
      <c r="D595" s="272" t="s">
        <v>58</v>
      </c>
      <c r="E595" s="273" t="s">
        <v>688</v>
      </c>
      <c r="F595" s="272" t="s">
        <v>3542</v>
      </c>
      <c r="G595" s="272" t="s">
        <v>7479</v>
      </c>
      <c r="H595" s="272" t="s">
        <v>694</v>
      </c>
      <c r="I595" s="272" t="s">
        <v>7480</v>
      </c>
      <c r="J595" s="272" t="s">
        <v>579</v>
      </c>
      <c r="K595" s="272" t="s">
        <v>567</v>
      </c>
      <c r="L595" s="273" t="s">
        <v>755</v>
      </c>
      <c r="M595" s="272" t="s">
        <v>3544</v>
      </c>
      <c r="N595" s="275" t="s">
        <v>8367</v>
      </c>
      <c r="O595" s="272"/>
    </row>
    <row r="596" spans="1:15" x14ac:dyDescent="0.3">
      <c r="A596" s="272" t="s">
        <v>1352</v>
      </c>
      <c r="B596" s="272" t="s">
        <v>783</v>
      </c>
      <c r="C596" s="273" t="s">
        <v>14</v>
      </c>
      <c r="D596" s="272" t="s">
        <v>58</v>
      </c>
      <c r="E596" s="273" t="s">
        <v>688</v>
      </c>
      <c r="F596" s="272" t="s">
        <v>3534</v>
      </c>
      <c r="G596" s="272" t="s">
        <v>7436</v>
      </c>
      <c r="H596" s="272" t="s">
        <v>694</v>
      </c>
      <c r="I596" s="272" t="s">
        <v>1357</v>
      </c>
      <c r="J596" s="272" t="s">
        <v>579</v>
      </c>
      <c r="K596" s="272" t="s">
        <v>567</v>
      </c>
      <c r="L596" s="273" t="s">
        <v>755</v>
      </c>
      <c r="M596" s="272" t="s">
        <v>1730</v>
      </c>
      <c r="N596" s="275" t="s">
        <v>8367</v>
      </c>
      <c r="O596" s="272"/>
    </row>
    <row r="597" spans="1:15" x14ac:dyDescent="0.3">
      <c r="A597" s="272" t="s">
        <v>1352</v>
      </c>
      <c r="B597" s="272" t="s">
        <v>1230</v>
      </c>
      <c r="C597" s="273" t="s">
        <v>14</v>
      </c>
      <c r="D597" s="272" t="s">
        <v>58</v>
      </c>
      <c r="E597" s="273" t="s">
        <v>688</v>
      </c>
      <c r="F597" s="272" t="s">
        <v>3534</v>
      </c>
      <c r="G597" s="272" t="s">
        <v>7440</v>
      </c>
      <c r="H597" s="272" t="s">
        <v>694</v>
      </c>
      <c r="I597" s="272" t="s">
        <v>7441</v>
      </c>
      <c r="J597" s="272" t="s">
        <v>579</v>
      </c>
      <c r="K597" s="272" t="s">
        <v>567</v>
      </c>
      <c r="L597" s="273" t="s">
        <v>755</v>
      </c>
      <c r="M597" s="272" t="s">
        <v>8337</v>
      </c>
      <c r="N597" s="275" t="s">
        <v>8367</v>
      </c>
      <c r="O597" s="272"/>
    </row>
    <row r="598" spans="1:15" x14ac:dyDescent="0.3">
      <c r="A598" s="272" t="s">
        <v>1352</v>
      </c>
      <c r="B598" s="272" t="s">
        <v>1274</v>
      </c>
      <c r="C598" s="273" t="s">
        <v>14</v>
      </c>
      <c r="D598" s="272" t="s">
        <v>58</v>
      </c>
      <c r="E598" s="273" t="s">
        <v>690</v>
      </c>
      <c r="F598" s="272" t="s">
        <v>3555</v>
      </c>
      <c r="G598" s="272" t="s">
        <v>7509</v>
      </c>
      <c r="H598" s="272" t="s">
        <v>694</v>
      </c>
      <c r="I598" s="272" t="s">
        <v>7510</v>
      </c>
      <c r="J598" s="272" t="s">
        <v>579</v>
      </c>
      <c r="K598" s="272" t="s">
        <v>567</v>
      </c>
      <c r="L598" s="273" t="s">
        <v>755</v>
      </c>
      <c r="M598" s="272" t="s">
        <v>8338</v>
      </c>
      <c r="N598" s="275" t="s">
        <v>8367</v>
      </c>
      <c r="O598" s="272"/>
    </row>
    <row r="599" spans="1:15" x14ac:dyDescent="0.3">
      <c r="A599" s="272" t="s">
        <v>1352</v>
      </c>
      <c r="B599" s="272" t="s">
        <v>1275</v>
      </c>
      <c r="C599" s="273" t="s">
        <v>14</v>
      </c>
      <c r="D599" s="272" t="s">
        <v>58</v>
      </c>
      <c r="E599" s="273" t="s">
        <v>688</v>
      </c>
      <c r="F599" s="272" t="s">
        <v>3552</v>
      </c>
      <c r="G599" s="272" t="s">
        <v>7501</v>
      </c>
      <c r="H599" s="272" t="s">
        <v>694</v>
      </c>
      <c r="I599" s="272" t="s">
        <v>7502</v>
      </c>
      <c r="J599" s="272" t="s">
        <v>579</v>
      </c>
      <c r="K599" s="272" t="s">
        <v>567</v>
      </c>
      <c r="L599" s="273" t="s">
        <v>755</v>
      </c>
      <c r="M599" s="272" t="s">
        <v>486</v>
      </c>
      <c r="N599" s="275" t="s">
        <v>8367</v>
      </c>
      <c r="O599" s="272"/>
    </row>
    <row r="600" spans="1:15" x14ac:dyDescent="0.3">
      <c r="A600" s="272" t="s">
        <v>1352</v>
      </c>
      <c r="B600" s="272" t="s">
        <v>1231</v>
      </c>
      <c r="C600" s="273" t="s">
        <v>14</v>
      </c>
      <c r="D600" s="272" t="s">
        <v>53</v>
      </c>
      <c r="E600" s="273" t="s">
        <v>250</v>
      </c>
      <c r="F600" s="272" t="s">
        <v>3573</v>
      </c>
      <c r="G600" s="272" t="s">
        <v>7645</v>
      </c>
      <c r="H600" s="272" t="s">
        <v>694</v>
      </c>
      <c r="I600" s="272" t="s">
        <v>7646</v>
      </c>
      <c r="J600" s="272" t="s">
        <v>1338</v>
      </c>
      <c r="K600" s="272" t="s">
        <v>567</v>
      </c>
      <c r="L600" s="273" t="s">
        <v>755</v>
      </c>
      <c r="M600" s="272" t="s">
        <v>54</v>
      </c>
      <c r="N600" s="275" t="s">
        <v>8367</v>
      </c>
      <c r="O600" s="272"/>
    </row>
    <row r="601" spans="1:15" x14ac:dyDescent="0.3">
      <c r="A601" s="272" t="s">
        <v>1352</v>
      </c>
      <c r="B601" s="272" t="s">
        <v>1232</v>
      </c>
      <c r="C601" s="273" t="s">
        <v>14</v>
      </c>
      <c r="D601" s="272" t="s">
        <v>58</v>
      </c>
      <c r="E601" s="273" t="s">
        <v>571</v>
      </c>
      <c r="F601" s="272" t="s">
        <v>3573</v>
      </c>
      <c r="G601" s="272" t="s">
        <v>7647</v>
      </c>
      <c r="H601" s="272" t="s">
        <v>694</v>
      </c>
      <c r="I601" s="272" t="s">
        <v>7648</v>
      </c>
      <c r="J601" s="272" t="s">
        <v>579</v>
      </c>
      <c r="K601" s="272" t="s">
        <v>567</v>
      </c>
      <c r="L601" s="273" t="s">
        <v>755</v>
      </c>
      <c r="M601" s="272" t="s">
        <v>54</v>
      </c>
      <c r="N601" s="275" t="s">
        <v>8367</v>
      </c>
      <c r="O601" s="272"/>
    </row>
    <row r="602" spans="1:15" x14ac:dyDescent="0.3">
      <c r="A602" s="272" t="s">
        <v>1352</v>
      </c>
      <c r="B602" s="272" t="s">
        <v>1167</v>
      </c>
      <c r="C602" s="273" t="s">
        <v>592</v>
      </c>
      <c r="D602" s="272" t="s">
        <v>58</v>
      </c>
      <c r="E602" s="273" t="s">
        <v>250</v>
      </c>
      <c r="F602" s="272" t="s">
        <v>3530</v>
      </c>
      <c r="G602" s="272" t="s">
        <v>7405</v>
      </c>
      <c r="H602" s="272" t="s">
        <v>694</v>
      </c>
      <c r="I602" s="272" t="s">
        <v>7406</v>
      </c>
      <c r="J602" s="272" t="s">
        <v>579</v>
      </c>
      <c r="K602" s="272" t="s">
        <v>567</v>
      </c>
      <c r="L602" s="273" t="s">
        <v>755</v>
      </c>
      <c r="M602" s="272" t="s">
        <v>3366</v>
      </c>
      <c r="N602" s="275" t="s">
        <v>8367</v>
      </c>
      <c r="O602" s="272"/>
    </row>
    <row r="603" spans="1:15" x14ac:dyDescent="0.3">
      <c r="A603" s="272" t="s">
        <v>1352</v>
      </c>
      <c r="B603" s="272" t="s">
        <v>1168</v>
      </c>
      <c r="C603" s="273" t="s">
        <v>14</v>
      </c>
      <c r="D603" s="272" t="s">
        <v>58</v>
      </c>
      <c r="E603" s="273" t="s">
        <v>688</v>
      </c>
      <c r="F603" s="272" t="s">
        <v>3530</v>
      </c>
      <c r="G603" s="272" t="s">
        <v>7403</v>
      </c>
      <c r="H603" s="272" t="s">
        <v>694</v>
      </c>
      <c r="I603" s="272" t="s">
        <v>7404</v>
      </c>
      <c r="J603" s="272" t="s">
        <v>579</v>
      </c>
      <c r="K603" s="272" t="s">
        <v>567</v>
      </c>
      <c r="L603" s="273" t="s">
        <v>755</v>
      </c>
      <c r="M603" s="272" t="s">
        <v>484</v>
      </c>
      <c r="N603" s="275" t="s">
        <v>8367</v>
      </c>
      <c r="O603" s="272"/>
    </row>
    <row r="604" spans="1:15" x14ac:dyDescent="0.3">
      <c r="A604" s="272" t="s">
        <v>1352</v>
      </c>
      <c r="B604" s="272" t="s">
        <v>897</v>
      </c>
      <c r="C604" s="273" t="s">
        <v>14</v>
      </c>
      <c r="D604" s="272" t="s">
        <v>58</v>
      </c>
      <c r="E604" s="273" t="s">
        <v>571</v>
      </c>
      <c r="F604" s="272" t="s">
        <v>3573</v>
      </c>
      <c r="G604" s="289" t="s">
        <v>7651</v>
      </c>
      <c r="H604" s="272" t="s">
        <v>694</v>
      </c>
      <c r="I604" s="272" t="s">
        <v>7650</v>
      </c>
      <c r="J604" s="272" t="s">
        <v>579</v>
      </c>
      <c r="K604" s="272" t="s">
        <v>567</v>
      </c>
      <c r="L604" s="273" t="s">
        <v>755</v>
      </c>
      <c r="M604" s="272" t="s">
        <v>54</v>
      </c>
      <c r="N604" s="275" t="s">
        <v>8367</v>
      </c>
      <c r="O604" s="272" t="s">
        <v>8366</v>
      </c>
    </row>
    <row r="605" spans="1:15" x14ac:dyDescent="0.3">
      <c r="A605" s="272" t="s">
        <v>1352</v>
      </c>
      <c r="B605" s="272" t="s">
        <v>899</v>
      </c>
      <c r="C605" s="273" t="s">
        <v>14</v>
      </c>
      <c r="D605" s="272" t="s">
        <v>58</v>
      </c>
      <c r="E605" s="273" t="s">
        <v>571</v>
      </c>
      <c r="F605" s="272" t="s">
        <v>3572</v>
      </c>
      <c r="G605" s="272" t="s">
        <v>7623</v>
      </c>
      <c r="H605" s="272" t="s">
        <v>694</v>
      </c>
      <c r="I605" s="272" t="s">
        <v>7591</v>
      </c>
      <c r="J605" s="272" t="s">
        <v>579</v>
      </c>
      <c r="K605" s="272" t="s">
        <v>567</v>
      </c>
      <c r="L605" s="273" t="s">
        <v>755</v>
      </c>
      <c r="M605" s="272" t="s">
        <v>54</v>
      </c>
      <c r="N605" s="275" t="s">
        <v>8367</v>
      </c>
      <c r="O605" s="272"/>
    </row>
    <row r="606" spans="1:15" x14ac:dyDescent="0.3">
      <c r="A606" s="274" t="s">
        <v>1352</v>
      </c>
      <c r="B606" s="272" t="s">
        <v>900</v>
      </c>
      <c r="C606" s="273" t="s">
        <v>14</v>
      </c>
      <c r="D606" s="272" t="s">
        <v>58</v>
      </c>
      <c r="E606" s="273" t="s">
        <v>688</v>
      </c>
      <c r="F606" s="275" t="s">
        <v>3367</v>
      </c>
      <c r="G606" s="272"/>
      <c r="H606" s="272" t="s">
        <v>681</v>
      </c>
      <c r="I606" s="272" t="s">
        <v>3368</v>
      </c>
      <c r="J606" s="272" t="s">
        <v>579</v>
      </c>
      <c r="K606" s="272"/>
      <c r="L606" s="273" t="s">
        <v>755</v>
      </c>
      <c r="M606" s="272" t="s">
        <v>3366</v>
      </c>
      <c r="N606" s="275" t="s">
        <v>8367</v>
      </c>
      <c r="O606" s="272" t="s">
        <v>8360</v>
      </c>
    </row>
    <row r="607" spans="1:15" x14ac:dyDescent="0.3">
      <c r="A607" s="274" t="s">
        <v>1353</v>
      </c>
      <c r="B607" s="272" t="s">
        <v>6208</v>
      </c>
      <c r="C607" s="273" t="s">
        <v>14</v>
      </c>
      <c r="D607" s="272" t="s">
        <v>53</v>
      </c>
      <c r="E607" s="273" t="s">
        <v>250</v>
      </c>
      <c r="F607" s="272" t="s">
        <v>3574</v>
      </c>
      <c r="G607" s="272" t="s">
        <v>7655</v>
      </c>
      <c r="H607" s="272" t="s">
        <v>694</v>
      </c>
      <c r="I607" s="272" t="s">
        <v>7656</v>
      </c>
      <c r="J607" s="272" t="s">
        <v>1338</v>
      </c>
      <c r="K607" s="272" t="s">
        <v>567</v>
      </c>
      <c r="L607" s="273" t="s">
        <v>755</v>
      </c>
      <c r="M607" s="272" t="s">
        <v>54</v>
      </c>
      <c r="N607" s="275" t="s">
        <v>8367</v>
      </c>
      <c r="O607" s="272" t="s">
        <v>8360</v>
      </c>
    </row>
    <row r="608" spans="1:15" x14ac:dyDescent="0.3">
      <c r="A608" s="274" t="s">
        <v>1353</v>
      </c>
      <c r="B608" s="272" t="s">
        <v>4293</v>
      </c>
      <c r="C608" s="273" t="s">
        <v>14</v>
      </c>
      <c r="D608" s="272" t="s">
        <v>58</v>
      </c>
      <c r="E608" s="273" t="s">
        <v>571</v>
      </c>
      <c r="F608" s="272" t="s">
        <v>3574</v>
      </c>
      <c r="G608" s="272" t="s">
        <v>7657</v>
      </c>
      <c r="H608" s="272" t="s">
        <v>694</v>
      </c>
      <c r="I608" s="272" t="s">
        <v>7656</v>
      </c>
      <c r="J608" s="272" t="s">
        <v>579</v>
      </c>
      <c r="K608" s="272" t="s">
        <v>567</v>
      </c>
      <c r="L608" s="273" t="s">
        <v>755</v>
      </c>
      <c r="M608" s="272" t="s">
        <v>54</v>
      </c>
      <c r="N608" s="275" t="s">
        <v>8367</v>
      </c>
      <c r="O608" s="272" t="s">
        <v>8360</v>
      </c>
    </row>
    <row r="609" spans="1:15" x14ac:dyDescent="0.3">
      <c r="A609" s="272" t="s">
        <v>1353</v>
      </c>
      <c r="B609" s="272" t="s">
        <v>1372</v>
      </c>
      <c r="C609" s="273" t="s">
        <v>14</v>
      </c>
      <c r="D609" s="272" t="s">
        <v>53</v>
      </c>
      <c r="E609" s="273" t="s">
        <v>250</v>
      </c>
      <c r="F609" s="272" t="s">
        <v>3574</v>
      </c>
      <c r="G609" s="272" t="s">
        <v>7658</v>
      </c>
      <c r="H609" s="272" t="s">
        <v>694</v>
      </c>
      <c r="I609" s="272" t="s">
        <v>7598</v>
      </c>
      <c r="J609" s="272" t="s">
        <v>1338</v>
      </c>
      <c r="K609" s="272" t="s">
        <v>567</v>
      </c>
      <c r="L609" s="273" t="s">
        <v>755</v>
      </c>
      <c r="M609" s="272" t="s">
        <v>54</v>
      </c>
      <c r="N609" s="275" t="s">
        <v>8367</v>
      </c>
      <c r="O609" s="272"/>
    </row>
    <row r="610" spans="1:15" x14ac:dyDescent="0.3">
      <c r="A610" s="272" t="s">
        <v>1353</v>
      </c>
      <c r="B610" s="272" t="s">
        <v>1365</v>
      </c>
      <c r="C610" s="273" t="s">
        <v>14</v>
      </c>
      <c r="D610" s="272" t="s">
        <v>58</v>
      </c>
      <c r="E610" s="273" t="s">
        <v>571</v>
      </c>
      <c r="F610" s="272" t="s">
        <v>3574</v>
      </c>
      <c r="G610" s="272" t="s">
        <v>7659</v>
      </c>
      <c r="H610" s="272" t="s">
        <v>694</v>
      </c>
      <c r="I610" s="272" t="s">
        <v>7600</v>
      </c>
      <c r="J610" s="272" t="s">
        <v>579</v>
      </c>
      <c r="K610" s="272" t="s">
        <v>567</v>
      </c>
      <c r="L610" s="273" t="s">
        <v>755</v>
      </c>
      <c r="M610" s="272" t="s">
        <v>54</v>
      </c>
      <c r="N610" s="275" t="s">
        <v>8367</v>
      </c>
      <c r="O610" s="272"/>
    </row>
    <row r="611" spans="1:15" x14ac:dyDescent="0.3">
      <c r="A611" s="272" t="s">
        <v>1353</v>
      </c>
      <c r="B611" s="272" t="s">
        <v>818</v>
      </c>
      <c r="C611" s="273" t="s">
        <v>14</v>
      </c>
      <c r="D611" s="272" t="s">
        <v>53</v>
      </c>
      <c r="E611" s="273" t="s">
        <v>250</v>
      </c>
      <c r="F611" s="272" t="s">
        <v>3575</v>
      </c>
      <c r="G611" s="272" t="s">
        <v>7681</v>
      </c>
      <c r="H611" s="272" t="s">
        <v>694</v>
      </c>
      <c r="I611" s="272" t="s">
        <v>7682</v>
      </c>
      <c r="J611" s="272" t="s">
        <v>1338</v>
      </c>
      <c r="K611" s="272" t="s">
        <v>567</v>
      </c>
      <c r="L611" s="273" t="s">
        <v>755</v>
      </c>
      <c r="M611" s="272" t="s">
        <v>54</v>
      </c>
      <c r="N611" s="275" t="s">
        <v>8367</v>
      </c>
      <c r="O611" s="272"/>
    </row>
    <row r="612" spans="1:15" x14ac:dyDescent="0.3">
      <c r="A612" s="272" t="s">
        <v>1353</v>
      </c>
      <c r="B612" s="272" t="s">
        <v>634</v>
      </c>
      <c r="C612" s="273" t="s">
        <v>14</v>
      </c>
      <c r="D612" s="272" t="s">
        <v>53</v>
      </c>
      <c r="E612" s="273" t="s">
        <v>250</v>
      </c>
      <c r="F612" s="272" t="s">
        <v>3574</v>
      </c>
      <c r="G612" s="272" t="s">
        <v>7660</v>
      </c>
      <c r="H612" s="272" t="s">
        <v>694</v>
      </c>
      <c r="I612" s="272" t="s">
        <v>7661</v>
      </c>
      <c r="J612" s="272" t="s">
        <v>1338</v>
      </c>
      <c r="K612" s="272" t="s">
        <v>567</v>
      </c>
      <c r="L612" s="273" t="s">
        <v>755</v>
      </c>
      <c r="M612" s="272" t="s">
        <v>8334</v>
      </c>
      <c r="N612" s="275" t="s">
        <v>8367</v>
      </c>
      <c r="O612" s="272"/>
    </row>
    <row r="613" spans="1:15" x14ac:dyDescent="0.3">
      <c r="A613" s="272" t="s">
        <v>1353</v>
      </c>
      <c r="B613" s="272" t="s">
        <v>1325</v>
      </c>
      <c r="C613" s="273" t="s">
        <v>14</v>
      </c>
      <c r="D613" s="272" t="s">
        <v>58</v>
      </c>
      <c r="E613" s="273" t="s">
        <v>571</v>
      </c>
      <c r="F613" s="272" t="s">
        <v>3574</v>
      </c>
      <c r="G613" s="272" t="s">
        <v>7662</v>
      </c>
      <c r="H613" s="272" t="s">
        <v>694</v>
      </c>
      <c r="I613" s="272" t="s">
        <v>7663</v>
      </c>
      <c r="J613" s="272" t="s">
        <v>579</v>
      </c>
      <c r="K613" s="272" t="s">
        <v>567</v>
      </c>
      <c r="L613" s="273" t="s">
        <v>755</v>
      </c>
      <c r="M613" s="272" t="s">
        <v>8334</v>
      </c>
      <c r="N613" s="275" t="s">
        <v>8367</v>
      </c>
      <c r="O613" s="272"/>
    </row>
    <row r="614" spans="1:15" x14ac:dyDescent="0.3">
      <c r="A614" s="272" t="s">
        <v>1353</v>
      </c>
      <c r="B614" s="272" t="s">
        <v>1326</v>
      </c>
      <c r="C614" s="273" t="s">
        <v>592</v>
      </c>
      <c r="D614" s="272" t="s">
        <v>53</v>
      </c>
      <c r="E614" s="273" t="s">
        <v>250</v>
      </c>
      <c r="F614" s="272" t="s">
        <v>3575</v>
      </c>
      <c r="G614" s="272" t="s">
        <v>7691</v>
      </c>
      <c r="H614" s="272" t="s">
        <v>694</v>
      </c>
      <c r="I614" s="272" t="s">
        <v>7684</v>
      </c>
      <c r="J614" s="272" t="s">
        <v>1338</v>
      </c>
      <c r="K614" s="272" t="s">
        <v>567</v>
      </c>
      <c r="L614" s="273" t="s">
        <v>755</v>
      </c>
      <c r="M614" s="272" t="s">
        <v>54</v>
      </c>
      <c r="N614" s="275" t="s">
        <v>8367</v>
      </c>
      <c r="O614" s="272"/>
    </row>
    <row r="615" spans="1:15" x14ac:dyDescent="0.3">
      <c r="A615" s="272" t="s">
        <v>1353</v>
      </c>
      <c r="B615" s="272" t="s">
        <v>1264</v>
      </c>
      <c r="C615" s="273" t="s">
        <v>14</v>
      </c>
      <c r="D615" s="272" t="s">
        <v>58</v>
      </c>
      <c r="E615" s="273" t="s">
        <v>571</v>
      </c>
      <c r="F615" s="272" t="s">
        <v>3575</v>
      </c>
      <c r="G615" s="272" t="s">
        <v>7683</v>
      </c>
      <c r="H615" s="272" t="s">
        <v>694</v>
      </c>
      <c r="I615" s="272" t="s">
        <v>7684</v>
      </c>
      <c r="J615" s="272" t="s">
        <v>579</v>
      </c>
      <c r="K615" s="272" t="s">
        <v>567</v>
      </c>
      <c r="L615" s="273" t="s">
        <v>755</v>
      </c>
      <c r="M615" s="272" t="s">
        <v>54</v>
      </c>
      <c r="N615" s="275" t="s">
        <v>8367</v>
      </c>
      <c r="O615" s="272"/>
    </row>
    <row r="616" spans="1:15" x14ac:dyDescent="0.3">
      <c r="A616" s="272" t="s">
        <v>1353</v>
      </c>
      <c r="B616" s="272" t="s">
        <v>1262</v>
      </c>
      <c r="C616" s="273" t="s">
        <v>592</v>
      </c>
      <c r="D616" s="272" t="s">
        <v>53</v>
      </c>
      <c r="E616" s="273" t="s">
        <v>250</v>
      </c>
      <c r="F616" s="272" t="s">
        <v>3575</v>
      </c>
      <c r="G616" s="272" t="s">
        <v>7692</v>
      </c>
      <c r="H616" s="272" t="s">
        <v>694</v>
      </c>
      <c r="I616" s="272" t="s">
        <v>7686</v>
      </c>
      <c r="J616" s="272" t="s">
        <v>1338</v>
      </c>
      <c r="K616" s="272" t="s">
        <v>567</v>
      </c>
      <c r="L616" s="273" t="s">
        <v>755</v>
      </c>
      <c r="M616" s="272" t="s">
        <v>54</v>
      </c>
      <c r="N616" s="275" t="s">
        <v>8367</v>
      </c>
      <c r="O616" s="272"/>
    </row>
    <row r="617" spans="1:15" x14ac:dyDescent="0.3">
      <c r="A617" s="272" t="s">
        <v>1353</v>
      </c>
      <c r="B617" s="272" t="s">
        <v>603</v>
      </c>
      <c r="C617" s="273" t="s">
        <v>14</v>
      </c>
      <c r="D617" s="272" t="s">
        <v>58</v>
      </c>
      <c r="E617" s="273" t="s">
        <v>571</v>
      </c>
      <c r="F617" s="272" t="s">
        <v>3575</v>
      </c>
      <c r="G617" s="272" t="s">
        <v>7685</v>
      </c>
      <c r="H617" s="272" t="s">
        <v>694</v>
      </c>
      <c r="I617" s="272" t="s">
        <v>7686</v>
      </c>
      <c r="J617" s="272" t="s">
        <v>579</v>
      </c>
      <c r="K617" s="272" t="s">
        <v>567</v>
      </c>
      <c r="L617" s="273" t="s">
        <v>755</v>
      </c>
      <c r="M617" s="272" t="s">
        <v>54</v>
      </c>
      <c r="N617" s="275" t="s">
        <v>8367</v>
      </c>
      <c r="O617" s="272"/>
    </row>
    <row r="618" spans="1:15" x14ac:dyDescent="0.3">
      <c r="A618" s="272" t="s">
        <v>1353</v>
      </c>
      <c r="B618" s="272" t="s">
        <v>1263</v>
      </c>
      <c r="C618" s="273" t="s">
        <v>14</v>
      </c>
      <c r="D618" s="272" t="s">
        <v>53</v>
      </c>
      <c r="E618" s="273" t="s">
        <v>250</v>
      </c>
      <c r="F618" s="272" t="s">
        <v>3574</v>
      </c>
      <c r="G618" s="272" t="s">
        <v>7664</v>
      </c>
      <c r="H618" s="272" t="s">
        <v>694</v>
      </c>
      <c r="I618" s="272" t="s">
        <v>7665</v>
      </c>
      <c r="J618" s="272" t="s">
        <v>1338</v>
      </c>
      <c r="K618" s="272" t="s">
        <v>567</v>
      </c>
      <c r="L618" s="273" t="s">
        <v>755</v>
      </c>
      <c r="M618" s="272" t="s">
        <v>54</v>
      </c>
      <c r="N618" s="275" t="s">
        <v>8367</v>
      </c>
      <c r="O618" s="272"/>
    </row>
    <row r="619" spans="1:15" x14ac:dyDescent="0.3">
      <c r="A619" s="272" t="s">
        <v>1353</v>
      </c>
      <c r="B619" s="272" t="s">
        <v>1250</v>
      </c>
      <c r="C619" s="273" t="s">
        <v>14</v>
      </c>
      <c r="D619" s="272" t="s">
        <v>58</v>
      </c>
      <c r="E619" s="273" t="s">
        <v>571</v>
      </c>
      <c r="F619" s="272" t="s">
        <v>3574</v>
      </c>
      <c r="G619" s="272" t="s">
        <v>7666</v>
      </c>
      <c r="H619" s="272" t="s">
        <v>694</v>
      </c>
      <c r="I619" s="272" t="s">
        <v>7665</v>
      </c>
      <c r="J619" s="272" t="s">
        <v>579</v>
      </c>
      <c r="K619" s="272" t="s">
        <v>567</v>
      </c>
      <c r="L619" s="273" t="s">
        <v>755</v>
      </c>
      <c r="M619" s="272" t="s">
        <v>54</v>
      </c>
      <c r="N619" s="275" t="s">
        <v>8367</v>
      </c>
      <c r="O619" s="272"/>
    </row>
    <row r="620" spans="1:15" x14ac:dyDescent="0.3">
      <c r="A620" s="272" t="s">
        <v>1353</v>
      </c>
      <c r="B620" s="272" t="s">
        <v>1258</v>
      </c>
      <c r="C620" s="273" t="s">
        <v>16</v>
      </c>
      <c r="D620" s="272" t="s">
        <v>53</v>
      </c>
      <c r="E620" s="273" t="s">
        <v>250</v>
      </c>
      <c r="F620" s="272" t="s">
        <v>3575</v>
      </c>
      <c r="G620" s="272" t="s">
        <v>7696</v>
      </c>
      <c r="H620" s="272" t="s">
        <v>694</v>
      </c>
      <c r="I620" s="272" t="s">
        <v>7688</v>
      </c>
      <c r="J620" s="272" t="s">
        <v>1338</v>
      </c>
      <c r="K620" s="272" t="s">
        <v>567</v>
      </c>
      <c r="L620" s="273" t="s">
        <v>755</v>
      </c>
      <c r="M620" s="272" t="s">
        <v>54</v>
      </c>
      <c r="N620" s="275" t="s">
        <v>8367</v>
      </c>
      <c r="O620" s="272"/>
    </row>
    <row r="621" spans="1:15" x14ac:dyDescent="0.3">
      <c r="A621" s="272" t="s">
        <v>1353</v>
      </c>
      <c r="B621" s="272" t="s">
        <v>1259</v>
      </c>
      <c r="C621" s="273" t="s">
        <v>14</v>
      </c>
      <c r="D621" s="272" t="s">
        <v>58</v>
      </c>
      <c r="E621" s="273" t="s">
        <v>571</v>
      </c>
      <c r="F621" s="272" t="s">
        <v>3575</v>
      </c>
      <c r="G621" s="272" t="s">
        <v>7687</v>
      </c>
      <c r="H621" s="272" t="s">
        <v>694</v>
      </c>
      <c r="I621" s="272" t="s">
        <v>7688</v>
      </c>
      <c r="J621" s="272" t="s">
        <v>579</v>
      </c>
      <c r="K621" s="272" t="s">
        <v>567</v>
      </c>
      <c r="L621" s="273" t="s">
        <v>755</v>
      </c>
      <c r="M621" s="272" t="s">
        <v>54</v>
      </c>
      <c r="N621" s="275" t="s">
        <v>8367</v>
      </c>
      <c r="O621" s="272"/>
    </row>
    <row r="622" spans="1:15" x14ac:dyDescent="0.3">
      <c r="A622" s="272" t="s">
        <v>1353</v>
      </c>
      <c r="B622" s="272" t="s">
        <v>1322</v>
      </c>
      <c r="C622" s="273" t="s">
        <v>14</v>
      </c>
      <c r="D622" s="272" t="s">
        <v>53</v>
      </c>
      <c r="E622" s="273" t="s">
        <v>250</v>
      </c>
      <c r="F622" s="272" t="s">
        <v>3574</v>
      </c>
      <c r="G622" s="272" t="s">
        <v>7667</v>
      </c>
      <c r="H622" s="272" t="s">
        <v>694</v>
      </c>
      <c r="I622" s="272" t="s">
        <v>7668</v>
      </c>
      <c r="J622" s="272" t="s">
        <v>1338</v>
      </c>
      <c r="K622" s="272" t="s">
        <v>567</v>
      </c>
      <c r="L622" s="273" t="s">
        <v>755</v>
      </c>
      <c r="M622" s="272" t="s">
        <v>54</v>
      </c>
      <c r="N622" s="275" t="s">
        <v>8367</v>
      </c>
      <c r="O622" s="272"/>
    </row>
    <row r="623" spans="1:15" x14ac:dyDescent="0.3">
      <c r="A623" s="272" t="s">
        <v>1353</v>
      </c>
      <c r="B623" s="272" t="s">
        <v>1260</v>
      </c>
      <c r="C623" s="273" t="s">
        <v>14</v>
      </c>
      <c r="D623" s="272" t="s">
        <v>58</v>
      </c>
      <c r="E623" s="273" t="s">
        <v>571</v>
      </c>
      <c r="F623" s="272" t="s">
        <v>3574</v>
      </c>
      <c r="G623" s="272" t="s">
        <v>7669</v>
      </c>
      <c r="H623" s="272" t="s">
        <v>694</v>
      </c>
      <c r="I623" s="272" t="s">
        <v>7670</v>
      </c>
      <c r="J623" s="272" t="s">
        <v>579</v>
      </c>
      <c r="K623" s="272" t="s">
        <v>567</v>
      </c>
      <c r="L623" s="273" t="s">
        <v>755</v>
      </c>
      <c r="M623" s="272" t="s">
        <v>54</v>
      </c>
      <c r="N623" s="275" t="s">
        <v>8367</v>
      </c>
      <c r="O623" s="272"/>
    </row>
    <row r="624" spans="1:15" x14ac:dyDescent="0.3">
      <c r="A624" s="272" t="s">
        <v>1353</v>
      </c>
      <c r="B624" s="272" t="s">
        <v>1025</v>
      </c>
      <c r="C624" s="273" t="s">
        <v>592</v>
      </c>
      <c r="D624" s="272" t="s">
        <v>53</v>
      </c>
      <c r="E624" s="273" t="s">
        <v>250</v>
      </c>
      <c r="F624" s="272" t="s">
        <v>3574</v>
      </c>
      <c r="G624" s="272" t="s">
        <v>7680</v>
      </c>
      <c r="H624" s="272" t="s">
        <v>694</v>
      </c>
      <c r="I624" s="272" t="s">
        <v>7672</v>
      </c>
      <c r="J624" s="272" t="s">
        <v>1338</v>
      </c>
      <c r="K624" s="272" t="s">
        <v>567</v>
      </c>
      <c r="L624" s="273" t="s">
        <v>755</v>
      </c>
      <c r="M624" s="272" t="s">
        <v>54</v>
      </c>
      <c r="N624" s="275" t="s">
        <v>8367</v>
      </c>
      <c r="O624" s="272"/>
    </row>
    <row r="625" spans="1:15" x14ac:dyDescent="0.3">
      <c r="A625" s="272" t="s">
        <v>1353</v>
      </c>
      <c r="B625" s="272" t="s">
        <v>1026</v>
      </c>
      <c r="C625" s="273" t="s">
        <v>14</v>
      </c>
      <c r="D625" s="272" t="s">
        <v>58</v>
      </c>
      <c r="E625" s="273" t="s">
        <v>571</v>
      </c>
      <c r="F625" s="272" t="s">
        <v>3574</v>
      </c>
      <c r="G625" s="272" t="s">
        <v>7671</v>
      </c>
      <c r="H625" s="272" t="s">
        <v>694</v>
      </c>
      <c r="I625" s="272" t="s">
        <v>7672</v>
      </c>
      <c r="J625" s="272" t="s">
        <v>579</v>
      </c>
      <c r="K625" s="272" t="s">
        <v>567</v>
      </c>
      <c r="L625" s="273" t="s">
        <v>755</v>
      </c>
      <c r="M625" s="272" t="s">
        <v>54</v>
      </c>
      <c r="N625" s="275" t="s">
        <v>8367</v>
      </c>
      <c r="O625" s="272"/>
    </row>
    <row r="626" spans="1:15" x14ac:dyDescent="0.3">
      <c r="A626" s="272" t="s">
        <v>1353</v>
      </c>
      <c r="B626" s="272" t="s">
        <v>618</v>
      </c>
      <c r="C626" s="273" t="s">
        <v>14</v>
      </c>
      <c r="D626" s="272" t="s">
        <v>53</v>
      </c>
      <c r="E626" s="273" t="s">
        <v>250</v>
      </c>
      <c r="F626" s="272" t="s">
        <v>3574</v>
      </c>
      <c r="G626" s="272" t="s">
        <v>7673</v>
      </c>
      <c r="H626" s="272" t="s">
        <v>694</v>
      </c>
      <c r="I626" s="272" t="s">
        <v>7674</v>
      </c>
      <c r="J626" s="272" t="s">
        <v>1338</v>
      </c>
      <c r="K626" s="272" t="s">
        <v>567</v>
      </c>
      <c r="L626" s="273" t="s">
        <v>755</v>
      </c>
      <c r="M626" s="272" t="s">
        <v>54</v>
      </c>
      <c r="N626" s="275" t="s">
        <v>8367</v>
      </c>
      <c r="O626" s="272"/>
    </row>
    <row r="627" spans="1:15" x14ac:dyDescent="0.3">
      <c r="A627" s="272" t="s">
        <v>1353</v>
      </c>
      <c r="B627" s="272" t="s">
        <v>1252</v>
      </c>
      <c r="C627" s="273" t="s">
        <v>14</v>
      </c>
      <c r="D627" s="272" t="s">
        <v>58</v>
      </c>
      <c r="E627" s="273" t="s">
        <v>571</v>
      </c>
      <c r="F627" s="272" t="s">
        <v>3574</v>
      </c>
      <c r="G627" s="272" t="s">
        <v>7675</v>
      </c>
      <c r="H627" s="272" t="s">
        <v>694</v>
      </c>
      <c r="I627" s="272" t="s">
        <v>7676</v>
      </c>
      <c r="J627" s="272" t="s">
        <v>579</v>
      </c>
      <c r="K627" s="272" t="s">
        <v>567</v>
      </c>
      <c r="L627" s="273" t="s">
        <v>755</v>
      </c>
      <c r="M627" s="272" t="s">
        <v>54</v>
      </c>
      <c r="N627" s="275" t="s">
        <v>8367</v>
      </c>
      <c r="O627" s="272"/>
    </row>
    <row r="628" spans="1:15" x14ac:dyDescent="0.3">
      <c r="A628" s="272" t="s">
        <v>1353</v>
      </c>
      <c r="B628" s="272" t="s">
        <v>1141</v>
      </c>
      <c r="C628" s="273" t="s">
        <v>592</v>
      </c>
      <c r="D628" s="272" t="s">
        <v>53</v>
      </c>
      <c r="E628" s="273" t="s">
        <v>250</v>
      </c>
      <c r="F628" s="272" t="s">
        <v>3575</v>
      </c>
      <c r="G628" s="272" t="s">
        <v>7693</v>
      </c>
      <c r="H628" s="272" t="s">
        <v>694</v>
      </c>
      <c r="I628" s="272" t="s">
        <v>7694</v>
      </c>
      <c r="J628" s="272" t="s">
        <v>1338</v>
      </c>
      <c r="K628" s="272" t="s">
        <v>567</v>
      </c>
      <c r="L628" s="273" t="s">
        <v>755</v>
      </c>
      <c r="M628" s="272" t="s">
        <v>54</v>
      </c>
      <c r="N628" s="275" t="s">
        <v>8367</v>
      </c>
      <c r="O628" s="272"/>
    </row>
    <row r="629" spans="1:15" x14ac:dyDescent="0.3">
      <c r="A629" s="272" t="s">
        <v>1353</v>
      </c>
      <c r="B629" s="272" t="s">
        <v>1142</v>
      </c>
      <c r="C629" s="273" t="s">
        <v>14</v>
      </c>
      <c r="D629" s="272" t="s">
        <v>58</v>
      </c>
      <c r="E629" s="273" t="s">
        <v>688</v>
      </c>
      <c r="F629" s="272" t="s">
        <v>3534</v>
      </c>
      <c r="G629" s="272" t="s">
        <v>7437</v>
      </c>
      <c r="H629" s="272" t="s">
        <v>694</v>
      </c>
      <c r="I629" s="272" t="s">
        <v>7438</v>
      </c>
      <c r="J629" s="272" t="s">
        <v>579</v>
      </c>
      <c r="K629" s="272" t="s">
        <v>567</v>
      </c>
      <c r="L629" s="273" t="s">
        <v>755</v>
      </c>
      <c r="M629" s="272" t="s">
        <v>1730</v>
      </c>
      <c r="N629" s="275" t="s">
        <v>8367</v>
      </c>
      <c r="O629" s="272"/>
    </row>
    <row r="630" spans="1:15" x14ac:dyDescent="0.3">
      <c r="A630" s="272" t="s">
        <v>1353</v>
      </c>
      <c r="B630" s="272" t="s">
        <v>1143</v>
      </c>
      <c r="C630" s="273" t="s">
        <v>592</v>
      </c>
      <c r="D630" s="272" t="s">
        <v>58</v>
      </c>
      <c r="E630" s="273" t="s">
        <v>250</v>
      </c>
      <c r="F630" s="272" t="s">
        <v>3532</v>
      </c>
      <c r="G630" s="272" t="s">
        <v>7407</v>
      </c>
      <c r="H630" s="272" t="s">
        <v>694</v>
      </c>
      <c r="I630" s="272" t="s">
        <v>7408</v>
      </c>
      <c r="J630" s="272" t="s">
        <v>579</v>
      </c>
      <c r="K630" s="272" t="s">
        <v>567</v>
      </c>
      <c r="L630" s="273" t="s">
        <v>755</v>
      </c>
      <c r="M630" s="272" t="s">
        <v>1859</v>
      </c>
      <c r="N630" s="275" t="s">
        <v>8367</v>
      </c>
      <c r="O630" s="272"/>
    </row>
    <row r="631" spans="1:15" x14ac:dyDescent="0.3">
      <c r="A631" s="272" t="s">
        <v>1353</v>
      </c>
      <c r="B631" s="272" t="s">
        <v>1144</v>
      </c>
      <c r="C631" s="273" t="s">
        <v>592</v>
      </c>
      <c r="D631" s="272" t="s">
        <v>53</v>
      </c>
      <c r="E631" s="273" t="s">
        <v>250</v>
      </c>
      <c r="F631" s="272" t="s">
        <v>3574</v>
      </c>
      <c r="G631" s="272" t="s">
        <v>7679</v>
      </c>
      <c r="H631" s="272" t="s">
        <v>694</v>
      </c>
      <c r="I631" s="272" t="s">
        <v>7678</v>
      </c>
      <c r="J631" s="272" t="s">
        <v>1338</v>
      </c>
      <c r="K631" s="272" t="s">
        <v>567</v>
      </c>
      <c r="L631" s="273" t="s">
        <v>755</v>
      </c>
      <c r="M631" s="272" t="s">
        <v>54</v>
      </c>
      <c r="N631" s="275" t="s">
        <v>8367</v>
      </c>
      <c r="O631" s="272"/>
    </row>
    <row r="632" spans="1:15" x14ac:dyDescent="0.3">
      <c r="A632" s="272" t="s">
        <v>1353</v>
      </c>
      <c r="B632" s="272" t="s">
        <v>1145</v>
      </c>
      <c r="C632" s="273" t="s">
        <v>14</v>
      </c>
      <c r="D632" s="272" t="s">
        <v>58</v>
      </c>
      <c r="E632" s="273" t="s">
        <v>571</v>
      </c>
      <c r="F632" s="272" t="s">
        <v>3574</v>
      </c>
      <c r="G632" s="272" t="s">
        <v>7677</v>
      </c>
      <c r="H632" s="272" t="s">
        <v>694</v>
      </c>
      <c r="I632" s="272" t="s">
        <v>7678</v>
      </c>
      <c r="J632" s="272" t="s">
        <v>579</v>
      </c>
      <c r="K632" s="272" t="s">
        <v>567</v>
      </c>
      <c r="L632" s="273" t="s">
        <v>755</v>
      </c>
      <c r="M632" s="272" t="s">
        <v>54</v>
      </c>
      <c r="N632" s="275" t="s">
        <v>8367</v>
      </c>
      <c r="O632" s="272"/>
    </row>
    <row r="633" spans="1:15" x14ac:dyDescent="0.3">
      <c r="A633" s="272" t="s">
        <v>1353</v>
      </c>
      <c r="B633" s="272" t="s">
        <v>1146</v>
      </c>
      <c r="C633" s="273" t="s">
        <v>14</v>
      </c>
      <c r="D633" s="272" t="s">
        <v>53</v>
      </c>
      <c r="E633" s="273" t="s">
        <v>250</v>
      </c>
      <c r="F633" s="272" t="s">
        <v>3575</v>
      </c>
      <c r="G633" s="272" t="s">
        <v>7689</v>
      </c>
      <c r="H633" s="272" t="s">
        <v>694</v>
      </c>
      <c r="I633" s="272" t="s">
        <v>7690</v>
      </c>
      <c r="J633" s="272" t="s">
        <v>1338</v>
      </c>
      <c r="K633" s="272" t="s">
        <v>567</v>
      </c>
      <c r="L633" s="273" t="s">
        <v>755</v>
      </c>
      <c r="M633" s="272" t="s">
        <v>54</v>
      </c>
      <c r="N633" s="275" t="s">
        <v>8367</v>
      </c>
      <c r="O633" s="272"/>
    </row>
    <row r="634" spans="1:15" x14ac:dyDescent="0.3">
      <c r="A634" s="272" t="s">
        <v>1353</v>
      </c>
      <c r="B634" s="272" t="s">
        <v>1257</v>
      </c>
      <c r="C634" s="273" t="s">
        <v>14</v>
      </c>
      <c r="D634" s="272" t="s">
        <v>58</v>
      </c>
      <c r="E634" s="273" t="s">
        <v>571</v>
      </c>
      <c r="F634" s="272" t="s">
        <v>3575</v>
      </c>
      <c r="G634" s="272" t="s">
        <v>7695</v>
      </c>
      <c r="H634" s="272" t="s">
        <v>694</v>
      </c>
      <c r="I634" s="272" t="s">
        <v>7694</v>
      </c>
      <c r="J634" s="272" t="s">
        <v>579</v>
      </c>
      <c r="K634" s="272" t="s">
        <v>567</v>
      </c>
      <c r="L634" s="273" t="s">
        <v>755</v>
      </c>
      <c r="M634" s="272" t="s">
        <v>54</v>
      </c>
      <c r="N634" s="275" t="s">
        <v>8367</v>
      </c>
      <c r="O634" s="272"/>
    </row>
    <row r="635" spans="1:15" x14ac:dyDescent="0.3">
      <c r="A635" s="272" t="s">
        <v>1353</v>
      </c>
      <c r="B635" s="272" t="s">
        <v>1356</v>
      </c>
      <c r="C635" s="273" t="s">
        <v>592</v>
      </c>
      <c r="D635" s="272" t="s">
        <v>58</v>
      </c>
      <c r="E635" s="273" t="s">
        <v>571</v>
      </c>
      <c r="F635" s="272" t="s">
        <v>3575</v>
      </c>
      <c r="G635" s="272" t="s">
        <v>7699</v>
      </c>
      <c r="H635" s="272" t="s">
        <v>694</v>
      </c>
      <c r="I635" s="272" t="s">
        <v>7690</v>
      </c>
      <c r="J635" s="272" t="s">
        <v>579</v>
      </c>
      <c r="K635" s="272" t="s">
        <v>567</v>
      </c>
      <c r="L635" s="273" t="s">
        <v>755</v>
      </c>
      <c r="M635" s="272" t="s">
        <v>54</v>
      </c>
      <c r="N635" s="275" t="s">
        <v>8367</v>
      </c>
      <c r="O635" s="272"/>
    </row>
    <row r="636" spans="1:15" x14ac:dyDescent="0.3">
      <c r="A636" s="272" t="s">
        <v>1353</v>
      </c>
      <c r="B636" s="272" t="s">
        <v>1199</v>
      </c>
      <c r="C636" s="273" t="s">
        <v>14</v>
      </c>
      <c r="D636" s="272" t="s">
        <v>58</v>
      </c>
      <c r="E636" s="273" t="s">
        <v>571</v>
      </c>
      <c r="F636" s="272" t="s">
        <v>3575</v>
      </c>
      <c r="G636" s="272" t="s">
        <v>7697</v>
      </c>
      <c r="H636" s="272" t="s">
        <v>694</v>
      </c>
      <c r="I636" s="272" t="s">
        <v>7698</v>
      </c>
      <c r="J636" s="272" t="s">
        <v>579</v>
      </c>
      <c r="K636" s="272" t="s">
        <v>567</v>
      </c>
      <c r="L636" s="273" t="s">
        <v>755</v>
      </c>
      <c r="M636" s="272" t="s">
        <v>54</v>
      </c>
      <c r="N636" s="275" t="s">
        <v>8367</v>
      </c>
      <c r="O636" s="272"/>
    </row>
    <row r="637" spans="1:15" x14ac:dyDescent="0.3">
      <c r="A637" s="272" t="s">
        <v>1353</v>
      </c>
      <c r="B637" s="272" t="s">
        <v>1221</v>
      </c>
      <c r="C637" s="273" t="s">
        <v>14</v>
      </c>
      <c r="D637" s="272" t="s">
        <v>53</v>
      </c>
      <c r="E637" s="273" t="s">
        <v>250</v>
      </c>
      <c r="F637" s="272" t="s">
        <v>3575</v>
      </c>
      <c r="G637" s="272" t="s">
        <v>7700</v>
      </c>
      <c r="H637" s="272" t="s">
        <v>694</v>
      </c>
      <c r="I637" s="272" t="s">
        <v>7698</v>
      </c>
      <c r="J637" s="272" t="s">
        <v>1338</v>
      </c>
      <c r="K637" s="272" t="s">
        <v>567</v>
      </c>
      <c r="L637" s="273" t="s">
        <v>755</v>
      </c>
      <c r="M637" s="272" t="s">
        <v>54</v>
      </c>
      <c r="N637" s="275" t="s">
        <v>8367</v>
      </c>
      <c r="O637" s="272"/>
    </row>
    <row r="638" spans="1:15" x14ac:dyDescent="0.3">
      <c r="A638" s="272" t="s">
        <v>363</v>
      </c>
      <c r="B638" s="272" t="s">
        <v>1257</v>
      </c>
      <c r="C638" s="273" t="s">
        <v>14</v>
      </c>
      <c r="D638" s="272" t="s">
        <v>53</v>
      </c>
      <c r="E638" s="273" t="s">
        <v>250</v>
      </c>
      <c r="F638" s="272" t="s">
        <v>3576</v>
      </c>
      <c r="G638" s="272" t="s">
        <v>7701</v>
      </c>
      <c r="H638" s="272" t="s">
        <v>694</v>
      </c>
      <c r="I638" s="272" t="s">
        <v>7702</v>
      </c>
      <c r="J638" s="272" t="s">
        <v>1338</v>
      </c>
      <c r="K638" s="272" t="s">
        <v>567</v>
      </c>
      <c r="L638" s="273" t="s">
        <v>755</v>
      </c>
      <c r="M638" s="272" t="s">
        <v>54</v>
      </c>
      <c r="N638" s="275" t="s">
        <v>8367</v>
      </c>
      <c r="O638" s="272"/>
    </row>
    <row r="639" spans="1:15" x14ac:dyDescent="0.3">
      <c r="A639" s="272" t="s">
        <v>363</v>
      </c>
      <c r="B639" s="272" t="s">
        <v>1356</v>
      </c>
      <c r="C639" s="273" t="s">
        <v>14</v>
      </c>
      <c r="D639" s="272" t="s">
        <v>58</v>
      </c>
      <c r="E639" s="273" t="s">
        <v>571</v>
      </c>
      <c r="F639" s="272" t="s">
        <v>3576</v>
      </c>
      <c r="G639" s="272" t="s">
        <v>7703</v>
      </c>
      <c r="H639" s="272" t="s">
        <v>694</v>
      </c>
      <c r="I639" s="272" t="s">
        <v>7702</v>
      </c>
      <c r="J639" s="272" t="s">
        <v>579</v>
      </c>
      <c r="K639" s="272" t="s">
        <v>567</v>
      </c>
      <c r="L639" s="273" t="s">
        <v>755</v>
      </c>
      <c r="M639" s="272" t="s">
        <v>54</v>
      </c>
      <c r="N639" s="275" t="s">
        <v>8367</v>
      </c>
      <c r="O639" s="272"/>
    </row>
    <row r="640" spans="1:15" x14ac:dyDescent="0.3">
      <c r="A640" s="272" t="s">
        <v>363</v>
      </c>
      <c r="B640" s="272" t="s">
        <v>1246</v>
      </c>
      <c r="C640" s="273" t="s">
        <v>14</v>
      </c>
      <c r="D640" s="272" t="s">
        <v>53</v>
      </c>
      <c r="E640" s="273" t="s">
        <v>250</v>
      </c>
      <c r="F640" s="272" t="s">
        <v>3576</v>
      </c>
      <c r="G640" s="272" t="s">
        <v>7704</v>
      </c>
      <c r="H640" s="272" t="s">
        <v>694</v>
      </c>
      <c r="I640" s="272" t="s">
        <v>7705</v>
      </c>
      <c r="J640" s="272" t="s">
        <v>1338</v>
      </c>
      <c r="K640" s="272" t="s">
        <v>567</v>
      </c>
      <c r="L640" s="273" t="s">
        <v>755</v>
      </c>
      <c r="M640" s="272" t="s">
        <v>54</v>
      </c>
      <c r="N640" s="275" t="s">
        <v>8367</v>
      </c>
      <c r="O640" s="272"/>
    </row>
    <row r="641" spans="1:15" x14ac:dyDescent="0.3">
      <c r="A641" s="272" t="s">
        <v>363</v>
      </c>
      <c r="B641" s="272" t="s">
        <v>1199</v>
      </c>
      <c r="C641" s="273" t="s">
        <v>14</v>
      </c>
      <c r="D641" s="272" t="s">
        <v>58</v>
      </c>
      <c r="E641" s="273" t="s">
        <v>571</v>
      </c>
      <c r="F641" s="272" t="s">
        <v>3576</v>
      </c>
      <c r="G641" s="272" t="s">
        <v>7706</v>
      </c>
      <c r="H641" s="272" t="s">
        <v>694</v>
      </c>
      <c r="I641" s="272" t="s">
        <v>7705</v>
      </c>
      <c r="J641" s="272" t="s">
        <v>579</v>
      </c>
      <c r="K641" s="272" t="s">
        <v>567</v>
      </c>
      <c r="L641" s="273" t="s">
        <v>755</v>
      </c>
      <c r="M641" s="272" t="s">
        <v>54</v>
      </c>
      <c r="N641" s="275" t="s">
        <v>8367</v>
      </c>
      <c r="O641" s="272"/>
    </row>
    <row r="642" spans="1:15" x14ac:dyDescent="0.3">
      <c r="A642" s="272" t="s">
        <v>363</v>
      </c>
      <c r="B642" s="272" t="s">
        <v>1221</v>
      </c>
      <c r="C642" s="273" t="s">
        <v>14</v>
      </c>
      <c r="D642" s="272" t="s">
        <v>53</v>
      </c>
      <c r="E642" s="273" t="s">
        <v>250</v>
      </c>
      <c r="F642" s="272" t="s">
        <v>3576</v>
      </c>
      <c r="G642" s="272" t="s">
        <v>7707</v>
      </c>
      <c r="H642" s="272" t="s">
        <v>694</v>
      </c>
      <c r="I642" s="272" t="s">
        <v>7708</v>
      </c>
      <c r="J642" s="272" t="s">
        <v>1338</v>
      </c>
      <c r="K642" s="272" t="s">
        <v>567</v>
      </c>
      <c r="L642" s="273" t="s">
        <v>755</v>
      </c>
      <c r="M642" s="272" t="s">
        <v>54</v>
      </c>
      <c r="N642" s="275" t="s">
        <v>8367</v>
      </c>
      <c r="O642" s="272"/>
    </row>
    <row r="643" spans="1:15" x14ac:dyDescent="0.3">
      <c r="A643" s="272" t="s">
        <v>363</v>
      </c>
      <c r="B643" s="272" t="s">
        <v>1395</v>
      </c>
      <c r="C643" s="273" t="s">
        <v>14</v>
      </c>
      <c r="D643" s="272" t="s">
        <v>58</v>
      </c>
      <c r="E643" s="273" t="s">
        <v>571</v>
      </c>
      <c r="F643" s="272" t="s">
        <v>3576</v>
      </c>
      <c r="G643" s="272" t="s">
        <v>7709</v>
      </c>
      <c r="H643" s="272" t="s">
        <v>694</v>
      </c>
      <c r="I643" s="272" t="s">
        <v>7708</v>
      </c>
      <c r="J643" s="272" t="s">
        <v>579</v>
      </c>
      <c r="K643" s="272" t="s">
        <v>567</v>
      </c>
      <c r="L643" s="273" t="s">
        <v>755</v>
      </c>
      <c r="M643" s="272" t="s">
        <v>54</v>
      </c>
      <c r="N643" s="275" t="s">
        <v>8367</v>
      </c>
      <c r="O643" s="272"/>
    </row>
    <row r="644" spans="1:15" x14ac:dyDescent="0.3">
      <c r="A644" s="272" t="s">
        <v>363</v>
      </c>
      <c r="B644" s="272" t="s">
        <v>1194</v>
      </c>
      <c r="C644" s="273" t="s">
        <v>14</v>
      </c>
      <c r="D644" s="272" t="s">
        <v>53</v>
      </c>
      <c r="E644" s="273" t="s">
        <v>250</v>
      </c>
      <c r="F644" s="272" t="s">
        <v>3576</v>
      </c>
      <c r="G644" s="272" t="s">
        <v>7710</v>
      </c>
      <c r="H644" s="272" t="s">
        <v>694</v>
      </c>
      <c r="I644" s="272" t="s">
        <v>7711</v>
      </c>
      <c r="J644" s="272" t="s">
        <v>1338</v>
      </c>
      <c r="K644" s="272" t="s">
        <v>567</v>
      </c>
      <c r="L644" s="273" t="s">
        <v>755</v>
      </c>
      <c r="M644" s="272" t="s">
        <v>54</v>
      </c>
      <c r="N644" s="275" t="s">
        <v>8367</v>
      </c>
      <c r="O644" s="272"/>
    </row>
    <row r="645" spans="1:15" x14ac:dyDescent="0.3">
      <c r="A645" s="272" t="s">
        <v>363</v>
      </c>
      <c r="B645" s="272" t="s">
        <v>1276</v>
      </c>
      <c r="C645" s="273" t="s">
        <v>14</v>
      </c>
      <c r="D645" s="272" t="s">
        <v>58</v>
      </c>
      <c r="E645" s="273" t="s">
        <v>571</v>
      </c>
      <c r="F645" s="272" t="s">
        <v>3576</v>
      </c>
      <c r="G645" s="272" t="s">
        <v>7712</v>
      </c>
      <c r="H645" s="272" t="s">
        <v>694</v>
      </c>
      <c r="I645" s="272" t="s">
        <v>7713</v>
      </c>
      <c r="J645" s="272" t="s">
        <v>579</v>
      </c>
      <c r="K645" s="272" t="s">
        <v>567</v>
      </c>
      <c r="L645" s="273" t="s">
        <v>755</v>
      </c>
      <c r="M645" s="272" t="s">
        <v>54</v>
      </c>
      <c r="N645" s="275" t="s">
        <v>8367</v>
      </c>
      <c r="O645" s="272"/>
    </row>
    <row r="646" spans="1:15" x14ac:dyDescent="0.3">
      <c r="A646" s="272" t="s">
        <v>363</v>
      </c>
      <c r="B646" s="272" t="s">
        <v>1193</v>
      </c>
      <c r="C646" s="273" t="s">
        <v>14</v>
      </c>
      <c r="D646" s="272" t="s">
        <v>53</v>
      </c>
      <c r="E646" s="273" t="s">
        <v>250</v>
      </c>
      <c r="F646" s="272" t="s">
        <v>3576</v>
      </c>
      <c r="G646" s="272" t="s">
        <v>7714</v>
      </c>
      <c r="H646" s="272" t="s">
        <v>694</v>
      </c>
      <c r="I646" s="272" t="s">
        <v>7715</v>
      </c>
      <c r="J646" s="272" t="s">
        <v>1338</v>
      </c>
      <c r="K646" s="272" t="s">
        <v>567</v>
      </c>
      <c r="L646" s="273" t="s">
        <v>755</v>
      </c>
      <c r="M646" s="272" t="s">
        <v>54</v>
      </c>
      <c r="N646" s="275" t="s">
        <v>8367</v>
      </c>
      <c r="O646" s="272"/>
    </row>
    <row r="647" spans="1:15" x14ac:dyDescent="0.3">
      <c r="A647" s="272" t="s">
        <v>363</v>
      </c>
      <c r="B647" s="272" t="s">
        <v>1192</v>
      </c>
      <c r="C647" s="273" t="s">
        <v>14</v>
      </c>
      <c r="D647" s="272" t="s">
        <v>58</v>
      </c>
      <c r="E647" s="273" t="s">
        <v>571</v>
      </c>
      <c r="F647" s="272" t="s">
        <v>3576</v>
      </c>
      <c r="G647" s="272" t="s">
        <v>7716</v>
      </c>
      <c r="H647" s="272" t="s">
        <v>694</v>
      </c>
      <c r="I647" s="272" t="s">
        <v>7717</v>
      </c>
      <c r="J647" s="272" t="s">
        <v>579</v>
      </c>
      <c r="K647" s="272" t="s">
        <v>567</v>
      </c>
      <c r="L647" s="273" t="s">
        <v>755</v>
      </c>
      <c r="M647" s="272" t="s">
        <v>54</v>
      </c>
      <c r="N647" s="275" t="s">
        <v>8367</v>
      </c>
      <c r="O647" s="272"/>
    </row>
    <row r="648" spans="1:15" x14ac:dyDescent="0.3">
      <c r="A648" s="272" t="s">
        <v>363</v>
      </c>
      <c r="B648" s="272" t="s">
        <v>1233</v>
      </c>
      <c r="C648" s="273" t="s">
        <v>592</v>
      </c>
      <c r="D648" s="272" t="s">
        <v>53</v>
      </c>
      <c r="E648" s="273" t="s">
        <v>250</v>
      </c>
      <c r="F648" s="272" t="s">
        <v>3578</v>
      </c>
      <c r="G648" s="272" t="s">
        <v>7765</v>
      </c>
      <c r="H648" s="272" t="s">
        <v>694</v>
      </c>
      <c r="I648" s="272" t="s">
        <v>7766</v>
      </c>
      <c r="J648" s="272" t="s">
        <v>1338</v>
      </c>
      <c r="K648" s="272" t="s">
        <v>567</v>
      </c>
      <c r="L648" s="273" t="s">
        <v>755</v>
      </c>
      <c r="M648" s="272" t="s">
        <v>54</v>
      </c>
      <c r="N648" s="275" t="s">
        <v>8367</v>
      </c>
      <c r="O648" s="272"/>
    </row>
    <row r="649" spans="1:15" x14ac:dyDescent="0.3">
      <c r="A649" s="272" t="s">
        <v>363</v>
      </c>
      <c r="B649" s="272" t="s">
        <v>1234</v>
      </c>
      <c r="C649" s="273" t="s">
        <v>592</v>
      </c>
      <c r="D649" s="272" t="s">
        <v>53</v>
      </c>
      <c r="E649" s="273" t="s">
        <v>250</v>
      </c>
      <c r="F649" s="272" t="s">
        <v>3576</v>
      </c>
      <c r="G649" s="272" t="s">
        <v>7731</v>
      </c>
      <c r="H649" s="272" t="s">
        <v>694</v>
      </c>
      <c r="I649" s="272" t="s">
        <v>7719</v>
      </c>
      <c r="J649" s="272" t="s">
        <v>1338</v>
      </c>
      <c r="K649" s="272" t="s">
        <v>567</v>
      </c>
      <c r="L649" s="273" t="s">
        <v>755</v>
      </c>
      <c r="M649" s="272" t="s">
        <v>54</v>
      </c>
      <c r="N649" s="275" t="s">
        <v>8367</v>
      </c>
      <c r="O649" s="272"/>
    </row>
    <row r="650" spans="1:15" x14ac:dyDescent="0.3">
      <c r="A650" s="272" t="s">
        <v>363</v>
      </c>
      <c r="B650" s="272" t="s">
        <v>1154</v>
      </c>
      <c r="C650" s="273" t="s">
        <v>14</v>
      </c>
      <c r="D650" s="272" t="s">
        <v>58</v>
      </c>
      <c r="E650" s="273" t="s">
        <v>571</v>
      </c>
      <c r="F650" s="272" t="s">
        <v>3576</v>
      </c>
      <c r="G650" s="272" t="s">
        <v>7718</v>
      </c>
      <c r="H650" s="272" t="s">
        <v>694</v>
      </c>
      <c r="I650" s="272" t="s">
        <v>7719</v>
      </c>
      <c r="J650" s="272" t="s">
        <v>579</v>
      </c>
      <c r="K650" s="272" t="s">
        <v>567</v>
      </c>
      <c r="L650" s="273" t="s">
        <v>755</v>
      </c>
      <c r="M650" s="272" t="s">
        <v>54</v>
      </c>
      <c r="N650" s="275" t="s">
        <v>8367</v>
      </c>
      <c r="O650" s="272"/>
    </row>
    <row r="651" spans="1:15" x14ac:dyDescent="0.3">
      <c r="A651" s="272" t="s">
        <v>363</v>
      </c>
      <c r="B651" s="272" t="s">
        <v>1222</v>
      </c>
      <c r="C651" s="273" t="s">
        <v>14</v>
      </c>
      <c r="D651" s="272" t="s">
        <v>58</v>
      </c>
      <c r="E651" s="273" t="s">
        <v>688</v>
      </c>
      <c r="F651" s="272" t="s">
        <v>3534</v>
      </c>
      <c r="G651" s="272" t="s">
        <v>7410</v>
      </c>
      <c r="H651" s="272" t="s">
        <v>694</v>
      </c>
      <c r="I651" s="272" t="s">
        <v>1359</v>
      </c>
      <c r="J651" s="272" t="s">
        <v>579</v>
      </c>
      <c r="K651" s="272" t="s">
        <v>567</v>
      </c>
      <c r="L651" s="273" t="s">
        <v>755</v>
      </c>
      <c r="M651" s="272" t="s">
        <v>1728</v>
      </c>
      <c r="N651" s="275" t="s">
        <v>8367</v>
      </c>
      <c r="O651" s="272"/>
    </row>
    <row r="652" spans="1:15" x14ac:dyDescent="0.3">
      <c r="A652" s="272" t="s">
        <v>363</v>
      </c>
      <c r="B652" s="272" t="s">
        <v>1155</v>
      </c>
      <c r="C652" s="273" t="s">
        <v>14</v>
      </c>
      <c r="D652" s="272" t="s">
        <v>58</v>
      </c>
      <c r="E652" s="273" t="s">
        <v>688</v>
      </c>
      <c r="F652" s="272" t="s">
        <v>3534</v>
      </c>
      <c r="G652" s="272" t="s">
        <v>7412</v>
      </c>
      <c r="H652" s="272" t="s">
        <v>694</v>
      </c>
      <c r="I652" s="272" t="s">
        <v>1361</v>
      </c>
      <c r="J652" s="272" t="s">
        <v>579</v>
      </c>
      <c r="K652" s="272" t="s">
        <v>567</v>
      </c>
      <c r="L652" s="273" t="s">
        <v>755</v>
      </c>
      <c r="M652" s="272" t="s">
        <v>1729</v>
      </c>
      <c r="N652" s="275" t="s">
        <v>8367</v>
      </c>
      <c r="O652" s="272"/>
    </row>
    <row r="653" spans="1:15" x14ac:dyDescent="0.3">
      <c r="A653" s="272" t="s">
        <v>363</v>
      </c>
      <c r="B653" s="272" t="s">
        <v>1196</v>
      </c>
      <c r="C653" s="273" t="s">
        <v>592</v>
      </c>
      <c r="D653" s="272" t="s">
        <v>58</v>
      </c>
      <c r="E653" s="273" t="s">
        <v>688</v>
      </c>
      <c r="F653" s="272" t="s">
        <v>3534</v>
      </c>
      <c r="G653" s="272" t="s">
        <v>7450</v>
      </c>
      <c r="H653" s="272" t="s">
        <v>694</v>
      </c>
      <c r="I653" s="272" t="s">
        <v>7451</v>
      </c>
      <c r="J653" s="272" t="s">
        <v>579</v>
      </c>
      <c r="K653" s="272" t="s">
        <v>567</v>
      </c>
      <c r="L653" s="273" t="s">
        <v>755</v>
      </c>
      <c r="M653" s="272" t="s">
        <v>8339</v>
      </c>
      <c r="N653" s="275" t="s">
        <v>8367</v>
      </c>
      <c r="O653" s="272"/>
    </row>
    <row r="654" spans="1:15" x14ac:dyDescent="0.3">
      <c r="A654" s="272" t="s">
        <v>363</v>
      </c>
      <c r="B654" s="272" t="s">
        <v>1422</v>
      </c>
      <c r="C654" s="273" t="s">
        <v>14</v>
      </c>
      <c r="D654" s="272" t="s">
        <v>58</v>
      </c>
      <c r="E654" s="273" t="s">
        <v>250</v>
      </c>
      <c r="F654" s="272" t="s">
        <v>3555</v>
      </c>
      <c r="G654" s="272" t="s">
        <v>7505</v>
      </c>
      <c r="H654" s="272" t="s">
        <v>694</v>
      </c>
      <c r="I654" s="272" t="s">
        <v>7506</v>
      </c>
      <c r="J654" s="272" t="s">
        <v>579</v>
      </c>
      <c r="K654" s="272" t="s">
        <v>567</v>
      </c>
      <c r="L654" s="273" t="s">
        <v>755</v>
      </c>
      <c r="M654" s="272" t="s">
        <v>1809</v>
      </c>
      <c r="N654" s="275" t="s">
        <v>8367</v>
      </c>
      <c r="O654" s="272"/>
    </row>
    <row r="655" spans="1:15" x14ac:dyDescent="0.3">
      <c r="A655" s="272" t="s">
        <v>363</v>
      </c>
      <c r="B655" s="272" t="s">
        <v>1197</v>
      </c>
      <c r="C655" s="273" t="s">
        <v>592</v>
      </c>
      <c r="D655" s="272" t="s">
        <v>58</v>
      </c>
      <c r="E655" s="273" t="s">
        <v>688</v>
      </c>
      <c r="F655" s="272" t="s">
        <v>3550</v>
      </c>
      <c r="G655" s="272" t="s">
        <v>7497</v>
      </c>
      <c r="H655" s="272" t="s">
        <v>694</v>
      </c>
      <c r="I655" s="272" t="s">
        <v>7498</v>
      </c>
      <c r="J655" s="272" t="s">
        <v>579</v>
      </c>
      <c r="K655" s="272" t="s">
        <v>567</v>
      </c>
      <c r="L655" s="273" t="s">
        <v>755</v>
      </c>
      <c r="M655" s="272" t="s">
        <v>287</v>
      </c>
      <c r="N655" s="275" t="s">
        <v>8367</v>
      </c>
      <c r="O655" s="272"/>
    </row>
    <row r="656" spans="1:15" x14ac:dyDescent="0.3">
      <c r="A656" s="272" t="s">
        <v>363</v>
      </c>
      <c r="B656" s="272" t="s">
        <v>1159</v>
      </c>
      <c r="C656" s="273" t="s">
        <v>14</v>
      </c>
      <c r="D656" s="272" t="s">
        <v>58</v>
      </c>
      <c r="E656" s="273" t="s">
        <v>688</v>
      </c>
      <c r="F656" s="272" t="s">
        <v>3534</v>
      </c>
      <c r="G656" s="272" t="s">
        <v>7415</v>
      </c>
      <c r="H656" s="272" t="s">
        <v>694</v>
      </c>
      <c r="I656" s="272" t="s">
        <v>7416</v>
      </c>
      <c r="J656" s="272" t="s">
        <v>579</v>
      </c>
      <c r="K656" s="272" t="s">
        <v>567</v>
      </c>
      <c r="L656" s="273" t="s">
        <v>755</v>
      </c>
      <c r="M656" s="272" t="s">
        <v>1727</v>
      </c>
      <c r="N656" s="275" t="s">
        <v>8367</v>
      </c>
      <c r="O656" s="272"/>
    </row>
    <row r="657" spans="1:15" x14ac:dyDescent="0.3">
      <c r="A657" s="272" t="s">
        <v>363</v>
      </c>
      <c r="B657" s="272" t="s">
        <v>1160</v>
      </c>
      <c r="C657" s="273" t="s">
        <v>14</v>
      </c>
      <c r="D657" s="272" t="s">
        <v>53</v>
      </c>
      <c r="E657" s="273" t="s">
        <v>250</v>
      </c>
      <c r="F657" s="272" t="s">
        <v>3576</v>
      </c>
      <c r="G657" s="272" t="s">
        <v>7720</v>
      </c>
      <c r="H657" s="272" t="s">
        <v>694</v>
      </c>
      <c r="I657" s="272" t="s">
        <v>7721</v>
      </c>
      <c r="J657" s="272" t="s">
        <v>1338</v>
      </c>
      <c r="K657" s="272" t="s">
        <v>567</v>
      </c>
      <c r="L657" s="273" t="s">
        <v>755</v>
      </c>
      <c r="M657" s="272" t="s">
        <v>54</v>
      </c>
      <c r="N657" s="275" t="s">
        <v>8367</v>
      </c>
      <c r="O657" s="272"/>
    </row>
    <row r="658" spans="1:15" x14ac:dyDescent="0.3">
      <c r="A658" s="272" t="s">
        <v>363</v>
      </c>
      <c r="B658" s="272" t="s">
        <v>1195</v>
      </c>
      <c r="C658" s="273" t="s">
        <v>14</v>
      </c>
      <c r="D658" s="272" t="s">
        <v>58</v>
      </c>
      <c r="E658" s="273" t="s">
        <v>250</v>
      </c>
      <c r="F658" s="272" t="s">
        <v>3534</v>
      </c>
      <c r="G658" s="272" t="s">
        <v>7417</v>
      </c>
      <c r="H658" s="272" t="s">
        <v>694</v>
      </c>
      <c r="I658" s="272" t="s">
        <v>7418</v>
      </c>
      <c r="J658" s="272" t="s">
        <v>579</v>
      </c>
      <c r="K658" s="272" t="s">
        <v>567</v>
      </c>
      <c r="L658" s="273" t="s">
        <v>755</v>
      </c>
      <c r="M658" s="272" t="s">
        <v>1732</v>
      </c>
      <c r="N658" s="275" t="s">
        <v>8367</v>
      </c>
      <c r="O658" s="272"/>
    </row>
    <row r="659" spans="1:15" x14ac:dyDescent="0.3">
      <c r="A659" s="272" t="s">
        <v>363</v>
      </c>
      <c r="B659" s="272" t="s">
        <v>1202</v>
      </c>
      <c r="C659" s="273" t="s">
        <v>14</v>
      </c>
      <c r="D659" s="272" t="s">
        <v>58</v>
      </c>
      <c r="E659" s="273" t="s">
        <v>688</v>
      </c>
      <c r="F659" s="272" t="s">
        <v>3534</v>
      </c>
      <c r="G659" s="272" t="s">
        <v>7419</v>
      </c>
      <c r="H659" s="272" t="s">
        <v>694</v>
      </c>
      <c r="I659" s="272" t="s">
        <v>7420</v>
      </c>
      <c r="J659" s="272" t="s">
        <v>579</v>
      </c>
      <c r="K659" s="272" t="s">
        <v>567</v>
      </c>
      <c r="L659" s="273" t="s">
        <v>755</v>
      </c>
      <c r="M659" s="272" t="s">
        <v>252</v>
      </c>
      <c r="N659" s="275" t="s">
        <v>8367</v>
      </c>
      <c r="O659" s="272"/>
    </row>
    <row r="660" spans="1:15" x14ac:dyDescent="0.3">
      <c r="A660" s="272" t="s">
        <v>363</v>
      </c>
      <c r="B660" s="272" t="s">
        <v>1277</v>
      </c>
      <c r="C660" s="273" t="s">
        <v>14</v>
      </c>
      <c r="D660" s="272" t="s">
        <v>53</v>
      </c>
      <c r="E660" s="273" t="s">
        <v>250</v>
      </c>
      <c r="F660" s="272" t="s">
        <v>3576</v>
      </c>
      <c r="G660" s="272" t="s">
        <v>7722</v>
      </c>
      <c r="H660" s="272" t="s">
        <v>694</v>
      </c>
      <c r="I660" s="272" t="s">
        <v>7723</v>
      </c>
      <c r="J660" s="272" t="s">
        <v>1338</v>
      </c>
      <c r="K660" s="272" t="s">
        <v>567</v>
      </c>
      <c r="L660" s="273" t="s">
        <v>755</v>
      </c>
      <c r="M660" s="272" t="s">
        <v>54</v>
      </c>
      <c r="N660" s="275" t="s">
        <v>8367</v>
      </c>
      <c r="O660" s="272"/>
    </row>
    <row r="661" spans="1:15" x14ac:dyDescent="0.3">
      <c r="A661" s="272" t="s">
        <v>363</v>
      </c>
      <c r="B661" s="272" t="s">
        <v>1278</v>
      </c>
      <c r="C661" s="273" t="s">
        <v>14</v>
      </c>
      <c r="D661" s="272" t="s">
        <v>53</v>
      </c>
      <c r="E661" s="273" t="s">
        <v>250</v>
      </c>
      <c r="F661" s="272" t="s">
        <v>3576</v>
      </c>
      <c r="G661" s="272" t="s">
        <v>7724</v>
      </c>
      <c r="H661" s="272" t="s">
        <v>694</v>
      </c>
      <c r="I661" s="272" t="s">
        <v>7725</v>
      </c>
      <c r="J661" s="272" t="s">
        <v>1338</v>
      </c>
      <c r="K661" s="272" t="s">
        <v>567</v>
      </c>
      <c r="L661" s="273" t="s">
        <v>755</v>
      </c>
      <c r="M661" s="272" t="s">
        <v>54</v>
      </c>
      <c r="N661" s="275" t="s">
        <v>8367</v>
      </c>
      <c r="O661" s="272"/>
    </row>
    <row r="662" spans="1:15" x14ac:dyDescent="0.3">
      <c r="A662" s="272" t="s">
        <v>363</v>
      </c>
      <c r="B662" s="272" t="s">
        <v>1223</v>
      </c>
      <c r="C662" s="273" t="s">
        <v>14</v>
      </c>
      <c r="D662" s="272" t="s">
        <v>53</v>
      </c>
      <c r="E662" s="273" t="s">
        <v>250</v>
      </c>
      <c r="F662" s="272" t="s">
        <v>3576</v>
      </c>
      <c r="G662" s="272" t="s">
        <v>7726</v>
      </c>
      <c r="H662" s="272" t="s">
        <v>694</v>
      </c>
      <c r="I662" s="272" t="s">
        <v>7422</v>
      </c>
      <c r="J662" s="272" t="s">
        <v>1338</v>
      </c>
      <c r="K662" s="272" t="s">
        <v>567</v>
      </c>
      <c r="L662" s="273" t="s">
        <v>755</v>
      </c>
      <c r="M662" s="272" t="s">
        <v>54</v>
      </c>
      <c r="N662" s="275" t="s">
        <v>8367</v>
      </c>
      <c r="O662" s="272"/>
    </row>
    <row r="663" spans="1:15" x14ac:dyDescent="0.3">
      <c r="A663" s="272" t="s">
        <v>363</v>
      </c>
      <c r="B663" s="272" t="s">
        <v>1279</v>
      </c>
      <c r="C663" s="273" t="s">
        <v>14</v>
      </c>
      <c r="D663" s="272" t="s">
        <v>58</v>
      </c>
      <c r="E663" s="273" t="s">
        <v>571</v>
      </c>
      <c r="F663" s="272" t="s">
        <v>3576</v>
      </c>
      <c r="G663" s="272" t="s">
        <v>7727</v>
      </c>
      <c r="H663" s="272" t="s">
        <v>694</v>
      </c>
      <c r="I663" s="272" t="s">
        <v>7422</v>
      </c>
      <c r="J663" s="272" t="s">
        <v>579</v>
      </c>
      <c r="K663" s="272" t="s">
        <v>567</v>
      </c>
      <c r="L663" s="273" t="s">
        <v>755</v>
      </c>
      <c r="M663" s="272" t="s">
        <v>54</v>
      </c>
      <c r="N663" s="275" t="s">
        <v>8367</v>
      </c>
      <c r="O663" s="272"/>
    </row>
    <row r="664" spans="1:15" x14ac:dyDescent="0.3">
      <c r="A664" s="272" t="s">
        <v>363</v>
      </c>
      <c r="B664" s="272" t="s">
        <v>1224</v>
      </c>
      <c r="C664" s="273" t="s">
        <v>14</v>
      </c>
      <c r="D664" s="272" t="s">
        <v>58</v>
      </c>
      <c r="E664" s="273" t="s">
        <v>571</v>
      </c>
      <c r="F664" s="272" t="s">
        <v>3576</v>
      </c>
      <c r="G664" s="272" t="s">
        <v>7728</v>
      </c>
      <c r="H664" s="272" t="s">
        <v>694</v>
      </c>
      <c r="I664" s="272" t="s">
        <v>7725</v>
      </c>
      <c r="J664" s="272" t="s">
        <v>579</v>
      </c>
      <c r="K664" s="272" t="s">
        <v>567</v>
      </c>
      <c r="L664" s="273" t="s">
        <v>755</v>
      </c>
      <c r="M664" s="272" t="s">
        <v>54</v>
      </c>
      <c r="N664" s="275" t="s">
        <v>8367</v>
      </c>
      <c r="O664" s="272"/>
    </row>
    <row r="665" spans="1:15" x14ac:dyDescent="0.3">
      <c r="A665" s="272" t="s">
        <v>363</v>
      </c>
      <c r="B665" s="272" t="s">
        <v>1225</v>
      </c>
      <c r="C665" s="273" t="s">
        <v>14</v>
      </c>
      <c r="D665" s="272" t="s">
        <v>58</v>
      </c>
      <c r="E665" s="273" t="s">
        <v>571</v>
      </c>
      <c r="F665" s="272" t="s">
        <v>3576</v>
      </c>
      <c r="G665" s="272" t="s">
        <v>7729</v>
      </c>
      <c r="H665" s="272" t="s">
        <v>694</v>
      </c>
      <c r="I665" s="272" t="s">
        <v>7730</v>
      </c>
      <c r="J665" s="272" t="s">
        <v>579</v>
      </c>
      <c r="K665" s="272" t="s">
        <v>567</v>
      </c>
      <c r="L665" s="273" t="s">
        <v>755</v>
      </c>
      <c r="M665" s="272" t="s">
        <v>54</v>
      </c>
      <c r="N665" s="275" t="s">
        <v>8367</v>
      </c>
      <c r="O665" s="272"/>
    </row>
    <row r="666" spans="1:15" x14ac:dyDescent="0.3">
      <c r="A666" s="272" t="s">
        <v>363</v>
      </c>
      <c r="B666" s="272" t="s">
        <v>1226</v>
      </c>
      <c r="C666" s="273" t="s">
        <v>14</v>
      </c>
      <c r="D666" s="272" t="s">
        <v>58</v>
      </c>
      <c r="E666" s="273" t="s">
        <v>250</v>
      </c>
      <c r="F666" s="272" t="s">
        <v>3534</v>
      </c>
      <c r="G666" s="272" t="s">
        <v>7421</v>
      </c>
      <c r="H666" s="272" t="s">
        <v>694</v>
      </c>
      <c r="I666" s="272" t="s">
        <v>7422</v>
      </c>
      <c r="J666" s="272" t="s">
        <v>579</v>
      </c>
      <c r="K666" s="272" t="s">
        <v>567</v>
      </c>
      <c r="L666" s="273" t="s">
        <v>755</v>
      </c>
      <c r="M666" s="272" t="s">
        <v>1732</v>
      </c>
      <c r="N666" s="275" t="s">
        <v>8367</v>
      </c>
      <c r="O666" s="272"/>
    </row>
    <row r="667" spans="1:15" x14ac:dyDescent="0.3">
      <c r="A667" s="272" t="s">
        <v>363</v>
      </c>
      <c r="B667" s="272" t="s">
        <v>1227</v>
      </c>
      <c r="C667" s="273" t="s">
        <v>14</v>
      </c>
      <c r="D667" s="272" t="s">
        <v>53</v>
      </c>
      <c r="E667" s="273" t="s">
        <v>250</v>
      </c>
      <c r="F667" s="272" t="s">
        <v>3578</v>
      </c>
      <c r="G667" s="272" t="s">
        <v>7736</v>
      </c>
      <c r="H667" s="272" t="s">
        <v>694</v>
      </c>
      <c r="I667" s="272" t="s">
        <v>7737</v>
      </c>
      <c r="J667" s="272" t="s">
        <v>1338</v>
      </c>
      <c r="K667" s="272" t="s">
        <v>567</v>
      </c>
      <c r="L667" s="273" t="s">
        <v>755</v>
      </c>
      <c r="M667" s="272" t="s">
        <v>54</v>
      </c>
      <c r="N667" s="275" t="s">
        <v>8367</v>
      </c>
      <c r="O667" s="272"/>
    </row>
    <row r="668" spans="1:15" x14ac:dyDescent="0.3">
      <c r="A668" s="272" t="s">
        <v>363</v>
      </c>
      <c r="B668" s="272" t="s">
        <v>794</v>
      </c>
      <c r="C668" s="273" t="s">
        <v>14</v>
      </c>
      <c r="D668" s="272" t="s">
        <v>58</v>
      </c>
      <c r="E668" s="273" t="s">
        <v>571</v>
      </c>
      <c r="F668" s="272" t="s">
        <v>3578</v>
      </c>
      <c r="G668" s="272" t="s">
        <v>7738</v>
      </c>
      <c r="H668" s="272" t="s">
        <v>694</v>
      </c>
      <c r="I668" s="272" t="s">
        <v>7737</v>
      </c>
      <c r="J668" s="272" t="s">
        <v>579</v>
      </c>
      <c r="K668" s="272" t="s">
        <v>567</v>
      </c>
      <c r="L668" s="273" t="s">
        <v>755</v>
      </c>
      <c r="M668" s="272" t="s">
        <v>54</v>
      </c>
      <c r="N668" s="275" t="s">
        <v>8367</v>
      </c>
      <c r="O668" s="272"/>
    </row>
    <row r="669" spans="1:15" x14ac:dyDescent="0.3">
      <c r="A669" s="272" t="s">
        <v>363</v>
      </c>
      <c r="B669" s="272" t="s">
        <v>1228</v>
      </c>
      <c r="C669" s="273" t="s">
        <v>14</v>
      </c>
      <c r="D669" s="272" t="s">
        <v>58</v>
      </c>
      <c r="E669" s="273" t="s">
        <v>688</v>
      </c>
      <c r="F669" s="272" t="s">
        <v>3534</v>
      </c>
      <c r="G669" s="272" t="s">
        <v>7423</v>
      </c>
      <c r="H669" s="272" t="s">
        <v>694</v>
      </c>
      <c r="I669" s="272" t="s">
        <v>7424</v>
      </c>
      <c r="J669" s="272" t="s">
        <v>579</v>
      </c>
      <c r="K669" s="272" t="s">
        <v>567</v>
      </c>
      <c r="L669" s="273" t="s">
        <v>755</v>
      </c>
      <c r="M669" s="272" t="s">
        <v>1731</v>
      </c>
      <c r="N669" s="275" t="s">
        <v>8367</v>
      </c>
      <c r="O669" s="272"/>
    </row>
    <row r="670" spans="1:15" x14ac:dyDescent="0.3">
      <c r="A670" s="272" t="s">
        <v>363</v>
      </c>
      <c r="B670" s="272" t="s">
        <v>1280</v>
      </c>
      <c r="C670" s="273" t="s">
        <v>14</v>
      </c>
      <c r="D670" s="272" t="s">
        <v>53</v>
      </c>
      <c r="E670" s="273" t="s">
        <v>250</v>
      </c>
      <c r="F670" s="272" t="s">
        <v>3578</v>
      </c>
      <c r="G670" s="272" t="s">
        <v>7739</v>
      </c>
      <c r="H670" s="272" t="s">
        <v>694</v>
      </c>
      <c r="I670" s="272" t="s">
        <v>7740</v>
      </c>
      <c r="J670" s="272" t="s">
        <v>1338</v>
      </c>
      <c r="K670" s="272" t="s">
        <v>567</v>
      </c>
      <c r="L670" s="273" t="s">
        <v>755</v>
      </c>
      <c r="M670" s="272" t="s">
        <v>54</v>
      </c>
      <c r="N670" s="275" t="s">
        <v>8367</v>
      </c>
      <c r="O670" s="272"/>
    </row>
    <row r="671" spans="1:15" x14ac:dyDescent="0.3">
      <c r="A671" s="272" t="s">
        <v>363</v>
      </c>
      <c r="B671" s="272" t="s">
        <v>1281</v>
      </c>
      <c r="C671" s="273" t="s">
        <v>14</v>
      </c>
      <c r="D671" s="272" t="s">
        <v>58</v>
      </c>
      <c r="E671" s="273" t="s">
        <v>250</v>
      </c>
      <c r="F671" s="272" t="s">
        <v>3578</v>
      </c>
      <c r="G671" s="272" t="s">
        <v>7741</v>
      </c>
      <c r="H671" s="272" t="s">
        <v>694</v>
      </c>
      <c r="I671" s="272" t="s">
        <v>7742</v>
      </c>
      <c r="J671" s="272" t="s">
        <v>579</v>
      </c>
      <c r="K671" s="272" t="s">
        <v>567</v>
      </c>
      <c r="L671" s="273" t="s">
        <v>755</v>
      </c>
      <c r="M671" s="272" t="s">
        <v>54</v>
      </c>
      <c r="N671" s="275" t="s">
        <v>8367</v>
      </c>
      <c r="O671" s="272"/>
    </row>
    <row r="672" spans="1:15" x14ac:dyDescent="0.3">
      <c r="A672" s="272" t="s">
        <v>363</v>
      </c>
      <c r="B672" s="272" t="s">
        <v>793</v>
      </c>
      <c r="C672" s="273" t="s">
        <v>14</v>
      </c>
      <c r="D672" s="272" t="s">
        <v>53</v>
      </c>
      <c r="E672" s="273" t="s">
        <v>250</v>
      </c>
      <c r="F672" s="272" t="s">
        <v>3578</v>
      </c>
      <c r="G672" s="272" t="s">
        <v>7743</v>
      </c>
      <c r="H672" s="272" t="s">
        <v>694</v>
      </c>
      <c r="I672" s="272" t="s">
        <v>7744</v>
      </c>
      <c r="J672" s="272" t="s">
        <v>1338</v>
      </c>
      <c r="K672" s="272" t="s">
        <v>567</v>
      </c>
      <c r="L672" s="273" t="s">
        <v>755</v>
      </c>
      <c r="M672" s="272" t="s">
        <v>54</v>
      </c>
      <c r="N672" s="275" t="s">
        <v>8367</v>
      </c>
      <c r="O672" s="272"/>
    </row>
    <row r="673" spans="1:15" x14ac:dyDescent="0.3">
      <c r="A673" s="272" t="s">
        <v>363</v>
      </c>
      <c r="B673" s="272" t="s">
        <v>791</v>
      </c>
      <c r="C673" s="273" t="s">
        <v>14</v>
      </c>
      <c r="D673" s="272" t="s">
        <v>58</v>
      </c>
      <c r="E673" s="273" t="s">
        <v>571</v>
      </c>
      <c r="F673" s="272" t="s">
        <v>3578</v>
      </c>
      <c r="G673" s="272" t="s">
        <v>7745</v>
      </c>
      <c r="H673" s="272" t="s">
        <v>694</v>
      </c>
      <c r="I673" s="272" t="s">
        <v>7744</v>
      </c>
      <c r="J673" s="272" t="s">
        <v>579</v>
      </c>
      <c r="K673" s="272" t="s">
        <v>567</v>
      </c>
      <c r="L673" s="273" t="s">
        <v>755</v>
      </c>
      <c r="M673" s="272" t="s">
        <v>54</v>
      </c>
      <c r="N673" s="275" t="s">
        <v>8367</v>
      </c>
      <c r="O673" s="272"/>
    </row>
    <row r="674" spans="1:15" x14ac:dyDescent="0.3">
      <c r="A674" s="272" t="s">
        <v>363</v>
      </c>
      <c r="B674" s="272" t="s">
        <v>573</v>
      </c>
      <c r="C674" s="273" t="s">
        <v>592</v>
      </c>
      <c r="D674" s="272" t="s">
        <v>58</v>
      </c>
      <c r="E674" s="273" t="s">
        <v>688</v>
      </c>
      <c r="F674" s="272" t="s">
        <v>3534</v>
      </c>
      <c r="G674" s="272" t="s">
        <v>7444</v>
      </c>
      <c r="H674" s="272" t="s">
        <v>694</v>
      </c>
      <c r="I674" s="272" t="s">
        <v>7445</v>
      </c>
      <c r="J674" s="272" t="s">
        <v>579</v>
      </c>
      <c r="K674" s="272" t="s">
        <v>567</v>
      </c>
      <c r="L674" s="273" t="s">
        <v>755</v>
      </c>
      <c r="M674" s="272" t="s">
        <v>252</v>
      </c>
      <c r="N674" s="275" t="s">
        <v>8367</v>
      </c>
      <c r="O674" s="272"/>
    </row>
    <row r="675" spans="1:15" x14ac:dyDescent="0.3">
      <c r="A675" s="272" t="s">
        <v>363</v>
      </c>
      <c r="B675" s="272" t="s">
        <v>576</v>
      </c>
      <c r="C675" s="273" t="s">
        <v>14</v>
      </c>
      <c r="D675" s="272" t="s">
        <v>53</v>
      </c>
      <c r="E675" s="273" t="s">
        <v>688</v>
      </c>
      <c r="F675" s="272" t="s">
        <v>3578</v>
      </c>
      <c r="G675" s="272" t="s">
        <v>7746</v>
      </c>
      <c r="H675" s="272" t="s">
        <v>694</v>
      </c>
      <c r="I675" s="272" t="s">
        <v>7747</v>
      </c>
      <c r="J675" s="272" t="s">
        <v>1338</v>
      </c>
      <c r="K675" s="272" t="s">
        <v>567</v>
      </c>
      <c r="L675" s="273" t="s">
        <v>755</v>
      </c>
      <c r="M675" s="272" t="s">
        <v>54</v>
      </c>
      <c r="N675" s="275" t="s">
        <v>8367</v>
      </c>
      <c r="O675" s="272"/>
    </row>
    <row r="676" spans="1:15" x14ac:dyDescent="0.3">
      <c r="A676" s="272" t="s">
        <v>363</v>
      </c>
      <c r="B676" s="272" t="s">
        <v>577</v>
      </c>
      <c r="C676" s="273" t="s">
        <v>14</v>
      </c>
      <c r="D676" s="272" t="s">
        <v>58</v>
      </c>
      <c r="E676" s="273" t="s">
        <v>571</v>
      </c>
      <c r="F676" s="272" t="s">
        <v>3578</v>
      </c>
      <c r="G676" s="272" t="s">
        <v>7748</v>
      </c>
      <c r="H676" s="272" t="s">
        <v>694</v>
      </c>
      <c r="I676" s="272" t="s">
        <v>7747</v>
      </c>
      <c r="J676" s="272" t="s">
        <v>579</v>
      </c>
      <c r="K676" s="272" t="s">
        <v>567</v>
      </c>
      <c r="L676" s="273" t="s">
        <v>755</v>
      </c>
      <c r="M676" s="272" t="s">
        <v>54</v>
      </c>
      <c r="N676" s="275" t="s">
        <v>8367</v>
      </c>
      <c r="O676" s="272"/>
    </row>
    <row r="677" spans="1:15" x14ac:dyDescent="0.3">
      <c r="A677" s="272" t="s">
        <v>363</v>
      </c>
      <c r="B677" s="272" t="s">
        <v>642</v>
      </c>
      <c r="C677" s="273" t="s">
        <v>14</v>
      </c>
      <c r="D677" s="272" t="s">
        <v>58</v>
      </c>
      <c r="E677" s="273" t="s">
        <v>688</v>
      </c>
      <c r="F677" s="272" t="s">
        <v>3534</v>
      </c>
      <c r="G677" s="272" t="s">
        <v>7431</v>
      </c>
      <c r="H677" s="272" t="s">
        <v>694</v>
      </c>
      <c r="I677" s="272" t="s">
        <v>7432</v>
      </c>
      <c r="J677" s="272" t="s">
        <v>579</v>
      </c>
      <c r="K677" s="272" t="s">
        <v>567</v>
      </c>
      <c r="L677" s="273" t="s">
        <v>755</v>
      </c>
      <c r="M677" s="272" t="s">
        <v>1745</v>
      </c>
      <c r="N677" s="275" t="s">
        <v>8367</v>
      </c>
      <c r="O677" s="272"/>
    </row>
    <row r="678" spans="1:15" x14ac:dyDescent="0.3">
      <c r="A678" s="272" t="s">
        <v>363</v>
      </c>
      <c r="B678" s="272" t="s">
        <v>1219</v>
      </c>
      <c r="C678" s="273" t="s">
        <v>14</v>
      </c>
      <c r="D678" s="272" t="s">
        <v>53</v>
      </c>
      <c r="E678" s="273" t="s">
        <v>250</v>
      </c>
      <c r="F678" s="272" t="s">
        <v>3578</v>
      </c>
      <c r="G678" s="272" t="s">
        <v>7749</v>
      </c>
      <c r="H678" s="272" t="s">
        <v>694</v>
      </c>
      <c r="I678" s="272" t="s">
        <v>7750</v>
      </c>
      <c r="J678" s="272" t="s">
        <v>1338</v>
      </c>
      <c r="K678" s="272" t="s">
        <v>567</v>
      </c>
      <c r="L678" s="273" t="s">
        <v>755</v>
      </c>
      <c r="M678" s="272" t="s">
        <v>54</v>
      </c>
      <c r="N678" s="275" t="s">
        <v>8367</v>
      </c>
      <c r="O678" s="272"/>
    </row>
    <row r="679" spans="1:15" x14ac:dyDescent="0.3">
      <c r="A679" s="272" t="s">
        <v>363</v>
      </c>
      <c r="B679" s="272" t="s">
        <v>1220</v>
      </c>
      <c r="C679" s="273" t="s">
        <v>14</v>
      </c>
      <c r="D679" s="272" t="s">
        <v>58</v>
      </c>
      <c r="E679" s="273" t="s">
        <v>571</v>
      </c>
      <c r="F679" s="272" t="s">
        <v>3578</v>
      </c>
      <c r="G679" s="272" t="s">
        <v>7751</v>
      </c>
      <c r="H679" s="272" t="s">
        <v>694</v>
      </c>
      <c r="I679" s="272" t="s">
        <v>7752</v>
      </c>
      <c r="J679" s="272" t="s">
        <v>579</v>
      </c>
      <c r="K679" s="272" t="s">
        <v>567</v>
      </c>
      <c r="L679" s="273" t="s">
        <v>755</v>
      </c>
      <c r="M679" s="272" t="s">
        <v>54</v>
      </c>
      <c r="N679" s="275" t="s">
        <v>8367</v>
      </c>
      <c r="O679" s="272"/>
    </row>
    <row r="680" spans="1:15" x14ac:dyDescent="0.3">
      <c r="A680" s="272" t="s">
        <v>363</v>
      </c>
      <c r="B680" s="272" t="s">
        <v>1282</v>
      </c>
      <c r="C680" s="273" t="s">
        <v>14</v>
      </c>
      <c r="D680" s="272" t="s">
        <v>58</v>
      </c>
      <c r="E680" s="273" t="s">
        <v>688</v>
      </c>
      <c r="F680" s="272" t="s">
        <v>3534</v>
      </c>
      <c r="G680" s="272" t="s">
        <v>7433</v>
      </c>
      <c r="H680" s="272" t="s">
        <v>694</v>
      </c>
      <c r="I680" s="272" t="s">
        <v>1363</v>
      </c>
      <c r="J680" s="272" t="s">
        <v>579</v>
      </c>
      <c r="K680" s="272" t="s">
        <v>567</v>
      </c>
      <c r="L680" s="273" t="s">
        <v>755</v>
      </c>
      <c r="M680" s="272" t="s">
        <v>8340</v>
      </c>
      <c r="N680" s="275" t="s">
        <v>8367</v>
      </c>
      <c r="O680" s="272"/>
    </row>
    <row r="681" spans="1:15" x14ac:dyDescent="0.3">
      <c r="A681" s="272" t="s">
        <v>363</v>
      </c>
      <c r="B681" s="272" t="s">
        <v>1283</v>
      </c>
      <c r="C681" s="273" t="s">
        <v>14</v>
      </c>
      <c r="D681" s="272" t="s">
        <v>58</v>
      </c>
      <c r="E681" s="273" t="s">
        <v>688</v>
      </c>
      <c r="F681" s="272" t="s">
        <v>3534</v>
      </c>
      <c r="G681" s="272" t="s">
        <v>7434</v>
      </c>
      <c r="H681" s="272" t="s">
        <v>694</v>
      </c>
      <c r="I681" s="272" t="s">
        <v>7435</v>
      </c>
      <c r="J681" s="272" t="s">
        <v>579</v>
      </c>
      <c r="K681" s="272" t="s">
        <v>567</v>
      </c>
      <c r="L681" s="273" t="s">
        <v>755</v>
      </c>
      <c r="M681" s="272" t="s">
        <v>523</v>
      </c>
      <c r="N681" s="275" t="s">
        <v>8367</v>
      </c>
      <c r="O681" s="272"/>
    </row>
    <row r="682" spans="1:15" x14ac:dyDescent="0.3">
      <c r="A682" s="272" t="s">
        <v>363</v>
      </c>
      <c r="B682" s="272" t="s">
        <v>1284</v>
      </c>
      <c r="C682" s="273" t="s">
        <v>14</v>
      </c>
      <c r="D682" s="272" t="s">
        <v>58</v>
      </c>
      <c r="E682" s="273" t="s">
        <v>688</v>
      </c>
      <c r="F682" s="272" t="s">
        <v>3534</v>
      </c>
      <c r="G682" s="272" t="s">
        <v>7439</v>
      </c>
      <c r="H682" s="272" t="s">
        <v>694</v>
      </c>
      <c r="I682" s="272" t="s">
        <v>1362</v>
      </c>
      <c r="J682" s="272" t="s">
        <v>579</v>
      </c>
      <c r="K682" s="272" t="s">
        <v>567</v>
      </c>
      <c r="L682" s="273" t="s">
        <v>755</v>
      </c>
      <c r="M682" s="272" t="s">
        <v>302</v>
      </c>
      <c r="N682" s="275" t="s">
        <v>8367</v>
      </c>
      <c r="O682" s="272"/>
    </row>
    <row r="683" spans="1:15" x14ac:dyDescent="0.3">
      <c r="A683" s="272" t="s">
        <v>363</v>
      </c>
      <c r="B683" s="272" t="s">
        <v>1285</v>
      </c>
      <c r="C683" s="273" t="s">
        <v>14</v>
      </c>
      <c r="D683" s="272" t="s">
        <v>58</v>
      </c>
      <c r="E683" s="273" t="s">
        <v>688</v>
      </c>
      <c r="F683" s="272" t="s">
        <v>3534</v>
      </c>
      <c r="G683" s="272" t="s">
        <v>7442</v>
      </c>
      <c r="H683" s="272" t="s">
        <v>694</v>
      </c>
      <c r="I683" s="272" t="s">
        <v>7443</v>
      </c>
      <c r="J683" s="272" t="s">
        <v>579</v>
      </c>
      <c r="K683" s="272" t="s">
        <v>567</v>
      </c>
      <c r="L683" s="273" t="s">
        <v>755</v>
      </c>
      <c r="M683" s="272" t="s">
        <v>8337</v>
      </c>
      <c r="N683" s="275" t="s">
        <v>8367</v>
      </c>
      <c r="O683" s="272"/>
    </row>
    <row r="684" spans="1:15" x14ac:dyDescent="0.3">
      <c r="A684" s="272" t="s">
        <v>363</v>
      </c>
      <c r="B684" s="272" t="s">
        <v>4890</v>
      </c>
      <c r="C684" s="273" t="s">
        <v>592</v>
      </c>
      <c r="D684" s="272" t="s">
        <v>58</v>
      </c>
      <c r="E684" s="273" t="s">
        <v>250</v>
      </c>
      <c r="F684" s="272" t="s">
        <v>3534</v>
      </c>
      <c r="G684" s="272" t="s">
        <v>7446</v>
      </c>
      <c r="H684" s="272" t="s">
        <v>694</v>
      </c>
      <c r="I684" s="272" t="s">
        <v>7447</v>
      </c>
      <c r="J684" s="272" t="s">
        <v>579</v>
      </c>
      <c r="K684" s="272" t="s">
        <v>567</v>
      </c>
      <c r="L684" s="273" t="s">
        <v>755</v>
      </c>
      <c r="M684" s="272" t="s">
        <v>8341</v>
      </c>
      <c r="N684" s="275" t="s">
        <v>8367</v>
      </c>
      <c r="O684" s="272"/>
    </row>
    <row r="685" spans="1:15" x14ac:dyDescent="0.3">
      <c r="A685" s="272" t="s">
        <v>363</v>
      </c>
      <c r="B685" s="272" t="s">
        <v>1299</v>
      </c>
      <c r="C685" s="273" t="s">
        <v>592</v>
      </c>
      <c r="D685" s="272" t="s">
        <v>58</v>
      </c>
      <c r="E685" s="273" t="s">
        <v>250</v>
      </c>
      <c r="F685" s="272" t="s">
        <v>3534</v>
      </c>
      <c r="G685" s="272" t="s">
        <v>7448</v>
      </c>
      <c r="H685" s="272" t="s">
        <v>694</v>
      </c>
      <c r="I685" s="272" t="s">
        <v>7449</v>
      </c>
      <c r="J685" s="272" t="s">
        <v>579</v>
      </c>
      <c r="K685" s="272" t="s">
        <v>567</v>
      </c>
      <c r="L685" s="273" t="s">
        <v>755</v>
      </c>
      <c r="M685" s="272" t="s">
        <v>8342</v>
      </c>
      <c r="N685" s="275" t="s">
        <v>8367</v>
      </c>
      <c r="O685" s="272"/>
    </row>
    <row r="686" spans="1:15" x14ac:dyDescent="0.3">
      <c r="A686" s="272" t="s">
        <v>363</v>
      </c>
      <c r="B686" s="272" t="s">
        <v>1300</v>
      </c>
      <c r="C686" s="273" t="s">
        <v>592</v>
      </c>
      <c r="D686" s="272" t="s">
        <v>53</v>
      </c>
      <c r="E686" s="273" t="s">
        <v>250</v>
      </c>
      <c r="F686" s="272" t="s">
        <v>3578</v>
      </c>
      <c r="G686" s="272" t="s">
        <v>7763</v>
      </c>
      <c r="H686" s="272" t="s">
        <v>694</v>
      </c>
      <c r="I686" s="272" t="s">
        <v>7764</v>
      </c>
      <c r="J686" s="272" t="s">
        <v>1338</v>
      </c>
      <c r="K686" s="272" t="s">
        <v>567</v>
      </c>
      <c r="L686" s="273" t="s">
        <v>755</v>
      </c>
      <c r="M686" s="272" t="s">
        <v>54</v>
      </c>
      <c r="N686" s="275" t="s">
        <v>8367</v>
      </c>
      <c r="O686" s="272"/>
    </row>
    <row r="687" spans="1:15" x14ac:dyDescent="0.3">
      <c r="A687" s="272" t="s">
        <v>363</v>
      </c>
      <c r="B687" s="272" t="s">
        <v>1286</v>
      </c>
      <c r="C687" s="273" t="s">
        <v>14</v>
      </c>
      <c r="D687" s="272" t="s">
        <v>58</v>
      </c>
      <c r="E687" s="273" t="s">
        <v>571</v>
      </c>
      <c r="F687" s="272" t="s">
        <v>3578</v>
      </c>
      <c r="G687" s="272" t="s">
        <v>7753</v>
      </c>
      <c r="H687" s="272" t="s">
        <v>694</v>
      </c>
      <c r="I687" s="272" t="s">
        <v>7754</v>
      </c>
      <c r="J687" s="272" t="s">
        <v>579</v>
      </c>
      <c r="K687" s="272" t="s">
        <v>567</v>
      </c>
      <c r="L687" s="273" t="s">
        <v>755</v>
      </c>
      <c r="M687" s="272" t="s">
        <v>54</v>
      </c>
      <c r="N687" s="275" t="s">
        <v>8367</v>
      </c>
      <c r="O687" s="272"/>
    </row>
    <row r="688" spans="1:15" x14ac:dyDescent="0.3">
      <c r="A688" s="272" t="s">
        <v>363</v>
      </c>
      <c r="B688" s="272" t="s">
        <v>4840</v>
      </c>
      <c r="C688" s="273" t="s">
        <v>14</v>
      </c>
      <c r="D688" s="272" t="s">
        <v>53</v>
      </c>
      <c r="E688" s="273" t="s">
        <v>250</v>
      </c>
      <c r="F688" s="272" t="s">
        <v>3578</v>
      </c>
      <c r="G688" s="272" t="s">
        <v>7755</v>
      </c>
      <c r="H688" s="272" t="s">
        <v>694</v>
      </c>
      <c r="I688" s="272" t="s">
        <v>7756</v>
      </c>
      <c r="J688" s="272" t="s">
        <v>1338</v>
      </c>
      <c r="K688" s="272" t="s">
        <v>567</v>
      </c>
      <c r="L688" s="273" t="s">
        <v>755</v>
      </c>
      <c r="M688" s="272" t="s">
        <v>54</v>
      </c>
      <c r="N688" s="275" t="s">
        <v>8367</v>
      </c>
      <c r="O688" s="272"/>
    </row>
    <row r="689" spans="1:15" x14ac:dyDescent="0.3">
      <c r="A689" s="272" t="s">
        <v>363</v>
      </c>
      <c r="B689" s="272" t="s">
        <v>1301</v>
      </c>
      <c r="C689" s="273" t="s">
        <v>16</v>
      </c>
      <c r="D689" s="272" t="s">
        <v>58</v>
      </c>
      <c r="E689" s="273" t="s">
        <v>688</v>
      </c>
      <c r="F689" s="272" t="s">
        <v>3526</v>
      </c>
      <c r="G689" s="272" t="s">
        <v>7389</v>
      </c>
      <c r="H689" s="272" t="s">
        <v>694</v>
      </c>
      <c r="I689" s="272" t="s">
        <v>7390</v>
      </c>
      <c r="J689" s="272" t="s">
        <v>579</v>
      </c>
      <c r="K689" s="272" t="s">
        <v>567</v>
      </c>
      <c r="L689" s="273" t="s">
        <v>755</v>
      </c>
      <c r="M689" s="272" t="s">
        <v>82</v>
      </c>
      <c r="N689" s="275" t="s">
        <v>8367</v>
      </c>
      <c r="O689" s="272"/>
    </row>
    <row r="690" spans="1:15" x14ac:dyDescent="0.3">
      <c r="A690" s="272" t="s">
        <v>363</v>
      </c>
      <c r="B690" s="272" t="s">
        <v>1287</v>
      </c>
      <c r="C690" s="273" t="s">
        <v>14</v>
      </c>
      <c r="D690" s="272" t="s">
        <v>53</v>
      </c>
      <c r="E690" s="273" t="s">
        <v>250</v>
      </c>
      <c r="F690" s="272" t="s">
        <v>3578</v>
      </c>
      <c r="G690" s="272" t="s">
        <v>7757</v>
      </c>
      <c r="H690" s="272" t="s">
        <v>694</v>
      </c>
      <c r="I690" s="272" t="s">
        <v>7758</v>
      </c>
      <c r="J690" s="272" t="s">
        <v>1338</v>
      </c>
      <c r="K690" s="272" t="s">
        <v>567</v>
      </c>
      <c r="L690" s="273" t="s">
        <v>755</v>
      </c>
      <c r="M690" s="272" t="s">
        <v>54</v>
      </c>
      <c r="N690" s="275" t="s">
        <v>8367</v>
      </c>
      <c r="O690" s="272"/>
    </row>
    <row r="691" spans="1:15" x14ac:dyDescent="0.3">
      <c r="A691" s="272" t="s">
        <v>363</v>
      </c>
      <c r="B691" s="272" t="s">
        <v>1303</v>
      </c>
      <c r="C691" s="273" t="s">
        <v>14</v>
      </c>
      <c r="D691" s="272" t="s">
        <v>53</v>
      </c>
      <c r="E691" s="273" t="s">
        <v>250</v>
      </c>
      <c r="F691" s="272" t="s">
        <v>3578</v>
      </c>
      <c r="G691" s="272" t="s">
        <v>7759</v>
      </c>
      <c r="H691" s="272" t="s">
        <v>694</v>
      </c>
      <c r="I691" s="272" t="s">
        <v>7760</v>
      </c>
      <c r="J691" s="272" t="s">
        <v>1338</v>
      </c>
      <c r="K691" s="272" t="s">
        <v>567</v>
      </c>
      <c r="L691" s="273" t="s">
        <v>755</v>
      </c>
      <c r="M691" s="272" t="s">
        <v>54</v>
      </c>
      <c r="N691" s="275" t="s">
        <v>8367</v>
      </c>
      <c r="O691" s="272"/>
    </row>
    <row r="692" spans="1:15" x14ac:dyDescent="0.3">
      <c r="A692" s="272" t="s">
        <v>363</v>
      </c>
      <c r="B692" s="272" t="s">
        <v>1406</v>
      </c>
      <c r="C692" s="273" t="s">
        <v>14</v>
      </c>
      <c r="D692" s="272" t="s">
        <v>53</v>
      </c>
      <c r="E692" s="273" t="s">
        <v>250</v>
      </c>
      <c r="F692" s="272" t="s">
        <v>3578</v>
      </c>
      <c r="G692" s="272" t="s">
        <v>7761</v>
      </c>
      <c r="H692" s="272" t="s">
        <v>694</v>
      </c>
      <c r="I692" s="272" t="s">
        <v>7762</v>
      </c>
      <c r="J692" s="272" t="s">
        <v>1338</v>
      </c>
      <c r="K692" s="272" t="s">
        <v>567</v>
      </c>
      <c r="L692" s="273" t="s">
        <v>755</v>
      </c>
      <c r="M692" s="272" t="s">
        <v>54</v>
      </c>
      <c r="N692" s="275" t="s">
        <v>8367</v>
      </c>
      <c r="O692" s="272"/>
    </row>
    <row r="693" spans="1:15" x14ac:dyDescent="0.3">
      <c r="A693" s="272" t="s">
        <v>363</v>
      </c>
      <c r="B693" s="272" t="s">
        <v>1290</v>
      </c>
      <c r="C693" s="273" t="s">
        <v>14</v>
      </c>
      <c r="D693" s="272" t="s">
        <v>58</v>
      </c>
      <c r="E693" s="273" t="s">
        <v>571</v>
      </c>
      <c r="F693" s="272" t="s">
        <v>3576</v>
      </c>
      <c r="G693" s="272" t="s">
        <v>7732</v>
      </c>
      <c r="H693" s="272" t="s">
        <v>694</v>
      </c>
      <c r="I693" s="272" t="s">
        <v>7733</v>
      </c>
      <c r="J693" s="272" t="s">
        <v>579</v>
      </c>
      <c r="K693" s="272" t="s">
        <v>567</v>
      </c>
      <c r="L693" s="273" t="s">
        <v>755</v>
      </c>
      <c r="M693" s="272" t="s">
        <v>54</v>
      </c>
      <c r="N693" s="275" t="s">
        <v>8367</v>
      </c>
      <c r="O693" s="272"/>
    </row>
    <row r="694" spans="1:15" x14ac:dyDescent="0.3">
      <c r="A694" s="272" t="s">
        <v>363</v>
      </c>
      <c r="B694" s="272" t="s">
        <v>1306</v>
      </c>
      <c r="C694" s="280" t="s">
        <v>592</v>
      </c>
      <c r="D694" s="272" t="s">
        <v>58</v>
      </c>
      <c r="E694" s="273" t="s">
        <v>571</v>
      </c>
      <c r="F694" s="272" t="s">
        <v>3578</v>
      </c>
      <c r="G694" s="272" t="s">
        <v>7767</v>
      </c>
      <c r="H694" s="272" t="s">
        <v>694</v>
      </c>
      <c r="I694" s="272" t="s">
        <v>7760</v>
      </c>
      <c r="J694" s="272" t="s">
        <v>579</v>
      </c>
      <c r="K694" s="272" t="s">
        <v>567</v>
      </c>
      <c r="L694" s="273" t="s">
        <v>755</v>
      </c>
      <c r="M694" s="272" t="s">
        <v>54</v>
      </c>
      <c r="N694" s="275" t="s">
        <v>8367</v>
      </c>
      <c r="O694" s="272" t="s">
        <v>1752</v>
      </c>
    </row>
    <row r="695" spans="1:15" x14ac:dyDescent="0.3">
      <c r="A695" s="272" t="s">
        <v>363</v>
      </c>
      <c r="B695" s="272" t="s">
        <v>1403</v>
      </c>
      <c r="C695" s="273" t="s">
        <v>592</v>
      </c>
      <c r="D695" s="272" t="s">
        <v>58</v>
      </c>
      <c r="E695" s="273" t="s">
        <v>571</v>
      </c>
      <c r="F695" s="272" t="s">
        <v>3578</v>
      </c>
      <c r="G695" s="272" t="s">
        <v>7768</v>
      </c>
      <c r="H695" s="272" t="s">
        <v>694</v>
      </c>
      <c r="I695" s="272" t="s">
        <v>7762</v>
      </c>
      <c r="J695" s="272" t="s">
        <v>579</v>
      </c>
      <c r="K695" s="272" t="s">
        <v>567</v>
      </c>
      <c r="L695" s="273" t="s">
        <v>755</v>
      </c>
      <c r="M695" s="272" t="s">
        <v>54</v>
      </c>
      <c r="N695" s="275" t="s">
        <v>8367</v>
      </c>
      <c r="O695" s="272"/>
    </row>
    <row r="696" spans="1:15" x14ac:dyDescent="0.3">
      <c r="A696" s="272" t="s">
        <v>363</v>
      </c>
      <c r="B696" s="272" t="s">
        <v>1291</v>
      </c>
      <c r="C696" s="273" t="s">
        <v>14</v>
      </c>
      <c r="D696" s="272" t="s">
        <v>58</v>
      </c>
      <c r="E696" s="273" t="s">
        <v>250</v>
      </c>
      <c r="F696" s="272" t="s">
        <v>3576</v>
      </c>
      <c r="G696" s="272" t="s">
        <v>7734</v>
      </c>
      <c r="H696" s="272" t="s">
        <v>694</v>
      </c>
      <c r="I696" s="272" t="s">
        <v>7735</v>
      </c>
      <c r="J696" s="272" t="s">
        <v>579</v>
      </c>
      <c r="K696" s="272" t="s">
        <v>567</v>
      </c>
      <c r="L696" s="273" t="s">
        <v>755</v>
      </c>
      <c r="M696" s="272" t="s">
        <v>1746</v>
      </c>
      <c r="N696" s="275" t="s">
        <v>8367</v>
      </c>
      <c r="O696" s="272"/>
    </row>
    <row r="697" spans="1:15" x14ac:dyDescent="0.3">
      <c r="A697" s="272" t="s">
        <v>363</v>
      </c>
      <c r="B697" s="272" t="s">
        <v>1292</v>
      </c>
      <c r="C697" s="273" t="s">
        <v>14</v>
      </c>
      <c r="D697" s="272" t="s">
        <v>58</v>
      </c>
      <c r="E697" s="273" t="s">
        <v>250</v>
      </c>
      <c r="F697" s="275" t="s">
        <v>3440</v>
      </c>
      <c r="G697" s="272"/>
      <c r="H697" s="272" t="s">
        <v>710</v>
      </c>
      <c r="I697" s="272" t="s">
        <v>3441</v>
      </c>
      <c r="J697" s="272" t="s">
        <v>579</v>
      </c>
      <c r="K697" s="272"/>
      <c r="L697" s="273" t="s">
        <v>755</v>
      </c>
      <c r="M697" s="272" t="s">
        <v>526</v>
      </c>
      <c r="N697" s="275" t="s">
        <v>8367</v>
      </c>
      <c r="O697" s="272"/>
    </row>
    <row r="698" spans="1:15" x14ac:dyDescent="0.3">
      <c r="A698" s="272" t="s">
        <v>363</v>
      </c>
      <c r="B698" s="272" t="s">
        <v>1293</v>
      </c>
      <c r="C698" s="273" t="s">
        <v>14</v>
      </c>
      <c r="D698" s="272" t="s">
        <v>58</v>
      </c>
      <c r="E698" s="273" t="s">
        <v>688</v>
      </c>
      <c r="F698" s="275" t="s">
        <v>3444</v>
      </c>
      <c r="G698" s="272"/>
      <c r="H698" s="272" t="s">
        <v>689</v>
      </c>
      <c r="I698" s="272" t="s">
        <v>3445</v>
      </c>
      <c r="J698" s="272" t="s">
        <v>579</v>
      </c>
      <c r="K698" s="272"/>
      <c r="L698" s="273" t="s">
        <v>755</v>
      </c>
      <c r="M698" s="272" t="s">
        <v>529</v>
      </c>
      <c r="N698" s="275" t="s">
        <v>8367</v>
      </c>
      <c r="O698" s="272"/>
    </row>
    <row r="699" spans="1:15" x14ac:dyDescent="0.3">
      <c r="A699" s="272" t="s">
        <v>363</v>
      </c>
      <c r="B699" s="272" t="s">
        <v>1293</v>
      </c>
      <c r="C699" s="273" t="s">
        <v>592</v>
      </c>
      <c r="D699" s="272" t="s">
        <v>58</v>
      </c>
      <c r="E699" s="273" t="s">
        <v>688</v>
      </c>
      <c r="F699" s="275" t="s">
        <v>3447</v>
      </c>
      <c r="G699" s="272"/>
      <c r="H699" s="272" t="s">
        <v>694</v>
      </c>
      <c r="I699" s="272" t="s">
        <v>3445</v>
      </c>
      <c r="J699" s="272" t="s">
        <v>579</v>
      </c>
      <c r="K699" s="272"/>
      <c r="L699" s="273" t="s">
        <v>755</v>
      </c>
      <c r="M699" s="272" t="s">
        <v>529</v>
      </c>
      <c r="N699" s="275" t="s">
        <v>8367</v>
      </c>
      <c r="O699" s="272"/>
    </row>
    <row r="700" spans="1:15" x14ac:dyDescent="0.3">
      <c r="A700" s="272" t="s">
        <v>1344</v>
      </c>
      <c r="B700" s="272" t="s">
        <v>1349</v>
      </c>
      <c r="C700" s="273" t="s">
        <v>16</v>
      </c>
      <c r="D700" s="272" t="s">
        <v>53</v>
      </c>
      <c r="E700" s="273" t="s">
        <v>250</v>
      </c>
      <c r="F700" s="272" t="s">
        <v>3506</v>
      </c>
      <c r="G700" s="272" t="s">
        <v>7194</v>
      </c>
      <c r="H700" s="272" t="s">
        <v>694</v>
      </c>
      <c r="I700" s="272" t="s">
        <v>7195</v>
      </c>
      <c r="J700" s="272" t="s">
        <v>1314</v>
      </c>
      <c r="K700" s="272" t="s">
        <v>567</v>
      </c>
      <c r="L700" s="273" t="s">
        <v>755</v>
      </c>
      <c r="M700" s="272" t="s">
        <v>464</v>
      </c>
      <c r="N700" s="275" t="s">
        <v>8367</v>
      </c>
      <c r="O700" s="272"/>
    </row>
    <row r="701" spans="1:15" x14ac:dyDescent="0.3">
      <c r="A701" s="272" t="s">
        <v>1344</v>
      </c>
      <c r="B701" s="272" t="s">
        <v>1347</v>
      </c>
      <c r="C701" s="273" t="s">
        <v>14</v>
      </c>
      <c r="D701" s="272" t="s">
        <v>53</v>
      </c>
      <c r="E701" s="273" t="s">
        <v>250</v>
      </c>
      <c r="F701" s="272" t="s">
        <v>3506</v>
      </c>
      <c r="G701" s="272" t="s">
        <v>7160</v>
      </c>
      <c r="H701" s="272" t="s">
        <v>694</v>
      </c>
      <c r="I701" s="272" t="s">
        <v>7161</v>
      </c>
      <c r="J701" s="272" t="s">
        <v>1314</v>
      </c>
      <c r="K701" s="272" t="s">
        <v>567</v>
      </c>
      <c r="L701" s="273" t="s">
        <v>755</v>
      </c>
      <c r="M701" s="272" t="s">
        <v>464</v>
      </c>
      <c r="N701" s="275" t="s">
        <v>8367</v>
      </c>
      <c r="O701" s="272"/>
    </row>
    <row r="702" spans="1:15" x14ac:dyDescent="0.3">
      <c r="A702" s="272" t="s">
        <v>1344</v>
      </c>
      <c r="B702" s="272" t="s">
        <v>1350</v>
      </c>
      <c r="C702" s="273" t="s">
        <v>14</v>
      </c>
      <c r="D702" s="272" t="s">
        <v>53</v>
      </c>
      <c r="E702" s="273" t="s">
        <v>688</v>
      </c>
      <c r="F702" s="272" t="s">
        <v>3506</v>
      </c>
      <c r="G702" s="272" t="s">
        <v>7162</v>
      </c>
      <c r="H702" s="272" t="s">
        <v>694</v>
      </c>
      <c r="I702" s="272" t="s">
        <v>7163</v>
      </c>
      <c r="J702" s="272" t="s">
        <v>1314</v>
      </c>
      <c r="K702" s="272" t="s">
        <v>567</v>
      </c>
      <c r="L702" s="273" t="s">
        <v>755</v>
      </c>
      <c r="M702" s="272" t="s">
        <v>464</v>
      </c>
      <c r="N702" s="275" t="s">
        <v>8367</v>
      </c>
      <c r="O702" s="272"/>
    </row>
    <row r="703" spans="1:15" x14ac:dyDescent="0.3">
      <c r="A703" s="272" t="s">
        <v>1344</v>
      </c>
      <c r="B703" s="272" t="s">
        <v>1413</v>
      </c>
      <c r="C703" s="273" t="s">
        <v>592</v>
      </c>
      <c r="D703" s="272" t="s">
        <v>53</v>
      </c>
      <c r="E703" s="273" t="s">
        <v>250</v>
      </c>
      <c r="F703" s="272" t="s">
        <v>3506</v>
      </c>
      <c r="G703" s="272" t="s">
        <v>7174</v>
      </c>
      <c r="H703" s="272" t="s">
        <v>694</v>
      </c>
      <c r="I703" s="272" t="s">
        <v>7175</v>
      </c>
      <c r="J703" s="272" t="s">
        <v>1314</v>
      </c>
      <c r="K703" s="272" t="s">
        <v>567</v>
      </c>
      <c r="L703" s="273" t="s">
        <v>755</v>
      </c>
      <c r="M703" s="272" t="s">
        <v>464</v>
      </c>
      <c r="N703" s="275" t="s">
        <v>8367</v>
      </c>
      <c r="O703" s="272"/>
    </row>
    <row r="704" spans="1:15" x14ac:dyDescent="0.3">
      <c r="A704" s="272" t="s">
        <v>1344</v>
      </c>
      <c r="B704" s="272" t="s">
        <v>6255</v>
      </c>
      <c r="C704" s="273" t="s">
        <v>592</v>
      </c>
      <c r="D704" s="272" t="s">
        <v>53</v>
      </c>
      <c r="E704" s="273" t="s">
        <v>250</v>
      </c>
      <c r="F704" s="272" t="s">
        <v>3506</v>
      </c>
      <c r="G704" s="272" t="s">
        <v>7176</v>
      </c>
      <c r="H704" s="272" t="s">
        <v>694</v>
      </c>
      <c r="I704" s="272" t="s">
        <v>7177</v>
      </c>
      <c r="J704" s="272" t="s">
        <v>1314</v>
      </c>
      <c r="K704" s="272" t="s">
        <v>567</v>
      </c>
      <c r="L704" s="273" t="s">
        <v>755</v>
      </c>
      <c r="M704" s="272" t="s">
        <v>464</v>
      </c>
      <c r="N704" s="275" t="s">
        <v>8367</v>
      </c>
      <c r="O704" s="272"/>
    </row>
    <row r="705" spans="1:15" x14ac:dyDescent="0.3">
      <c r="A705" s="272" t="s">
        <v>1344</v>
      </c>
      <c r="B705" s="272" t="s">
        <v>1421</v>
      </c>
      <c r="C705" s="273" t="s">
        <v>592</v>
      </c>
      <c r="D705" s="272" t="s">
        <v>53</v>
      </c>
      <c r="E705" s="273" t="s">
        <v>250</v>
      </c>
      <c r="F705" s="272" t="s">
        <v>3506</v>
      </c>
      <c r="G705" s="272" t="s">
        <v>7178</v>
      </c>
      <c r="H705" s="272" t="s">
        <v>694</v>
      </c>
      <c r="I705" s="272" t="s">
        <v>7179</v>
      </c>
      <c r="J705" s="272" t="s">
        <v>1314</v>
      </c>
      <c r="K705" s="272" t="s">
        <v>567</v>
      </c>
      <c r="L705" s="273" t="s">
        <v>755</v>
      </c>
      <c r="M705" s="272" t="s">
        <v>464</v>
      </c>
      <c r="N705" s="275" t="s">
        <v>8367</v>
      </c>
      <c r="O705" s="272"/>
    </row>
    <row r="706" spans="1:15" x14ac:dyDescent="0.3">
      <c r="A706" s="272" t="s">
        <v>1344</v>
      </c>
      <c r="B706" s="272" t="s">
        <v>1318</v>
      </c>
      <c r="C706" s="273" t="s">
        <v>592</v>
      </c>
      <c r="D706" s="272" t="s">
        <v>53</v>
      </c>
      <c r="E706" s="273" t="s">
        <v>250</v>
      </c>
      <c r="F706" s="272" t="s">
        <v>3506</v>
      </c>
      <c r="G706" s="272" t="s">
        <v>7180</v>
      </c>
      <c r="H706" s="272" t="s">
        <v>694</v>
      </c>
      <c r="I706" s="272" t="s">
        <v>7181</v>
      </c>
      <c r="J706" s="272" t="s">
        <v>1314</v>
      </c>
      <c r="K706" s="272" t="s">
        <v>567</v>
      </c>
      <c r="L706" s="273" t="s">
        <v>755</v>
      </c>
      <c r="M706" s="272" t="s">
        <v>464</v>
      </c>
      <c r="N706" s="275" t="s">
        <v>8367</v>
      </c>
      <c r="O706" s="272"/>
    </row>
    <row r="707" spans="1:15" x14ac:dyDescent="0.3">
      <c r="A707" s="272" t="s">
        <v>1344</v>
      </c>
      <c r="B707" s="272" t="s">
        <v>817</v>
      </c>
      <c r="C707" s="273" t="s">
        <v>592</v>
      </c>
      <c r="D707" s="272" t="s">
        <v>53</v>
      </c>
      <c r="E707" s="273" t="s">
        <v>250</v>
      </c>
      <c r="F707" s="272" t="s">
        <v>3506</v>
      </c>
      <c r="G707" s="272" t="s">
        <v>7182</v>
      </c>
      <c r="H707" s="272" t="s">
        <v>694</v>
      </c>
      <c r="I707" s="272" t="s">
        <v>7183</v>
      </c>
      <c r="J707" s="272" t="s">
        <v>1314</v>
      </c>
      <c r="K707" s="272" t="s">
        <v>567</v>
      </c>
      <c r="L707" s="273" t="s">
        <v>755</v>
      </c>
      <c r="M707" s="272" t="s">
        <v>464</v>
      </c>
      <c r="N707" s="275" t="s">
        <v>8367</v>
      </c>
      <c r="O707" s="272"/>
    </row>
    <row r="708" spans="1:15" x14ac:dyDescent="0.3">
      <c r="A708" s="272" t="s">
        <v>1344</v>
      </c>
      <c r="B708" s="272" t="s">
        <v>1319</v>
      </c>
      <c r="C708" s="273" t="s">
        <v>14</v>
      </c>
      <c r="D708" s="272" t="s">
        <v>53</v>
      </c>
      <c r="E708" s="273" t="s">
        <v>250</v>
      </c>
      <c r="F708" s="272" t="s">
        <v>3506</v>
      </c>
      <c r="G708" s="272" t="s">
        <v>7164</v>
      </c>
      <c r="H708" s="272" t="s">
        <v>694</v>
      </c>
      <c r="I708" s="272" t="s">
        <v>7165</v>
      </c>
      <c r="J708" s="272" t="s">
        <v>1314</v>
      </c>
      <c r="K708" s="272" t="s">
        <v>567</v>
      </c>
      <c r="L708" s="273" t="s">
        <v>755</v>
      </c>
      <c r="M708" s="272" t="s">
        <v>464</v>
      </c>
      <c r="N708" s="275" t="s">
        <v>8367</v>
      </c>
      <c r="O708" s="272"/>
    </row>
    <row r="709" spans="1:15" x14ac:dyDescent="0.3">
      <c r="A709" s="272" t="s">
        <v>1344</v>
      </c>
      <c r="B709" s="272" t="s">
        <v>4303</v>
      </c>
      <c r="C709" s="273" t="s">
        <v>592</v>
      </c>
      <c r="D709" s="272" t="s">
        <v>53</v>
      </c>
      <c r="E709" s="273" t="s">
        <v>250</v>
      </c>
      <c r="F709" s="272" t="s">
        <v>3506</v>
      </c>
      <c r="G709" s="272" t="s">
        <v>7186</v>
      </c>
      <c r="H709" s="272" t="s">
        <v>694</v>
      </c>
      <c r="I709" s="272" t="s">
        <v>7187</v>
      </c>
      <c r="J709" s="272" t="s">
        <v>1314</v>
      </c>
      <c r="K709" s="272" t="s">
        <v>567</v>
      </c>
      <c r="L709" s="273" t="s">
        <v>755</v>
      </c>
      <c r="M709" s="272" t="s">
        <v>464</v>
      </c>
      <c r="N709" s="275" t="s">
        <v>8367</v>
      </c>
      <c r="O709" s="272"/>
    </row>
    <row r="710" spans="1:15" x14ac:dyDescent="0.3">
      <c r="A710" s="272" t="s">
        <v>1344</v>
      </c>
      <c r="B710" s="272" t="s">
        <v>1328</v>
      </c>
      <c r="C710" s="273" t="s">
        <v>592</v>
      </c>
      <c r="D710" s="272" t="s">
        <v>53</v>
      </c>
      <c r="E710" s="273" t="s">
        <v>250</v>
      </c>
      <c r="F710" s="272" t="s">
        <v>3506</v>
      </c>
      <c r="G710" s="272" t="s">
        <v>7192</v>
      </c>
      <c r="H710" s="272" t="s">
        <v>694</v>
      </c>
      <c r="I710" s="272" t="s">
        <v>7193</v>
      </c>
      <c r="J710" s="272" t="s">
        <v>1314</v>
      </c>
      <c r="K710" s="272" t="s">
        <v>567</v>
      </c>
      <c r="L710" s="273" t="s">
        <v>755</v>
      </c>
      <c r="M710" s="272" t="s">
        <v>464</v>
      </c>
      <c r="N710" s="275" t="s">
        <v>8367</v>
      </c>
      <c r="O710" s="272"/>
    </row>
    <row r="711" spans="1:15" x14ac:dyDescent="0.3">
      <c r="A711" s="272" t="s">
        <v>1344</v>
      </c>
      <c r="B711" s="272" t="s">
        <v>6183</v>
      </c>
      <c r="C711" s="273" t="s">
        <v>14</v>
      </c>
      <c r="D711" s="272" t="s">
        <v>53</v>
      </c>
      <c r="E711" s="273" t="s">
        <v>250</v>
      </c>
      <c r="F711" s="272" t="s">
        <v>3506</v>
      </c>
      <c r="G711" s="272" t="s">
        <v>7166</v>
      </c>
      <c r="H711" s="272" t="s">
        <v>694</v>
      </c>
      <c r="I711" s="272" t="s">
        <v>7167</v>
      </c>
      <c r="J711" s="272" t="s">
        <v>1314</v>
      </c>
      <c r="K711" s="272" t="s">
        <v>567</v>
      </c>
      <c r="L711" s="273" t="s">
        <v>755</v>
      </c>
      <c r="M711" s="272" t="s">
        <v>464</v>
      </c>
      <c r="N711" s="275" t="s">
        <v>8367</v>
      </c>
      <c r="O711" s="272"/>
    </row>
    <row r="712" spans="1:15" x14ac:dyDescent="0.3">
      <c r="A712" s="272" t="s">
        <v>1344</v>
      </c>
      <c r="B712" s="272" t="s">
        <v>1354</v>
      </c>
      <c r="C712" s="273" t="s">
        <v>14</v>
      </c>
      <c r="D712" s="272" t="s">
        <v>53</v>
      </c>
      <c r="E712" s="273" t="s">
        <v>250</v>
      </c>
      <c r="F712" s="272" t="s">
        <v>3506</v>
      </c>
      <c r="G712" s="272" t="s">
        <v>7168</v>
      </c>
      <c r="H712" s="272" t="s">
        <v>694</v>
      </c>
      <c r="I712" s="272" t="s">
        <v>7169</v>
      </c>
      <c r="J712" s="272" t="s">
        <v>1314</v>
      </c>
      <c r="K712" s="272" t="s">
        <v>567</v>
      </c>
      <c r="L712" s="273" t="s">
        <v>755</v>
      </c>
      <c r="M712" s="272" t="s">
        <v>464</v>
      </c>
      <c r="N712" s="275" t="s">
        <v>8367</v>
      </c>
      <c r="O712" s="272"/>
    </row>
    <row r="713" spans="1:15" x14ac:dyDescent="0.3">
      <c r="A713" s="272" t="s">
        <v>1344</v>
      </c>
      <c r="B713" s="272" t="s">
        <v>1355</v>
      </c>
      <c r="C713" s="273" t="s">
        <v>14</v>
      </c>
      <c r="D713" s="272" t="s">
        <v>53</v>
      </c>
      <c r="E713" s="273" t="s">
        <v>250</v>
      </c>
      <c r="F713" s="272" t="s">
        <v>3506</v>
      </c>
      <c r="G713" s="272" t="s">
        <v>7170</v>
      </c>
      <c r="H713" s="272" t="s">
        <v>694</v>
      </c>
      <c r="I713" s="272" t="s">
        <v>7171</v>
      </c>
      <c r="J713" s="272" t="s">
        <v>1314</v>
      </c>
      <c r="K713" s="272" t="s">
        <v>567</v>
      </c>
      <c r="L713" s="273" t="s">
        <v>755</v>
      </c>
      <c r="M713" s="272" t="s">
        <v>464</v>
      </c>
      <c r="N713" s="275" t="s">
        <v>8367</v>
      </c>
      <c r="O713" s="272"/>
    </row>
    <row r="714" spans="1:15" x14ac:dyDescent="0.3">
      <c r="A714" s="272" t="s">
        <v>1344</v>
      </c>
      <c r="B714" s="272" t="s">
        <v>1396</v>
      </c>
      <c r="C714" s="273" t="s">
        <v>592</v>
      </c>
      <c r="D714" s="272" t="s">
        <v>53</v>
      </c>
      <c r="E714" s="273" t="s">
        <v>688</v>
      </c>
      <c r="F714" s="272" t="s">
        <v>3506</v>
      </c>
      <c r="G714" s="272" t="s">
        <v>7188</v>
      </c>
      <c r="H714" s="272" t="s">
        <v>694</v>
      </c>
      <c r="I714" s="272" t="s">
        <v>7189</v>
      </c>
      <c r="J714" s="272" t="s">
        <v>1314</v>
      </c>
      <c r="K714" s="272" t="s">
        <v>567</v>
      </c>
      <c r="L714" s="273" t="s">
        <v>755</v>
      </c>
      <c r="M714" s="272" t="s">
        <v>464</v>
      </c>
      <c r="N714" s="275" t="s">
        <v>8367</v>
      </c>
      <c r="O714" s="272"/>
    </row>
    <row r="715" spans="1:15" x14ac:dyDescent="0.3">
      <c r="A715" s="272" t="s">
        <v>1344</v>
      </c>
      <c r="B715" s="272" t="s">
        <v>1397</v>
      </c>
      <c r="C715" s="273" t="s">
        <v>592</v>
      </c>
      <c r="D715" s="272" t="s">
        <v>53</v>
      </c>
      <c r="E715" s="273" t="s">
        <v>688</v>
      </c>
      <c r="F715" s="272" t="s">
        <v>3506</v>
      </c>
      <c r="G715" s="272" t="s">
        <v>7190</v>
      </c>
      <c r="H715" s="272" t="s">
        <v>694</v>
      </c>
      <c r="I715" s="272" t="s">
        <v>7191</v>
      </c>
      <c r="J715" s="272" t="s">
        <v>1314</v>
      </c>
      <c r="K715" s="272" t="s">
        <v>567</v>
      </c>
      <c r="L715" s="273" t="s">
        <v>755</v>
      </c>
      <c r="M715" s="272" t="s">
        <v>464</v>
      </c>
      <c r="N715" s="275" t="s">
        <v>8367</v>
      </c>
      <c r="O715" s="272"/>
    </row>
    <row r="716" spans="1:15" x14ac:dyDescent="0.3">
      <c r="A716" s="272" t="s">
        <v>1344</v>
      </c>
      <c r="B716" s="272" t="s">
        <v>1402</v>
      </c>
      <c r="C716" s="273" t="s">
        <v>14</v>
      </c>
      <c r="D716" s="272" t="s">
        <v>53</v>
      </c>
      <c r="E716" s="273" t="s">
        <v>250</v>
      </c>
      <c r="F716" s="272" t="s">
        <v>3506</v>
      </c>
      <c r="G716" s="272" t="s">
        <v>7172</v>
      </c>
      <c r="H716" s="272" t="s">
        <v>694</v>
      </c>
      <c r="I716" s="272" t="s">
        <v>7173</v>
      </c>
      <c r="J716" s="272" t="s">
        <v>1314</v>
      </c>
      <c r="K716" s="272" t="s">
        <v>567</v>
      </c>
      <c r="L716" s="273" t="s">
        <v>755</v>
      </c>
      <c r="M716" s="272" t="s">
        <v>464</v>
      </c>
      <c r="N716" s="275" t="s">
        <v>8367</v>
      </c>
      <c r="O716" s="272"/>
    </row>
    <row r="717" spans="1:15" x14ac:dyDescent="0.3">
      <c r="A717" s="272" t="s">
        <v>1344</v>
      </c>
      <c r="B717" s="272" t="s">
        <v>1244</v>
      </c>
      <c r="C717" s="273" t="s">
        <v>592</v>
      </c>
      <c r="D717" s="272" t="s">
        <v>53</v>
      </c>
      <c r="E717" s="273" t="s">
        <v>250</v>
      </c>
      <c r="F717" s="272" t="s">
        <v>3506</v>
      </c>
      <c r="G717" s="272" t="s">
        <v>7184</v>
      </c>
      <c r="H717" s="272" t="s">
        <v>694</v>
      </c>
      <c r="I717" s="272" t="s">
        <v>7185</v>
      </c>
      <c r="J717" s="272" t="s">
        <v>1314</v>
      </c>
      <c r="K717" s="272" t="s">
        <v>567</v>
      </c>
      <c r="L717" s="273" t="s">
        <v>755</v>
      </c>
      <c r="M717" s="272" t="s">
        <v>464</v>
      </c>
      <c r="N717" s="275" t="s">
        <v>8367</v>
      </c>
      <c r="O717" s="272"/>
    </row>
    <row r="718" spans="1:15" x14ac:dyDescent="0.3">
      <c r="A718" s="272" t="s">
        <v>1364</v>
      </c>
      <c r="B718" s="272" t="s">
        <v>1250</v>
      </c>
      <c r="C718" s="273" t="s">
        <v>592</v>
      </c>
      <c r="D718" s="272" t="s">
        <v>53</v>
      </c>
      <c r="E718" s="273" t="s">
        <v>250</v>
      </c>
      <c r="F718" s="272" t="s">
        <v>3508</v>
      </c>
      <c r="G718" s="272" t="s">
        <v>7226</v>
      </c>
      <c r="H718" s="272" t="s">
        <v>694</v>
      </c>
      <c r="I718" s="272" t="s">
        <v>7227</v>
      </c>
      <c r="J718" s="272" t="s">
        <v>1338</v>
      </c>
      <c r="K718" s="272" t="s">
        <v>567</v>
      </c>
      <c r="L718" s="273" t="s">
        <v>755</v>
      </c>
      <c r="M718" s="272" t="s">
        <v>464</v>
      </c>
      <c r="N718" s="275" t="s">
        <v>8367</v>
      </c>
      <c r="O718" s="272"/>
    </row>
    <row r="719" spans="1:15" x14ac:dyDescent="0.3">
      <c r="A719" s="272" t="s">
        <v>1364</v>
      </c>
      <c r="B719" s="272" t="s">
        <v>1258</v>
      </c>
      <c r="C719" s="273" t="s">
        <v>592</v>
      </c>
      <c r="D719" s="272" t="s">
        <v>58</v>
      </c>
      <c r="E719" s="273" t="s">
        <v>571</v>
      </c>
      <c r="F719" s="272" t="s">
        <v>3508</v>
      </c>
      <c r="G719" s="272" t="s">
        <v>7228</v>
      </c>
      <c r="H719" s="272" t="s">
        <v>694</v>
      </c>
      <c r="I719" s="272" t="s">
        <v>7229</v>
      </c>
      <c r="J719" s="272" t="s">
        <v>579</v>
      </c>
      <c r="K719" s="272" t="s">
        <v>567</v>
      </c>
      <c r="L719" s="273" t="s">
        <v>755</v>
      </c>
      <c r="M719" s="272" t="s">
        <v>464</v>
      </c>
      <c r="N719" s="275" t="s">
        <v>8367</v>
      </c>
      <c r="O719" s="272"/>
    </row>
    <row r="720" spans="1:15" x14ac:dyDescent="0.3">
      <c r="A720" s="272" t="s">
        <v>1364</v>
      </c>
      <c r="B720" s="272" t="s">
        <v>1259</v>
      </c>
      <c r="C720" s="273" t="s">
        <v>592</v>
      </c>
      <c r="D720" s="272" t="s">
        <v>58</v>
      </c>
      <c r="E720" s="273" t="s">
        <v>688</v>
      </c>
      <c r="F720" s="272" t="s">
        <v>3536</v>
      </c>
      <c r="G720" s="272" t="s">
        <v>7463</v>
      </c>
      <c r="H720" s="272" t="s">
        <v>694</v>
      </c>
      <c r="I720" s="272" t="s">
        <v>7464</v>
      </c>
      <c r="J720" s="272" t="s">
        <v>579</v>
      </c>
      <c r="K720" s="272" t="s">
        <v>567</v>
      </c>
      <c r="L720" s="273" t="s">
        <v>755</v>
      </c>
      <c r="M720" s="272" t="s">
        <v>2474</v>
      </c>
      <c r="N720" s="275" t="s">
        <v>8367</v>
      </c>
      <c r="O720" s="272"/>
    </row>
    <row r="721" spans="1:15" x14ac:dyDescent="0.3">
      <c r="A721" s="272" t="s">
        <v>1364</v>
      </c>
      <c r="B721" s="272" t="s">
        <v>1322</v>
      </c>
      <c r="C721" s="273" t="s">
        <v>592</v>
      </c>
      <c r="D721" s="272" t="s">
        <v>53</v>
      </c>
      <c r="E721" s="273" t="s">
        <v>250</v>
      </c>
      <c r="F721" s="272" t="s">
        <v>3508</v>
      </c>
      <c r="G721" s="272" t="s">
        <v>7208</v>
      </c>
      <c r="H721" s="272" t="s">
        <v>694</v>
      </c>
      <c r="I721" s="272" t="s">
        <v>7209</v>
      </c>
      <c r="J721" s="272" t="s">
        <v>1338</v>
      </c>
      <c r="K721" s="272" t="s">
        <v>567</v>
      </c>
      <c r="L721" s="273" t="s">
        <v>755</v>
      </c>
      <c r="M721" s="272" t="s">
        <v>464</v>
      </c>
      <c r="N721" s="275" t="s">
        <v>8367</v>
      </c>
      <c r="O721" s="272"/>
    </row>
    <row r="722" spans="1:15" x14ac:dyDescent="0.3">
      <c r="A722" s="272" t="s">
        <v>1364</v>
      </c>
      <c r="B722" s="272" t="s">
        <v>1260</v>
      </c>
      <c r="C722" s="273" t="s">
        <v>592</v>
      </c>
      <c r="D722" s="272" t="s">
        <v>53</v>
      </c>
      <c r="E722" s="273" t="s">
        <v>250</v>
      </c>
      <c r="F722" s="272" t="s">
        <v>3508</v>
      </c>
      <c r="G722" s="272" t="s">
        <v>7211</v>
      </c>
      <c r="H722" s="272" t="s">
        <v>694</v>
      </c>
      <c r="I722" s="272" t="s">
        <v>7212</v>
      </c>
      <c r="J722" s="272" t="s">
        <v>1338</v>
      </c>
      <c r="K722" s="272" t="s">
        <v>567</v>
      </c>
      <c r="L722" s="273" t="s">
        <v>755</v>
      </c>
      <c r="M722" s="272" t="s">
        <v>464</v>
      </c>
      <c r="N722" s="275" t="s">
        <v>8367</v>
      </c>
      <c r="O722" s="272"/>
    </row>
    <row r="723" spans="1:15" x14ac:dyDescent="0.3">
      <c r="A723" s="272" t="s">
        <v>1364</v>
      </c>
      <c r="B723" s="272" t="s">
        <v>1313</v>
      </c>
      <c r="C723" s="273" t="s">
        <v>14</v>
      </c>
      <c r="D723" s="272" t="s">
        <v>58</v>
      </c>
      <c r="E723" s="273" t="s">
        <v>688</v>
      </c>
      <c r="F723" s="272" t="s">
        <v>3540</v>
      </c>
      <c r="G723" s="272" t="s">
        <v>7477</v>
      </c>
      <c r="H723" s="272" t="s">
        <v>694</v>
      </c>
      <c r="I723" s="272" t="s">
        <v>7478</v>
      </c>
      <c r="J723" s="272" t="s">
        <v>579</v>
      </c>
      <c r="K723" s="272" t="s">
        <v>701</v>
      </c>
      <c r="L723" s="273" t="s">
        <v>755</v>
      </c>
      <c r="M723" s="272" t="s">
        <v>2044</v>
      </c>
      <c r="N723" s="275" t="s">
        <v>8367</v>
      </c>
      <c r="O723" s="272"/>
    </row>
    <row r="724" spans="1:15" x14ac:dyDescent="0.3">
      <c r="A724" s="272" t="s">
        <v>1364</v>
      </c>
      <c r="B724" s="272" t="s">
        <v>1323</v>
      </c>
      <c r="C724" s="273" t="s">
        <v>14</v>
      </c>
      <c r="D724" s="272" t="s">
        <v>53</v>
      </c>
      <c r="E724" s="273" t="s">
        <v>250</v>
      </c>
      <c r="F724" s="272" t="s">
        <v>3580</v>
      </c>
      <c r="G724" s="272" t="s">
        <v>7769</v>
      </c>
      <c r="H724" s="272" t="s">
        <v>694</v>
      </c>
      <c r="I724" s="272" t="s">
        <v>7600</v>
      </c>
      <c r="J724" s="272" t="s">
        <v>1338</v>
      </c>
      <c r="K724" s="272" t="s">
        <v>567</v>
      </c>
      <c r="L724" s="273" t="s">
        <v>755</v>
      </c>
      <c r="M724" s="272" t="s">
        <v>54</v>
      </c>
      <c r="N724" s="275" t="s">
        <v>8367</v>
      </c>
      <c r="O724" s="272"/>
    </row>
    <row r="725" spans="1:15" x14ac:dyDescent="0.3">
      <c r="A725" s="272" t="s">
        <v>1364</v>
      </c>
      <c r="B725" s="272" t="s">
        <v>1025</v>
      </c>
      <c r="C725" s="273" t="s">
        <v>14</v>
      </c>
      <c r="D725" s="272" t="s">
        <v>58</v>
      </c>
      <c r="E725" s="273" t="s">
        <v>571</v>
      </c>
      <c r="F725" s="272" t="s">
        <v>3580</v>
      </c>
      <c r="G725" s="272" t="s">
        <v>7770</v>
      </c>
      <c r="H725" s="272" t="s">
        <v>694</v>
      </c>
      <c r="I725" s="272" t="s">
        <v>7600</v>
      </c>
      <c r="J725" s="272" t="s">
        <v>579</v>
      </c>
      <c r="K725" s="272" t="s">
        <v>567</v>
      </c>
      <c r="L725" s="273" t="s">
        <v>755</v>
      </c>
      <c r="M725" s="272" t="s">
        <v>54</v>
      </c>
      <c r="N725" s="275" t="s">
        <v>8367</v>
      </c>
      <c r="O725" s="272"/>
    </row>
    <row r="726" spans="1:15" x14ac:dyDescent="0.3">
      <c r="A726" s="272" t="s">
        <v>1364</v>
      </c>
      <c r="B726" s="272" t="s">
        <v>1026</v>
      </c>
      <c r="C726" s="273" t="s">
        <v>14</v>
      </c>
      <c r="D726" s="272" t="s">
        <v>53</v>
      </c>
      <c r="E726" s="273" t="s">
        <v>250</v>
      </c>
      <c r="F726" s="272" t="s">
        <v>3508</v>
      </c>
      <c r="G726" s="272" t="s">
        <v>7196</v>
      </c>
      <c r="H726" s="272" t="s">
        <v>694</v>
      </c>
      <c r="I726" s="272" t="s">
        <v>7197</v>
      </c>
      <c r="J726" s="272" t="s">
        <v>1338</v>
      </c>
      <c r="K726" s="272" t="s">
        <v>567</v>
      </c>
      <c r="L726" s="273" t="s">
        <v>755</v>
      </c>
      <c r="M726" s="272" t="s">
        <v>8343</v>
      </c>
      <c r="N726" s="275" t="s">
        <v>8367</v>
      </c>
      <c r="O726" s="272"/>
    </row>
    <row r="727" spans="1:15" x14ac:dyDescent="0.3">
      <c r="A727" s="272" t="s">
        <v>1364</v>
      </c>
      <c r="B727" s="272" t="s">
        <v>618</v>
      </c>
      <c r="C727" s="273" t="s">
        <v>14</v>
      </c>
      <c r="D727" s="272" t="s">
        <v>58</v>
      </c>
      <c r="E727" s="273" t="s">
        <v>571</v>
      </c>
      <c r="F727" s="272" t="s">
        <v>3508</v>
      </c>
      <c r="G727" s="272" t="s">
        <v>7198</v>
      </c>
      <c r="H727" s="272" t="s">
        <v>694</v>
      </c>
      <c r="I727" s="272" t="s">
        <v>7199</v>
      </c>
      <c r="J727" s="272" t="s">
        <v>579</v>
      </c>
      <c r="K727" s="272" t="s">
        <v>567</v>
      </c>
      <c r="L727" s="273" t="s">
        <v>755</v>
      </c>
      <c r="M727" s="272" t="s">
        <v>8343</v>
      </c>
      <c r="N727" s="275" t="s">
        <v>8367</v>
      </c>
      <c r="O727" s="272"/>
    </row>
    <row r="728" spans="1:15" x14ac:dyDescent="0.3">
      <c r="A728" s="272" t="s">
        <v>1364</v>
      </c>
      <c r="B728" s="272" t="s">
        <v>1252</v>
      </c>
      <c r="C728" s="273" t="s">
        <v>592</v>
      </c>
      <c r="D728" s="272" t="s">
        <v>53</v>
      </c>
      <c r="E728" s="273" t="s">
        <v>250</v>
      </c>
      <c r="F728" s="272" t="s">
        <v>3508</v>
      </c>
      <c r="G728" s="272" t="s">
        <v>7222</v>
      </c>
      <c r="H728" s="272" t="s">
        <v>694</v>
      </c>
      <c r="I728" s="272" t="s">
        <v>7223</v>
      </c>
      <c r="J728" s="272" t="s">
        <v>1338</v>
      </c>
      <c r="K728" s="272" t="s">
        <v>567</v>
      </c>
      <c r="L728" s="273" t="s">
        <v>755</v>
      </c>
      <c r="M728" s="272" t="s">
        <v>8343</v>
      </c>
      <c r="N728" s="275" t="s">
        <v>8367</v>
      </c>
      <c r="O728" s="272"/>
    </row>
    <row r="729" spans="1:15" x14ac:dyDescent="0.3">
      <c r="A729" s="272" t="s">
        <v>1364</v>
      </c>
      <c r="B729" s="272" t="s">
        <v>1255</v>
      </c>
      <c r="C729" s="273" t="s">
        <v>592</v>
      </c>
      <c r="D729" s="272" t="s">
        <v>58</v>
      </c>
      <c r="E729" s="273" t="s">
        <v>571</v>
      </c>
      <c r="F729" s="272" t="s">
        <v>3508</v>
      </c>
      <c r="G729" s="272" t="s">
        <v>7224</v>
      </c>
      <c r="H729" s="272" t="s">
        <v>694</v>
      </c>
      <c r="I729" s="272" t="s">
        <v>7225</v>
      </c>
      <c r="J729" s="272" t="s">
        <v>579</v>
      </c>
      <c r="K729" s="272" t="s">
        <v>567</v>
      </c>
      <c r="L729" s="273" t="s">
        <v>755</v>
      </c>
      <c r="M729" s="272" t="s">
        <v>8343</v>
      </c>
      <c r="N729" s="275" t="s">
        <v>8367</v>
      </c>
      <c r="O729" s="272"/>
    </row>
    <row r="730" spans="1:15" x14ac:dyDescent="0.3">
      <c r="A730" s="272" t="s">
        <v>1364</v>
      </c>
      <c r="B730" s="272" t="s">
        <v>1256</v>
      </c>
      <c r="C730" s="273" t="s">
        <v>14</v>
      </c>
      <c r="D730" s="272" t="s">
        <v>53</v>
      </c>
      <c r="E730" s="273" t="s">
        <v>250</v>
      </c>
      <c r="F730" s="272" t="s">
        <v>3508</v>
      </c>
      <c r="G730" s="272" t="s">
        <v>7200</v>
      </c>
      <c r="H730" s="272" t="s">
        <v>694</v>
      </c>
      <c r="I730" s="272" t="s">
        <v>7201</v>
      </c>
      <c r="J730" s="272" t="s">
        <v>1338</v>
      </c>
      <c r="K730" s="272" t="s">
        <v>567</v>
      </c>
      <c r="L730" s="273" t="s">
        <v>755</v>
      </c>
      <c r="M730" s="272" t="s">
        <v>8343</v>
      </c>
      <c r="N730" s="275" t="s">
        <v>8367</v>
      </c>
      <c r="O730" s="272"/>
    </row>
    <row r="731" spans="1:15" x14ac:dyDescent="0.3">
      <c r="A731" s="272" t="s">
        <v>1364</v>
      </c>
      <c r="B731" s="272" t="s">
        <v>1140</v>
      </c>
      <c r="C731" s="273" t="s">
        <v>14</v>
      </c>
      <c r="D731" s="272" t="s">
        <v>58</v>
      </c>
      <c r="E731" s="273" t="s">
        <v>571</v>
      </c>
      <c r="F731" s="272" t="s">
        <v>3508</v>
      </c>
      <c r="G731" s="272" t="s">
        <v>7202</v>
      </c>
      <c r="H731" s="272" t="s">
        <v>694</v>
      </c>
      <c r="I731" s="272" t="s">
        <v>7203</v>
      </c>
      <c r="J731" s="272" t="s">
        <v>579</v>
      </c>
      <c r="K731" s="272" t="s">
        <v>567</v>
      </c>
      <c r="L731" s="273" t="s">
        <v>755</v>
      </c>
      <c r="M731" s="272" t="s">
        <v>8343</v>
      </c>
      <c r="N731" s="275" t="s">
        <v>8367</v>
      </c>
      <c r="O731" s="272"/>
    </row>
    <row r="732" spans="1:15" x14ac:dyDescent="0.3">
      <c r="A732" s="272" t="s">
        <v>1364</v>
      </c>
      <c r="B732" s="272" t="s">
        <v>1017</v>
      </c>
      <c r="C732" s="273" t="s">
        <v>592</v>
      </c>
      <c r="D732" s="272" t="s">
        <v>53</v>
      </c>
      <c r="E732" s="273" t="s">
        <v>250</v>
      </c>
      <c r="F732" s="272" t="s">
        <v>3508</v>
      </c>
      <c r="G732" s="272" t="s">
        <v>7219</v>
      </c>
      <c r="H732" s="272" t="s">
        <v>694</v>
      </c>
      <c r="I732" s="272" t="s">
        <v>7220</v>
      </c>
      <c r="J732" s="272" t="s">
        <v>1338</v>
      </c>
      <c r="K732" s="272" t="s">
        <v>567</v>
      </c>
      <c r="L732" s="273" t="s">
        <v>755</v>
      </c>
      <c r="M732" s="272" t="s">
        <v>464</v>
      </c>
      <c r="N732" s="275" t="s">
        <v>8367</v>
      </c>
      <c r="O732" s="272"/>
    </row>
    <row r="733" spans="1:15" x14ac:dyDescent="0.3">
      <c r="A733" s="272" t="s">
        <v>1364</v>
      </c>
      <c r="B733" s="272" t="s">
        <v>1141</v>
      </c>
      <c r="C733" s="273" t="s">
        <v>592</v>
      </c>
      <c r="D733" s="272" t="s">
        <v>58</v>
      </c>
      <c r="E733" s="273" t="s">
        <v>571</v>
      </c>
      <c r="F733" s="272" t="s">
        <v>3508</v>
      </c>
      <c r="G733" s="272" t="s">
        <v>7221</v>
      </c>
      <c r="H733" s="272" t="s">
        <v>694</v>
      </c>
      <c r="I733" s="272" t="s">
        <v>7220</v>
      </c>
      <c r="J733" s="272" t="s">
        <v>579</v>
      </c>
      <c r="K733" s="272" t="s">
        <v>567</v>
      </c>
      <c r="L733" s="273" t="s">
        <v>755</v>
      </c>
      <c r="M733" s="272" t="s">
        <v>464</v>
      </c>
      <c r="N733" s="275" t="s">
        <v>8367</v>
      </c>
      <c r="O733" s="272"/>
    </row>
    <row r="734" spans="1:15" x14ac:dyDescent="0.3">
      <c r="A734" s="272" t="s">
        <v>1364</v>
      </c>
      <c r="B734" s="272" t="s">
        <v>1142</v>
      </c>
      <c r="C734" s="273" t="s">
        <v>592</v>
      </c>
      <c r="D734" s="272" t="s">
        <v>53</v>
      </c>
      <c r="E734" s="273" t="s">
        <v>250</v>
      </c>
      <c r="F734" s="272" t="s">
        <v>3580</v>
      </c>
      <c r="G734" s="272" t="s">
        <v>7791</v>
      </c>
      <c r="H734" s="272" t="s">
        <v>694</v>
      </c>
      <c r="I734" s="272" t="s">
        <v>7772</v>
      </c>
      <c r="J734" s="272" t="s">
        <v>1338</v>
      </c>
      <c r="K734" s="272" t="s">
        <v>567</v>
      </c>
      <c r="L734" s="273" t="s">
        <v>755</v>
      </c>
      <c r="M734" s="272" t="s">
        <v>54</v>
      </c>
      <c r="N734" s="275" t="s">
        <v>8367</v>
      </c>
      <c r="O734" s="272"/>
    </row>
    <row r="735" spans="1:15" x14ac:dyDescent="0.3">
      <c r="A735" s="272" t="s">
        <v>1364</v>
      </c>
      <c r="B735" s="272" t="s">
        <v>1143</v>
      </c>
      <c r="C735" s="273" t="s">
        <v>14</v>
      </c>
      <c r="D735" s="272" t="s">
        <v>58</v>
      </c>
      <c r="E735" s="273" t="s">
        <v>571</v>
      </c>
      <c r="F735" s="272" t="s">
        <v>3580</v>
      </c>
      <c r="G735" s="272" t="s">
        <v>7771</v>
      </c>
      <c r="H735" s="272" t="s">
        <v>694</v>
      </c>
      <c r="I735" s="272" t="s">
        <v>7772</v>
      </c>
      <c r="J735" s="272" t="s">
        <v>579</v>
      </c>
      <c r="K735" s="272" t="s">
        <v>567</v>
      </c>
      <c r="L735" s="273" t="s">
        <v>755</v>
      </c>
      <c r="M735" s="272" t="s">
        <v>54</v>
      </c>
      <c r="N735" s="275" t="s">
        <v>8367</v>
      </c>
      <c r="O735" s="272"/>
    </row>
    <row r="736" spans="1:15" x14ac:dyDescent="0.3">
      <c r="A736" s="272" t="s">
        <v>1364</v>
      </c>
      <c r="B736" s="272" t="s">
        <v>1144</v>
      </c>
      <c r="C736" s="273" t="s">
        <v>592</v>
      </c>
      <c r="D736" s="272" t="s">
        <v>53</v>
      </c>
      <c r="E736" s="273" t="s">
        <v>250</v>
      </c>
      <c r="F736" s="272" t="s">
        <v>3582</v>
      </c>
      <c r="G736" s="272" t="s">
        <v>7810</v>
      </c>
      <c r="H736" s="272" t="s">
        <v>694</v>
      </c>
      <c r="I736" s="272" t="s">
        <v>7794</v>
      </c>
      <c r="J736" s="272" t="s">
        <v>1338</v>
      </c>
      <c r="K736" s="272" t="s">
        <v>567</v>
      </c>
      <c r="L736" s="273" t="s">
        <v>755</v>
      </c>
      <c r="M736" s="272" t="s">
        <v>54</v>
      </c>
      <c r="N736" s="275" t="s">
        <v>8367</v>
      </c>
      <c r="O736" s="272"/>
    </row>
    <row r="737" spans="1:15" x14ac:dyDescent="0.3">
      <c r="A737" s="272" t="s">
        <v>1364</v>
      </c>
      <c r="B737" s="272" t="s">
        <v>1145</v>
      </c>
      <c r="C737" s="273" t="s">
        <v>14</v>
      </c>
      <c r="D737" s="272" t="s">
        <v>58</v>
      </c>
      <c r="E737" s="273" t="s">
        <v>571</v>
      </c>
      <c r="F737" s="272" t="s">
        <v>3582</v>
      </c>
      <c r="G737" s="272" t="s">
        <v>7793</v>
      </c>
      <c r="H737" s="272" t="s">
        <v>694</v>
      </c>
      <c r="I737" s="272" t="s">
        <v>7794</v>
      </c>
      <c r="J737" s="272" t="s">
        <v>579</v>
      </c>
      <c r="K737" s="272" t="s">
        <v>567</v>
      </c>
      <c r="L737" s="273" t="s">
        <v>755</v>
      </c>
      <c r="M737" s="272" t="s">
        <v>54</v>
      </c>
      <c r="N737" s="275" t="s">
        <v>8367</v>
      </c>
      <c r="O737" s="272"/>
    </row>
    <row r="738" spans="1:15" x14ac:dyDescent="0.3">
      <c r="A738" s="272" t="s">
        <v>1364</v>
      </c>
      <c r="B738" s="272" t="s">
        <v>1147</v>
      </c>
      <c r="C738" s="273" t="s">
        <v>592</v>
      </c>
      <c r="D738" s="272" t="s">
        <v>53</v>
      </c>
      <c r="E738" s="273" t="s">
        <v>250</v>
      </c>
      <c r="F738" s="272" t="s">
        <v>3582</v>
      </c>
      <c r="G738" s="272" t="s">
        <v>7819</v>
      </c>
      <c r="H738" s="272" t="s">
        <v>694</v>
      </c>
      <c r="I738" s="272" t="s">
        <v>7820</v>
      </c>
      <c r="J738" s="272" t="s">
        <v>1338</v>
      </c>
      <c r="K738" s="272" t="s">
        <v>567</v>
      </c>
      <c r="L738" s="273" t="s">
        <v>755</v>
      </c>
      <c r="M738" s="272" t="s">
        <v>54</v>
      </c>
      <c r="N738" s="275" t="s">
        <v>8367</v>
      </c>
      <c r="O738" s="272"/>
    </row>
    <row r="739" spans="1:15" x14ac:dyDescent="0.3">
      <c r="A739" s="272" t="s">
        <v>1364</v>
      </c>
      <c r="B739" s="272" t="s">
        <v>1148</v>
      </c>
      <c r="C739" s="273" t="s">
        <v>592</v>
      </c>
      <c r="D739" s="272" t="s">
        <v>58</v>
      </c>
      <c r="E739" s="273" t="s">
        <v>571</v>
      </c>
      <c r="F739" s="272" t="s">
        <v>3582</v>
      </c>
      <c r="G739" s="272" t="s">
        <v>7821</v>
      </c>
      <c r="H739" s="272" t="s">
        <v>694</v>
      </c>
      <c r="I739" s="272" t="s">
        <v>7822</v>
      </c>
      <c r="J739" s="272" t="s">
        <v>579</v>
      </c>
      <c r="K739" s="272" t="s">
        <v>567</v>
      </c>
      <c r="L739" s="273" t="s">
        <v>755</v>
      </c>
      <c r="M739" s="272" t="s">
        <v>54</v>
      </c>
      <c r="N739" s="275" t="s">
        <v>8367</v>
      </c>
      <c r="O739" s="272"/>
    </row>
    <row r="740" spans="1:15" x14ac:dyDescent="0.3">
      <c r="A740" s="272" t="s">
        <v>1364</v>
      </c>
      <c r="B740" s="272" t="s">
        <v>1149</v>
      </c>
      <c r="C740" s="273" t="s">
        <v>592</v>
      </c>
      <c r="D740" s="272" t="s">
        <v>53</v>
      </c>
      <c r="E740" s="273" t="s">
        <v>250</v>
      </c>
      <c r="F740" s="272" t="s">
        <v>3582</v>
      </c>
      <c r="G740" s="272" t="s">
        <v>7823</v>
      </c>
      <c r="H740" s="272" t="s">
        <v>694</v>
      </c>
      <c r="I740" s="272" t="s">
        <v>7824</v>
      </c>
      <c r="J740" s="272" t="s">
        <v>1338</v>
      </c>
      <c r="K740" s="272" t="s">
        <v>567</v>
      </c>
      <c r="L740" s="273" t="s">
        <v>755</v>
      </c>
      <c r="M740" s="272" t="s">
        <v>54</v>
      </c>
      <c r="N740" s="275" t="s">
        <v>8367</v>
      </c>
      <c r="O740" s="272"/>
    </row>
    <row r="741" spans="1:15" x14ac:dyDescent="0.3">
      <c r="A741" s="272" t="s">
        <v>1364</v>
      </c>
      <c r="B741" s="272" t="s">
        <v>1190</v>
      </c>
      <c r="C741" s="273" t="s">
        <v>16</v>
      </c>
      <c r="D741" s="272" t="s">
        <v>53</v>
      </c>
      <c r="E741" s="273" t="s">
        <v>250</v>
      </c>
      <c r="F741" s="272" t="s">
        <v>3580</v>
      </c>
      <c r="G741" s="272" t="s">
        <v>7792</v>
      </c>
      <c r="H741" s="272" t="s">
        <v>694</v>
      </c>
      <c r="I741" s="272" t="s">
        <v>7774</v>
      </c>
      <c r="J741" s="272" t="s">
        <v>1338</v>
      </c>
      <c r="K741" s="272" t="s">
        <v>567</v>
      </c>
      <c r="L741" s="273" t="s">
        <v>755</v>
      </c>
      <c r="M741" s="272" t="s">
        <v>54</v>
      </c>
      <c r="N741" s="275" t="s">
        <v>8367</v>
      </c>
      <c r="O741" s="272"/>
    </row>
    <row r="742" spans="1:15" x14ac:dyDescent="0.3">
      <c r="A742" s="272" t="s">
        <v>1364</v>
      </c>
      <c r="B742" s="272" t="s">
        <v>1257</v>
      </c>
      <c r="C742" s="273" t="s">
        <v>14</v>
      </c>
      <c r="D742" s="272" t="s">
        <v>58</v>
      </c>
      <c r="E742" s="273" t="s">
        <v>571</v>
      </c>
      <c r="F742" s="272" t="s">
        <v>3580</v>
      </c>
      <c r="G742" s="272" t="s">
        <v>7773</v>
      </c>
      <c r="H742" s="272" t="s">
        <v>694</v>
      </c>
      <c r="I742" s="272" t="s">
        <v>7774</v>
      </c>
      <c r="J742" s="272" t="s">
        <v>579</v>
      </c>
      <c r="K742" s="272" t="s">
        <v>567</v>
      </c>
      <c r="L742" s="273" t="s">
        <v>755</v>
      </c>
      <c r="M742" s="272" t="s">
        <v>54</v>
      </c>
      <c r="N742" s="275" t="s">
        <v>8367</v>
      </c>
      <c r="O742" s="272"/>
    </row>
    <row r="743" spans="1:15" x14ac:dyDescent="0.3">
      <c r="A743" s="272" t="s">
        <v>1364</v>
      </c>
      <c r="B743" s="272" t="s">
        <v>1356</v>
      </c>
      <c r="C743" s="273" t="s">
        <v>592</v>
      </c>
      <c r="D743" s="272" t="s">
        <v>58</v>
      </c>
      <c r="E743" s="273" t="s">
        <v>250</v>
      </c>
      <c r="F743" s="272" t="s">
        <v>3555</v>
      </c>
      <c r="G743" s="272" t="s">
        <v>7511</v>
      </c>
      <c r="H743" s="272" t="s">
        <v>694</v>
      </c>
      <c r="I743" s="272" t="s">
        <v>7512</v>
      </c>
      <c r="J743" s="272" t="s">
        <v>579</v>
      </c>
      <c r="K743" s="272" t="s">
        <v>567</v>
      </c>
      <c r="L743" s="273" t="s">
        <v>755</v>
      </c>
      <c r="M743" s="272" t="s">
        <v>1809</v>
      </c>
      <c r="N743" s="275" t="s">
        <v>8367</v>
      </c>
      <c r="O743" s="272"/>
    </row>
    <row r="744" spans="1:15" x14ac:dyDescent="0.3">
      <c r="A744" s="272" t="s">
        <v>1364</v>
      </c>
      <c r="B744" s="272" t="s">
        <v>1246</v>
      </c>
      <c r="C744" s="273" t="s">
        <v>592</v>
      </c>
      <c r="D744" s="272" t="s">
        <v>53</v>
      </c>
      <c r="E744" s="273" t="s">
        <v>250</v>
      </c>
      <c r="F744" s="272" t="s">
        <v>3508</v>
      </c>
      <c r="G744" s="272" t="s">
        <v>7214</v>
      </c>
      <c r="H744" s="272" t="s">
        <v>694</v>
      </c>
      <c r="I744" s="272" t="s">
        <v>7215</v>
      </c>
      <c r="J744" s="272" t="s">
        <v>1338</v>
      </c>
      <c r="K744" s="272" t="s">
        <v>567</v>
      </c>
      <c r="L744" s="273" t="s">
        <v>755</v>
      </c>
      <c r="M744" s="272" t="s">
        <v>464</v>
      </c>
      <c r="N744" s="275" t="s">
        <v>8367</v>
      </c>
      <c r="O744" s="272"/>
    </row>
    <row r="745" spans="1:15" x14ac:dyDescent="0.3">
      <c r="A745" s="272" t="s">
        <v>1364</v>
      </c>
      <c r="B745" s="272" t="s">
        <v>1199</v>
      </c>
      <c r="C745" s="273" t="s">
        <v>14</v>
      </c>
      <c r="D745" s="272" t="s">
        <v>58</v>
      </c>
      <c r="E745" s="273" t="s">
        <v>571</v>
      </c>
      <c r="F745" s="272" t="s">
        <v>3508</v>
      </c>
      <c r="G745" s="272" t="s">
        <v>7204</v>
      </c>
      <c r="H745" s="272" t="s">
        <v>694</v>
      </c>
      <c r="I745" s="272" t="s">
        <v>7205</v>
      </c>
      <c r="J745" s="272" t="s">
        <v>579</v>
      </c>
      <c r="K745" s="272" t="s">
        <v>567</v>
      </c>
      <c r="L745" s="273" t="s">
        <v>755</v>
      </c>
      <c r="M745" s="272" t="s">
        <v>464</v>
      </c>
      <c r="N745" s="275" t="s">
        <v>8367</v>
      </c>
      <c r="O745" s="272"/>
    </row>
    <row r="746" spans="1:15" x14ac:dyDescent="0.3">
      <c r="A746" s="272" t="s">
        <v>1364</v>
      </c>
      <c r="B746" s="272" t="s">
        <v>1138</v>
      </c>
      <c r="C746" s="273" t="s">
        <v>14</v>
      </c>
      <c r="D746" s="272" t="s">
        <v>53</v>
      </c>
      <c r="E746" s="273" t="s">
        <v>250</v>
      </c>
      <c r="F746" s="272" t="s">
        <v>3580</v>
      </c>
      <c r="G746" s="272" t="s">
        <v>7775</v>
      </c>
      <c r="H746" s="272" t="s">
        <v>694</v>
      </c>
      <c r="I746" s="272" t="s">
        <v>7776</v>
      </c>
      <c r="J746" s="272" t="s">
        <v>1338</v>
      </c>
      <c r="K746" s="272" t="s">
        <v>567</v>
      </c>
      <c r="L746" s="273" t="s">
        <v>755</v>
      </c>
      <c r="M746" s="272" t="s">
        <v>54</v>
      </c>
      <c r="N746" s="275" t="s">
        <v>8367</v>
      </c>
      <c r="O746" s="272"/>
    </row>
    <row r="747" spans="1:15" x14ac:dyDescent="0.3">
      <c r="A747" s="272" t="s">
        <v>1364</v>
      </c>
      <c r="B747" s="272" t="s">
        <v>1200</v>
      </c>
      <c r="C747" s="273" t="s">
        <v>14</v>
      </c>
      <c r="D747" s="272" t="s">
        <v>58</v>
      </c>
      <c r="E747" s="273" t="s">
        <v>571</v>
      </c>
      <c r="F747" s="272" t="s">
        <v>3580</v>
      </c>
      <c r="G747" s="272" t="s">
        <v>7777</v>
      </c>
      <c r="H747" s="272" t="s">
        <v>694</v>
      </c>
      <c r="I747" s="272" t="s">
        <v>7776</v>
      </c>
      <c r="J747" s="272" t="s">
        <v>579</v>
      </c>
      <c r="K747" s="272" t="s">
        <v>567</v>
      </c>
      <c r="L747" s="273" t="s">
        <v>755</v>
      </c>
      <c r="M747" s="272" t="s">
        <v>54</v>
      </c>
      <c r="N747" s="275" t="s">
        <v>8367</v>
      </c>
      <c r="O747" s="272"/>
    </row>
    <row r="748" spans="1:15" x14ac:dyDescent="0.3">
      <c r="A748" s="272" t="s">
        <v>1364</v>
      </c>
      <c r="B748" s="272" t="s">
        <v>6489</v>
      </c>
      <c r="C748" s="273" t="s">
        <v>14</v>
      </c>
      <c r="D748" s="272" t="s">
        <v>53</v>
      </c>
      <c r="E748" s="273" t="s">
        <v>250</v>
      </c>
      <c r="F748" s="272" t="s">
        <v>3580</v>
      </c>
      <c r="G748" s="272" t="s">
        <v>7778</v>
      </c>
      <c r="H748" s="272" t="s">
        <v>694</v>
      </c>
      <c r="I748" s="272" t="s">
        <v>7779</v>
      </c>
      <c r="J748" s="272" t="s">
        <v>1338</v>
      </c>
      <c r="K748" s="272" t="s">
        <v>567</v>
      </c>
      <c r="L748" s="273" t="s">
        <v>755</v>
      </c>
      <c r="M748" s="272" t="s">
        <v>54</v>
      </c>
      <c r="N748" s="275" t="s">
        <v>8367</v>
      </c>
      <c r="O748" s="272"/>
    </row>
    <row r="749" spans="1:15" x14ac:dyDescent="0.3">
      <c r="A749" s="272" t="s">
        <v>1364</v>
      </c>
      <c r="B749" s="272" t="s">
        <v>1191</v>
      </c>
      <c r="C749" s="273" t="s">
        <v>14</v>
      </c>
      <c r="D749" s="272" t="s">
        <v>58</v>
      </c>
      <c r="E749" s="273" t="s">
        <v>571</v>
      </c>
      <c r="F749" s="272" t="s">
        <v>3580</v>
      </c>
      <c r="G749" s="272" t="s">
        <v>7780</v>
      </c>
      <c r="H749" s="272" t="s">
        <v>694</v>
      </c>
      <c r="I749" s="272" t="s">
        <v>7779</v>
      </c>
      <c r="J749" s="272" t="s">
        <v>579</v>
      </c>
      <c r="K749" s="272" t="s">
        <v>567</v>
      </c>
      <c r="L749" s="273" t="s">
        <v>755</v>
      </c>
      <c r="M749" s="272" t="s">
        <v>54</v>
      </c>
      <c r="N749" s="275" t="s">
        <v>8367</v>
      </c>
      <c r="O749" s="272"/>
    </row>
    <row r="750" spans="1:15" x14ac:dyDescent="0.3">
      <c r="A750" s="272" t="s">
        <v>1364</v>
      </c>
      <c r="B750" s="272" t="s">
        <v>1194</v>
      </c>
      <c r="C750" s="273" t="s">
        <v>14</v>
      </c>
      <c r="D750" s="272" t="s">
        <v>53</v>
      </c>
      <c r="E750" s="273" t="s">
        <v>250</v>
      </c>
      <c r="F750" s="272" t="s">
        <v>3580</v>
      </c>
      <c r="G750" s="272" t="s">
        <v>7781</v>
      </c>
      <c r="H750" s="272" t="s">
        <v>694</v>
      </c>
      <c r="I750" s="272" t="s">
        <v>7782</v>
      </c>
      <c r="J750" s="272" t="s">
        <v>1338</v>
      </c>
      <c r="K750" s="272" t="s">
        <v>567</v>
      </c>
      <c r="L750" s="273" t="s">
        <v>755</v>
      </c>
      <c r="M750" s="272" t="s">
        <v>54</v>
      </c>
      <c r="N750" s="275" t="s">
        <v>8367</v>
      </c>
      <c r="O750" s="272"/>
    </row>
    <row r="751" spans="1:15" x14ac:dyDescent="0.3">
      <c r="A751" s="272" t="s">
        <v>1364</v>
      </c>
      <c r="B751" s="272" t="s">
        <v>1276</v>
      </c>
      <c r="C751" s="273" t="s">
        <v>14</v>
      </c>
      <c r="D751" s="272" t="s">
        <v>58</v>
      </c>
      <c r="E751" s="273" t="s">
        <v>571</v>
      </c>
      <c r="F751" s="272" t="s">
        <v>3580</v>
      </c>
      <c r="G751" s="272" t="s">
        <v>7783</v>
      </c>
      <c r="H751" s="272" t="s">
        <v>694</v>
      </c>
      <c r="I751" s="272" t="s">
        <v>7782</v>
      </c>
      <c r="J751" s="272" t="s">
        <v>579</v>
      </c>
      <c r="K751" s="272" t="s">
        <v>567</v>
      </c>
      <c r="L751" s="273" t="s">
        <v>755</v>
      </c>
      <c r="M751" s="272" t="s">
        <v>54</v>
      </c>
      <c r="N751" s="275" t="s">
        <v>8367</v>
      </c>
      <c r="O751" s="272"/>
    </row>
    <row r="752" spans="1:15" x14ac:dyDescent="0.3">
      <c r="A752" s="272" t="s">
        <v>1364</v>
      </c>
      <c r="B752" s="272" t="s">
        <v>1193</v>
      </c>
      <c r="C752" s="273" t="s">
        <v>14</v>
      </c>
      <c r="D752" s="272" t="s">
        <v>53</v>
      </c>
      <c r="E752" s="273" t="s">
        <v>250</v>
      </c>
      <c r="F752" s="272" t="s">
        <v>3580</v>
      </c>
      <c r="G752" s="272" t="s">
        <v>7784</v>
      </c>
      <c r="H752" s="272" t="s">
        <v>694</v>
      </c>
      <c r="I752" s="272" t="s">
        <v>7785</v>
      </c>
      <c r="J752" s="272" t="s">
        <v>1338</v>
      </c>
      <c r="K752" s="272" t="s">
        <v>567</v>
      </c>
      <c r="L752" s="273" t="s">
        <v>755</v>
      </c>
      <c r="M752" s="272" t="s">
        <v>54</v>
      </c>
      <c r="N752" s="275" t="s">
        <v>8367</v>
      </c>
      <c r="O752" s="272"/>
    </row>
    <row r="753" spans="1:15" x14ac:dyDescent="0.3">
      <c r="A753" s="272" t="s">
        <v>1364</v>
      </c>
      <c r="B753" s="272" t="s">
        <v>1192</v>
      </c>
      <c r="C753" s="273" t="s">
        <v>14</v>
      </c>
      <c r="D753" s="272" t="s">
        <v>58</v>
      </c>
      <c r="E753" s="273" t="s">
        <v>571</v>
      </c>
      <c r="F753" s="272" t="s">
        <v>3580</v>
      </c>
      <c r="G753" s="272" t="s">
        <v>7786</v>
      </c>
      <c r="H753" s="272" t="s">
        <v>694</v>
      </c>
      <c r="I753" s="272" t="s">
        <v>7785</v>
      </c>
      <c r="J753" s="272" t="s">
        <v>579</v>
      </c>
      <c r="K753" s="272" t="s">
        <v>567</v>
      </c>
      <c r="L753" s="273" t="s">
        <v>755</v>
      </c>
      <c r="M753" s="272" t="s">
        <v>54</v>
      </c>
      <c r="N753" s="275" t="s">
        <v>8367</v>
      </c>
      <c r="O753" s="272"/>
    </row>
    <row r="754" spans="1:15" x14ac:dyDescent="0.3">
      <c r="A754" s="272" t="s">
        <v>1364</v>
      </c>
      <c r="B754" s="272" t="s">
        <v>1233</v>
      </c>
      <c r="C754" s="273" t="s">
        <v>14</v>
      </c>
      <c r="D754" s="272" t="s">
        <v>53</v>
      </c>
      <c r="E754" s="273" t="s">
        <v>250</v>
      </c>
      <c r="F754" s="272" t="s">
        <v>3580</v>
      </c>
      <c r="G754" s="272" t="s">
        <v>7787</v>
      </c>
      <c r="H754" s="272" t="s">
        <v>694</v>
      </c>
      <c r="I754" s="272" t="s">
        <v>7788</v>
      </c>
      <c r="J754" s="272" t="s">
        <v>1338</v>
      </c>
      <c r="K754" s="272" t="s">
        <v>567</v>
      </c>
      <c r="L754" s="273" t="s">
        <v>755</v>
      </c>
      <c r="M754" s="272" t="s">
        <v>54</v>
      </c>
      <c r="N754" s="275" t="s">
        <v>8367</v>
      </c>
      <c r="O754" s="272"/>
    </row>
    <row r="755" spans="1:15" x14ac:dyDescent="0.3">
      <c r="A755" s="272" t="s">
        <v>1364</v>
      </c>
      <c r="B755" s="272" t="s">
        <v>1234</v>
      </c>
      <c r="C755" s="273" t="s">
        <v>14</v>
      </c>
      <c r="D755" s="272" t="s">
        <v>58</v>
      </c>
      <c r="E755" s="273" t="s">
        <v>571</v>
      </c>
      <c r="F755" s="272" t="s">
        <v>3580</v>
      </c>
      <c r="G755" s="272" t="s">
        <v>7789</v>
      </c>
      <c r="H755" s="272" t="s">
        <v>694</v>
      </c>
      <c r="I755" s="272" t="s">
        <v>7790</v>
      </c>
      <c r="J755" s="272" t="s">
        <v>579</v>
      </c>
      <c r="K755" s="272" t="s">
        <v>567</v>
      </c>
      <c r="L755" s="273" t="s">
        <v>755</v>
      </c>
      <c r="M755" s="272" t="s">
        <v>54</v>
      </c>
      <c r="N755" s="275" t="s">
        <v>8367</v>
      </c>
      <c r="O755" s="272"/>
    </row>
    <row r="756" spans="1:15" x14ac:dyDescent="0.3">
      <c r="A756" s="272" t="s">
        <v>1364</v>
      </c>
      <c r="B756" s="272" t="s">
        <v>1422</v>
      </c>
      <c r="C756" s="273" t="s">
        <v>16</v>
      </c>
      <c r="D756" s="272" t="s">
        <v>58</v>
      </c>
      <c r="E756" s="273" t="s">
        <v>688</v>
      </c>
      <c r="F756" s="275" t="s">
        <v>3085</v>
      </c>
      <c r="G756" s="272"/>
      <c r="H756" s="272" t="s">
        <v>694</v>
      </c>
      <c r="I756" s="272" t="s">
        <v>3086</v>
      </c>
      <c r="J756" s="272" t="s">
        <v>579</v>
      </c>
      <c r="K756" s="272"/>
      <c r="L756" s="273" t="s">
        <v>755</v>
      </c>
      <c r="M756" s="272" t="s">
        <v>529</v>
      </c>
      <c r="N756" s="275" t="s">
        <v>8367</v>
      </c>
      <c r="O756" s="272"/>
    </row>
    <row r="757" spans="1:15" x14ac:dyDescent="0.3">
      <c r="A757" s="272" t="s">
        <v>1364</v>
      </c>
      <c r="B757" s="272" t="s">
        <v>1198</v>
      </c>
      <c r="C757" s="273" t="s">
        <v>14</v>
      </c>
      <c r="D757" s="272" t="s">
        <v>53</v>
      </c>
      <c r="E757" s="273" t="s">
        <v>250</v>
      </c>
      <c r="F757" s="272" t="s">
        <v>3582</v>
      </c>
      <c r="G757" s="272" t="s">
        <v>7795</v>
      </c>
      <c r="H757" s="272" t="s">
        <v>694</v>
      </c>
      <c r="I757" s="272" t="s">
        <v>7796</v>
      </c>
      <c r="J757" s="272" t="s">
        <v>1338</v>
      </c>
      <c r="K757" s="272" t="s">
        <v>567</v>
      </c>
      <c r="L757" s="273" t="s">
        <v>755</v>
      </c>
      <c r="M757" s="272" t="s">
        <v>54</v>
      </c>
      <c r="N757" s="275" t="s">
        <v>8367</v>
      </c>
      <c r="O757" s="272"/>
    </row>
    <row r="758" spans="1:15" x14ac:dyDescent="0.3">
      <c r="A758" s="272" t="s">
        <v>1364</v>
      </c>
      <c r="B758" s="272" t="s">
        <v>1159</v>
      </c>
      <c r="C758" s="273" t="s">
        <v>14</v>
      </c>
      <c r="D758" s="272" t="s">
        <v>58</v>
      </c>
      <c r="E758" s="273" t="s">
        <v>571</v>
      </c>
      <c r="F758" s="272" t="s">
        <v>3582</v>
      </c>
      <c r="G758" s="272" t="s">
        <v>7797</v>
      </c>
      <c r="H758" s="272" t="s">
        <v>694</v>
      </c>
      <c r="I758" s="272" t="s">
        <v>7798</v>
      </c>
      <c r="J758" s="272" t="s">
        <v>579</v>
      </c>
      <c r="K758" s="272" t="s">
        <v>567</v>
      </c>
      <c r="L758" s="273" t="s">
        <v>755</v>
      </c>
      <c r="M758" s="272" t="s">
        <v>54</v>
      </c>
      <c r="N758" s="275" t="s">
        <v>8367</v>
      </c>
      <c r="O758" s="272"/>
    </row>
    <row r="759" spans="1:15" x14ac:dyDescent="0.3">
      <c r="A759" s="272" t="s">
        <v>1364</v>
      </c>
      <c r="B759" s="272" t="s">
        <v>1160</v>
      </c>
      <c r="C759" s="273" t="s">
        <v>592</v>
      </c>
      <c r="D759" s="272" t="s">
        <v>58</v>
      </c>
      <c r="E759" s="273" t="s">
        <v>688</v>
      </c>
      <c r="F759" s="272" t="s">
        <v>3561</v>
      </c>
      <c r="G759" s="272" t="s">
        <v>7534</v>
      </c>
      <c r="H759" s="272" t="s">
        <v>694</v>
      </c>
      <c r="I759" s="272" t="s">
        <v>7535</v>
      </c>
      <c r="J759" s="272" t="s">
        <v>579</v>
      </c>
      <c r="K759" s="272" t="s">
        <v>567</v>
      </c>
      <c r="L759" s="273" t="s">
        <v>755</v>
      </c>
      <c r="M759" s="272" t="s">
        <v>322</v>
      </c>
      <c r="N759" s="275" t="s">
        <v>8367</v>
      </c>
      <c r="O759" s="272"/>
    </row>
    <row r="760" spans="1:15" x14ac:dyDescent="0.3">
      <c r="A760" s="272" t="s">
        <v>1364</v>
      </c>
      <c r="B760" s="272" t="s">
        <v>1195</v>
      </c>
      <c r="C760" s="273" t="s">
        <v>592</v>
      </c>
      <c r="D760" s="272" t="s">
        <v>53</v>
      </c>
      <c r="E760" s="273" t="s">
        <v>250</v>
      </c>
      <c r="F760" s="272" t="s">
        <v>3508</v>
      </c>
      <c r="G760" s="272" t="s">
        <v>7216</v>
      </c>
      <c r="H760" s="272" t="s">
        <v>694</v>
      </c>
      <c r="I760" s="272" t="s">
        <v>7207</v>
      </c>
      <c r="J760" s="272" t="s">
        <v>1338</v>
      </c>
      <c r="K760" s="272" t="s">
        <v>567</v>
      </c>
      <c r="L760" s="273" t="s">
        <v>755</v>
      </c>
      <c r="M760" s="272" t="s">
        <v>464</v>
      </c>
      <c r="N760" s="275" t="s">
        <v>8367</v>
      </c>
      <c r="O760" s="272"/>
    </row>
    <row r="761" spans="1:15" x14ac:dyDescent="0.3">
      <c r="A761" s="272" t="s">
        <v>1364</v>
      </c>
      <c r="B761" s="272" t="s">
        <v>1161</v>
      </c>
      <c r="C761" s="273" t="s">
        <v>14</v>
      </c>
      <c r="D761" s="272" t="s">
        <v>58</v>
      </c>
      <c r="E761" s="273" t="s">
        <v>250</v>
      </c>
      <c r="F761" s="272" t="s">
        <v>3508</v>
      </c>
      <c r="G761" s="272" t="s">
        <v>7206</v>
      </c>
      <c r="H761" s="272" t="s">
        <v>694</v>
      </c>
      <c r="I761" s="272" t="s">
        <v>7207</v>
      </c>
      <c r="J761" s="272" t="s">
        <v>579</v>
      </c>
      <c r="K761" s="272" t="s">
        <v>567</v>
      </c>
      <c r="L761" s="273" t="s">
        <v>755</v>
      </c>
      <c r="M761" s="272" t="s">
        <v>464</v>
      </c>
      <c r="N761" s="275" t="s">
        <v>8367</v>
      </c>
      <c r="O761" s="272"/>
    </row>
    <row r="762" spans="1:15" x14ac:dyDescent="0.3">
      <c r="A762" s="272" t="s">
        <v>1364</v>
      </c>
      <c r="B762" s="272" t="s">
        <v>1201</v>
      </c>
      <c r="C762" s="273" t="s">
        <v>592</v>
      </c>
      <c r="D762" s="272" t="s">
        <v>53</v>
      </c>
      <c r="E762" s="273" t="s">
        <v>250</v>
      </c>
      <c r="F762" s="272" t="s">
        <v>3508</v>
      </c>
      <c r="G762" s="272" t="s">
        <v>7217</v>
      </c>
      <c r="H762" s="272" t="s">
        <v>694</v>
      </c>
      <c r="I762" s="272" t="s">
        <v>7218</v>
      </c>
      <c r="J762" s="272" t="s">
        <v>1338</v>
      </c>
      <c r="K762" s="272" t="s">
        <v>567</v>
      </c>
      <c r="L762" s="273" t="s">
        <v>755</v>
      </c>
      <c r="M762" s="272" t="s">
        <v>464</v>
      </c>
      <c r="N762" s="275" t="s">
        <v>8367</v>
      </c>
      <c r="O762" s="272"/>
    </row>
    <row r="763" spans="1:15" x14ac:dyDescent="0.3">
      <c r="A763" s="272" t="s">
        <v>1364</v>
      </c>
      <c r="B763" s="272" t="s">
        <v>1202</v>
      </c>
      <c r="C763" s="273" t="s">
        <v>592</v>
      </c>
      <c r="D763" s="272" t="s">
        <v>58</v>
      </c>
      <c r="E763" s="273" t="s">
        <v>250</v>
      </c>
      <c r="F763" s="272" t="s">
        <v>3508</v>
      </c>
      <c r="G763" s="272" t="s">
        <v>7230</v>
      </c>
      <c r="H763" s="272" t="s">
        <v>694</v>
      </c>
      <c r="I763" s="272" t="s">
        <v>7218</v>
      </c>
      <c r="J763" s="272" t="s">
        <v>579</v>
      </c>
      <c r="K763" s="272" t="s">
        <v>567</v>
      </c>
      <c r="L763" s="273" t="s">
        <v>755</v>
      </c>
      <c r="M763" s="272" t="s">
        <v>464</v>
      </c>
      <c r="N763" s="275" t="s">
        <v>8367</v>
      </c>
      <c r="O763" s="272"/>
    </row>
    <row r="764" spans="1:15" x14ac:dyDescent="0.3">
      <c r="A764" s="272" t="s">
        <v>1364</v>
      </c>
      <c r="B764" s="272" t="s">
        <v>1277</v>
      </c>
      <c r="C764" s="273" t="s">
        <v>14</v>
      </c>
      <c r="D764" s="272" t="s">
        <v>58</v>
      </c>
      <c r="E764" s="273" t="s">
        <v>688</v>
      </c>
      <c r="F764" s="272" t="s">
        <v>3545</v>
      </c>
      <c r="G764" s="272" t="s">
        <v>7485</v>
      </c>
      <c r="H764" s="272" t="s">
        <v>694</v>
      </c>
      <c r="I764" s="272" t="s">
        <v>7486</v>
      </c>
      <c r="J764" s="272" t="s">
        <v>579</v>
      </c>
      <c r="K764" s="272" t="s">
        <v>567</v>
      </c>
      <c r="L764" s="273" t="s">
        <v>755</v>
      </c>
      <c r="M764" s="272" t="s">
        <v>8336</v>
      </c>
      <c r="N764" s="275" t="s">
        <v>8367</v>
      </c>
      <c r="O764" s="272"/>
    </row>
    <row r="765" spans="1:15" x14ac:dyDescent="0.3">
      <c r="A765" s="272" t="s">
        <v>1364</v>
      </c>
      <c r="B765" s="272" t="s">
        <v>1223</v>
      </c>
      <c r="C765" s="273" t="s">
        <v>14</v>
      </c>
      <c r="D765" s="272" t="s">
        <v>58</v>
      </c>
      <c r="E765" s="273" t="s">
        <v>688</v>
      </c>
      <c r="F765" s="272" t="s">
        <v>3548</v>
      </c>
      <c r="G765" s="272" t="s">
        <v>7491</v>
      </c>
      <c r="H765" s="272" t="s">
        <v>694</v>
      </c>
      <c r="I765" s="272" t="s">
        <v>7492</v>
      </c>
      <c r="J765" s="272" t="s">
        <v>579</v>
      </c>
      <c r="K765" s="272" t="s">
        <v>567</v>
      </c>
      <c r="L765" s="273" t="s">
        <v>755</v>
      </c>
      <c r="M765" s="272" t="s">
        <v>532</v>
      </c>
      <c r="N765" s="275" t="s">
        <v>8367</v>
      </c>
      <c r="O765" s="272"/>
    </row>
    <row r="766" spans="1:15" x14ac:dyDescent="0.3">
      <c r="A766" s="272" t="s">
        <v>1364</v>
      </c>
      <c r="B766" s="272" t="s">
        <v>1279</v>
      </c>
      <c r="C766" s="273" t="s">
        <v>14</v>
      </c>
      <c r="D766" s="272" t="s">
        <v>58</v>
      </c>
      <c r="E766" s="273" t="s">
        <v>688</v>
      </c>
      <c r="F766" s="272" t="s">
        <v>3542</v>
      </c>
      <c r="G766" s="272" t="s">
        <v>7481</v>
      </c>
      <c r="H766" s="272" t="s">
        <v>694</v>
      </c>
      <c r="I766" s="272" t="s">
        <v>7482</v>
      </c>
      <c r="J766" s="272" t="s">
        <v>579</v>
      </c>
      <c r="K766" s="272" t="s">
        <v>567</v>
      </c>
      <c r="L766" s="273" t="s">
        <v>755</v>
      </c>
      <c r="M766" s="272" t="s">
        <v>3544</v>
      </c>
      <c r="N766" s="275" t="s">
        <v>8367</v>
      </c>
      <c r="O766" s="272"/>
    </row>
    <row r="767" spans="1:15" x14ac:dyDescent="0.3">
      <c r="A767" s="272" t="s">
        <v>1364</v>
      </c>
      <c r="B767" s="272" t="s">
        <v>1224</v>
      </c>
      <c r="C767" s="273" t="s">
        <v>592</v>
      </c>
      <c r="D767" s="272" t="s">
        <v>53</v>
      </c>
      <c r="E767" s="273" t="s">
        <v>250</v>
      </c>
      <c r="F767" s="272" t="s">
        <v>3582</v>
      </c>
      <c r="G767" s="272" t="s">
        <v>7825</v>
      </c>
      <c r="H767" s="272" t="s">
        <v>694</v>
      </c>
      <c r="I767" s="272" t="s">
        <v>7800</v>
      </c>
      <c r="J767" s="272" t="s">
        <v>1338</v>
      </c>
      <c r="K767" s="272" t="s">
        <v>567</v>
      </c>
      <c r="L767" s="273" t="s">
        <v>755</v>
      </c>
      <c r="M767" s="272" t="s">
        <v>54</v>
      </c>
      <c r="N767" s="275" t="s">
        <v>8367</v>
      </c>
      <c r="O767" s="272"/>
    </row>
    <row r="768" spans="1:15" x14ac:dyDescent="0.3">
      <c r="A768" s="272" t="s">
        <v>1364</v>
      </c>
      <c r="B768" s="272" t="s">
        <v>1225</v>
      </c>
      <c r="C768" s="273" t="s">
        <v>14</v>
      </c>
      <c r="D768" s="272" t="s">
        <v>58</v>
      </c>
      <c r="E768" s="273" t="s">
        <v>571</v>
      </c>
      <c r="F768" s="272" t="s">
        <v>3582</v>
      </c>
      <c r="G768" s="272" t="s">
        <v>7799</v>
      </c>
      <c r="H768" s="272" t="s">
        <v>694</v>
      </c>
      <c r="I768" s="272" t="s">
        <v>7800</v>
      </c>
      <c r="J768" s="272" t="s">
        <v>579</v>
      </c>
      <c r="K768" s="272" t="s">
        <v>567</v>
      </c>
      <c r="L768" s="273" t="s">
        <v>755</v>
      </c>
      <c r="M768" s="272" t="s">
        <v>54</v>
      </c>
      <c r="N768" s="275" t="s">
        <v>8367</v>
      </c>
      <c r="O768" s="272"/>
    </row>
    <row r="769" spans="1:15" x14ac:dyDescent="0.3">
      <c r="A769" s="272" t="s">
        <v>1364</v>
      </c>
      <c r="B769" s="272" t="s">
        <v>1226</v>
      </c>
      <c r="C769" s="273" t="s">
        <v>592</v>
      </c>
      <c r="D769" s="272" t="s">
        <v>53</v>
      </c>
      <c r="E769" s="273" t="s">
        <v>250</v>
      </c>
      <c r="F769" s="272" t="s">
        <v>3514</v>
      </c>
      <c r="G769" s="272" t="s">
        <v>7337</v>
      </c>
      <c r="H769" s="272" t="s">
        <v>694</v>
      </c>
      <c r="I769" s="272" t="s">
        <v>7329</v>
      </c>
      <c r="J769" s="272" t="s">
        <v>1338</v>
      </c>
      <c r="K769" s="272" t="s">
        <v>567</v>
      </c>
      <c r="L769" s="273" t="s">
        <v>755</v>
      </c>
      <c r="M769" s="272" t="s">
        <v>464</v>
      </c>
      <c r="N769" s="275" t="s">
        <v>8367</v>
      </c>
      <c r="O769" s="272"/>
    </row>
    <row r="770" spans="1:15" x14ac:dyDescent="0.3">
      <c r="A770" s="272" t="s">
        <v>1364</v>
      </c>
      <c r="B770" s="272" t="s">
        <v>1227</v>
      </c>
      <c r="C770" s="273" t="s">
        <v>14</v>
      </c>
      <c r="D770" s="272" t="s">
        <v>58</v>
      </c>
      <c r="E770" s="273" t="s">
        <v>571</v>
      </c>
      <c r="F770" s="272" t="s">
        <v>3514</v>
      </c>
      <c r="G770" s="272" t="s">
        <v>7328</v>
      </c>
      <c r="H770" s="272" t="s">
        <v>694</v>
      </c>
      <c r="I770" s="272" t="s">
        <v>7329</v>
      </c>
      <c r="J770" s="272" t="s">
        <v>579</v>
      </c>
      <c r="K770" s="272" t="s">
        <v>567</v>
      </c>
      <c r="L770" s="273" t="s">
        <v>755</v>
      </c>
      <c r="M770" s="272" t="s">
        <v>464</v>
      </c>
      <c r="N770" s="275" t="s">
        <v>8367</v>
      </c>
      <c r="O770" s="272"/>
    </row>
    <row r="771" spans="1:15" x14ac:dyDescent="0.3">
      <c r="A771" s="272" t="s">
        <v>1364</v>
      </c>
      <c r="B771" s="272" t="s">
        <v>794</v>
      </c>
      <c r="C771" s="273" t="s">
        <v>14</v>
      </c>
      <c r="D771" s="272" t="s">
        <v>53</v>
      </c>
      <c r="E771" s="273" t="s">
        <v>250</v>
      </c>
      <c r="F771" s="272" t="s">
        <v>3582</v>
      </c>
      <c r="G771" s="272" t="s">
        <v>7801</v>
      </c>
      <c r="H771" s="272" t="s">
        <v>694</v>
      </c>
      <c r="I771" s="272" t="s">
        <v>7802</v>
      </c>
      <c r="J771" s="272" t="s">
        <v>1338</v>
      </c>
      <c r="K771" s="272" t="s">
        <v>567</v>
      </c>
      <c r="L771" s="273" t="s">
        <v>755</v>
      </c>
      <c r="M771" s="272" t="s">
        <v>54</v>
      </c>
      <c r="N771" s="275" t="s">
        <v>8367</v>
      </c>
      <c r="O771" s="272"/>
    </row>
    <row r="772" spans="1:15" x14ac:dyDescent="0.3">
      <c r="A772" s="272" t="s">
        <v>1364</v>
      </c>
      <c r="B772" s="272" t="s">
        <v>1228</v>
      </c>
      <c r="C772" s="273" t="s">
        <v>14</v>
      </c>
      <c r="D772" s="272" t="s">
        <v>58</v>
      </c>
      <c r="E772" s="273" t="s">
        <v>571</v>
      </c>
      <c r="F772" s="272" t="s">
        <v>3582</v>
      </c>
      <c r="G772" s="272" t="s">
        <v>7803</v>
      </c>
      <c r="H772" s="272" t="s">
        <v>694</v>
      </c>
      <c r="I772" s="272" t="s">
        <v>7804</v>
      </c>
      <c r="J772" s="272" t="s">
        <v>579</v>
      </c>
      <c r="K772" s="272" t="s">
        <v>567</v>
      </c>
      <c r="L772" s="273" t="s">
        <v>755</v>
      </c>
      <c r="M772" s="272" t="s">
        <v>54</v>
      </c>
      <c r="N772" s="275" t="s">
        <v>8367</v>
      </c>
      <c r="O772" s="272"/>
    </row>
    <row r="773" spans="1:15" x14ac:dyDescent="0.3">
      <c r="A773" s="272" t="s">
        <v>1364</v>
      </c>
      <c r="B773" s="272" t="s">
        <v>1280</v>
      </c>
      <c r="C773" s="273" t="s">
        <v>592</v>
      </c>
      <c r="D773" s="272" t="s">
        <v>53</v>
      </c>
      <c r="E773" s="273" t="s">
        <v>250</v>
      </c>
      <c r="F773" s="272" t="s">
        <v>3582</v>
      </c>
      <c r="G773" s="272" t="s">
        <v>7811</v>
      </c>
      <c r="H773" s="272" t="s">
        <v>694</v>
      </c>
      <c r="I773" s="272" t="s">
        <v>7812</v>
      </c>
      <c r="J773" s="272" t="s">
        <v>1338</v>
      </c>
      <c r="K773" s="272" t="s">
        <v>567</v>
      </c>
      <c r="L773" s="273" t="s">
        <v>755</v>
      </c>
      <c r="M773" s="272" t="s">
        <v>54</v>
      </c>
      <c r="N773" s="275" t="s">
        <v>8367</v>
      </c>
      <c r="O773" s="272"/>
    </row>
    <row r="774" spans="1:15" x14ac:dyDescent="0.3">
      <c r="A774" s="272" t="s">
        <v>1364</v>
      </c>
      <c r="B774" s="272" t="s">
        <v>1281</v>
      </c>
      <c r="C774" s="273" t="s">
        <v>14</v>
      </c>
      <c r="D774" s="272" t="s">
        <v>58</v>
      </c>
      <c r="E774" s="273" t="s">
        <v>571</v>
      </c>
      <c r="F774" s="272" t="s">
        <v>3582</v>
      </c>
      <c r="G774" s="272" t="s">
        <v>7805</v>
      </c>
      <c r="H774" s="272" t="s">
        <v>694</v>
      </c>
      <c r="I774" s="272" t="s">
        <v>7806</v>
      </c>
      <c r="J774" s="272" t="s">
        <v>579</v>
      </c>
      <c r="K774" s="272" t="s">
        <v>567</v>
      </c>
      <c r="L774" s="273" t="s">
        <v>755</v>
      </c>
      <c r="M774" s="272" t="s">
        <v>54</v>
      </c>
      <c r="N774" s="275" t="s">
        <v>8367</v>
      </c>
      <c r="O774" s="272"/>
    </row>
    <row r="775" spans="1:15" x14ac:dyDescent="0.3">
      <c r="A775" s="272" t="s">
        <v>1364</v>
      </c>
      <c r="B775" s="272" t="s">
        <v>1241</v>
      </c>
      <c r="C775" s="273" t="s">
        <v>592</v>
      </c>
      <c r="D775" s="272" t="s">
        <v>53</v>
      </c>
      <c r="E775" s="273" t="s">
        <v>250</v>
      </c>
      <c r="F775" s="272" t="s">
        <v>3508</v>
      </c>
      <c r="G775" s="272" t="s">
        <v>7231</v>
      </c>
      <c r="H775" s="272" t="s">
        <v>694</v>
      </c>
      <c r="I775" s="272" t="s">
        <v>7232</v>
      </c>
      <c r="J775" s="272" t="s">
        <v>1338</v>
      </c>
      <c r="K775" s="272" t="s">
        <v>567</v>
      </c>
      <c r="L775" s="273" t="s">
        <v>755</v>
      </c>
      <c r="M775" s="272" t="s">
        <v>464</v>
      </c>
      <c r="N775" s="275" t="s">
        <v>8367</v>
      </c>
      <c r="O775" s="272"/>
    </row>
    <row r="776" spans="1:15" x14ac:dyDescent="0.3">
      <c r="A776" s="272" t="s">
        <v>1364</v>
      </c>
      <c r="B776" s="272" t="s">
        <v>1242</v>
      </c>
      <c r="C776" s="273" t="s">
        <v>592</v>
      </c>
      <c r="D776" s="272" t="s">
        <v>58</v>
      </c>
      <c r="E776" s="273" t="s">
        <v>250</v>
      </c>
      <c r="F776" s="272" t="s">
        <v>3508</v>
      </c>
      <c r="G776" s="272" t="s">
        <v>7233</v>
      </c>
      <c r="H776" s="272" t="s">
        <v>694</v>
      </c>
      <c r="I776" s="272" t="s">
        <v>7234</v>
      </c>
      <c r="J776" s="272" t="s">
        <v>579</v>
      </c>
      <c r="K776" s="272" t="s">
        <v>567</v>
      </c>
      <c r="L776" s="273" t="s">
        <v>755</v>
      </c>
      <c r="M776" s="272" t="s">
        <v>464</v>
      </c>
      <c r="N776" s="275" t="s">
        <v>8367</v>
      </c>
      <c r="O776" s="272"/>
    </row>
    <row r="777" spans="1:15" x14ac:dyDescent="0.3">
      <c r="A777" s="272" t="s">
        <v>1364</v>
      </c>
      <c r="B777" s="272" t="s">
        <v>649</v>
      </c>
      <c r="C777" s="273" t="s">
        <v>14</v>
      </c>
      <c r="D777" s="272" t="s">
        <v>53</v>
      </c>
      <c r="E777" s="273" t="s">
        <v>250</v>
      </c>
      <c r="F777" s="272" t="s">
        <v>3582</v>
      </c>
      <c r="G777" s="272" t="s">
        <v>7807</v>
      </c>
      <c r="H777" s="272" t="s">
        <v>694</v>
      </c>
      <c r="I777" s="272" t="s">
        <v>7808</v>
      </c>
      <c r="J777" s="272" t="s">
        <v>1338</v>
      </c>
      <c r="K777" s="272" t="s">
        <v>567</v>
      </c>
      <c r="L777" s="273" t="s">
        <v>755</v>
      </c>
      <c r="M777" s="272" t="s">
        <v>54</v>
      </c>
      <c r="N777" s="275" t="s">
        <v>8367</v>
      </c>
      <c r="O777" s="272"/>
    </row>
    <row r="778" spans="1:15" x14ac:dyDescent="0.3">
      <c r="A778" s="272" t="s">
        <v>1364</v>
      </c>
      <c r="B778" s="272" t="s">
        <v>792</v>
      </c>
      <c r="C778" s="273" t="s">
        <v>14</v>
      </c>
      <c r="D778" s="272" t="s">
        <v>58</v>
      </c>
      <c r="E778" s="273" t="s">
        <v>571</v>
      </c>
      <c r="F778" s="272" t="s">
        <v>3582</v>
      </c>
      <c r="G778" s="272" t="s">
        <v>7809</v>
      </c>
      <c r="H778" s="272" t="s">
        <v>694</v>
      </c>
      <c r="I778" s="272" t="s">
        <v>7808</v>
      </c>
      <c r="J778" s="272" t="s">
        <v>579</v>
      </c>
      <c r="K778" s="272" t="s">
        <v>567</v>
      </c>
      <c r="L778" s="273" t="s">
        <v>755</v>
      </c>
      <c r="M778" s="272" t="s">
        <v>54</v>
      </c>
      <c r="N778" s="275" t="s">
        <v>8367</v>
      </c>
      <c r="O778" s="272"/>
    </row>
    <row r="779" spans="1:15" x14ac:dyDescent="0.3">
      <c r="A779" s="272" t="s">
        <v>1364</v>
      </c>
      <c r="B779" s="272" t="s">
        <v>793</v>
      </c>
      <c r="C779" s="273" t="s">
        <v>14</v>
      </c>
      <c r="D779" s="272" t="s">
        <v>58</v>
      </c>
      <c r="E779" s="273" t="s">
        <v>571</v>
      </c>
      <c r="F779" s="272" t="s">
        <v>3508</v>
      </c>
      <c r="G779" s="272" t="s">
        <v>7210</v>
      </c>
      <c r="H779" s="272" t="s">
        <v>694</v>
      </c>
      <c r="I779" s="272" t="s">
        <v>7209</v>
      </c>
      <c r="J779" s="272" t="s">
        <v>579</v>
      </c>
      <c r="K779" s="272" t="s">
        <v>567</v>
      </c>
      <c r="L779" s="273" t="s">
        <v>755</v>
      </c>
      <c r="M779" s="272" t="s">
        <v>464</v>
      </c>
      <c r="N779" s="275" t="s">
        <v>8367</v>
      </c>
      <c r="O779" s="272"/>
    </row>
    <row r="780" spans="1:15" x14ac:dyDescent="0.3">
      <c r="A780" s="272" t="s">
        <v>1364</v>
      </c>
      <c r="B780" s="272" t="s">
        <v>791</v>
      </c>
      <c r="C780" s="273" t="s">
        <v>14</v>
      </c>
      <c r="D780" s="272" t="s">
        <v>58</v>
      </c>
      <c r="E780" s="273" t="s">
        <v>571</v>
      </c>
      <c r="F780" s="272" t="s">
        <v>3508</v>
      </c>
      <c r="G780" s="272" t="s">
        <v>7213</v>
      </c>
      <c r="H780" s="272" t="s">
        <v>694</v>
      </c>
      <c r="I780" s="272" t="s">
        <v>7212</v>
      </c>
      <c r="J780" s="272" t="s">
        <v>579</v>
      </c>
      <c r="K780" s="272" t="s">
        <v>567</v>
      </c>
      <c r="L780" s="273" t="s">
        <v>755</v>
      </c>
      <c r="M780" s="272" t="s">
        <v>464</v>
      </c>
      <c r="N780" s="275" t="s">
        <v>8367</v>
      </c>
      <c r="O780" s="272"/>
    </row>
    <row r="781" spans="1:15" x14ac:dyDescent="0.3">
      <c r="A781" s="272" t="s">
        <v>1364</v>
      </c>
      <c r="B781" s="272" t="s">
        <v>568</v>
      </c>
      <c r="C781" s="273" t="s">
        <v>14</v>
      </c>
      <c r="D781" s="272" t="s">
        <v>53</v>
      </c>
      <c r="E781" s="273" t="s">
        <v>250</v>
      </c>
      <c r="F781" s="272" t="s">
        <v>3582</v>
      </c>
      <c r="G781" s="272" t="s">
        <v>7813</v>
      </c>
      <c r="H781" s="272" t="s">
        <v>694</v>
      </c>
      <c r="I781" s="272" t="s">
        <v>7814</v>
      </c>
      <c r="J781" s="272" t="s">
        <v>1338</v>
      </c>
      <c r="K781" s="272" t="s">
        <v>567</v>
      </c>
      <c r="L781" s="273" t="s">
        <v>755</v>
      </c>
      <c r="M781" s="272" t="s">
        <v>54</v>
      </c>
      <c r="N781" s="275" t="s">
        <v>8367</v>
      </c>
      <c r="O781" s="272"/>
    </row>
    <row r="782" spans="1:15" x14ac:dyDescent="0.3">
      <c r="A782" s="272" t="s">
        <v>1364</v>
      </c>
      <c r="B782" s="272" t="s">
        <v>570</v>
      </c>
      <c r="C782" s="273" t="s">
        <v>14</v>
      </c>
      <c r="D782" s="272" t="s">
        <v>58</v>
      </c>
      <c r="E782" s="273" t="s">
        <v>571</v>
      </c>
      <c r="F782" s="272" t="s">
        <v>3582</v>
      </c>
      <c r="G782" s="272" t="s">
        <v>7817</v>
      </c>
      <c r="H782" s="272" t="s">
        <v>694</v>
      </c>
      <c r="I782" s="272" t="s">
        <v>7814</v>
      </c>
      <c r="J782" s="272" t="s">
        <v>579</v>
      </c>
      <c r="K782" s="272" t="s">
        <v>567</v>
      </c>
      <c r="L782" s="273" t="s">
        <v>755</v>
      </c>
      <c r="M782" s="272" t="s">
        <v>54</v>
      </c>
      <c r="N782" s="275" t="s">
        <v>8367</v>
      </c>
      <c r="O782" s="272"/>
    </row>
    <row r="783" spans="1:15" x14ac:dyDescent="0.3">
      <c r="A783" s="272" t="s">
        <v>1364</v>
      </c>
      <c r="B783" s="272" t="s">
        <v>573</v>
      </c>
      <c r="C783" s="273" t="s">
        <v>14</v>
      </c>
      <c r="D783" s="272" t="s">
        <v>53</v>
      </c>
      <c r="E783" s="273" t="s">
        <v>250</v>
      </c>
      <c r="F783" s="272" t="s">
        <v>3582</v>
      </c>
      <c r="G783" s="272" t="s">
        <v>7815</v>
      </c>
      <c r="H783" s="272" t="s">
        <v>694</v>
      </c>
      <c r="I783" s="272" t="s">
        <v>7816</v>
      </c>
      <c r="J783" s="272" t="s">
        <v>1338</v>
      </c>
      <c r="K783" s="272" t="s">
        <v>567</v>
      </c>
      <c r="L783" s="273" t="s">
        <v>755</v>
      </c>
      <c r="M783" s="272" t="s">
        <v>54</v>
      </c>
      <c r="N783" s="275" t="s">
        <v>8367</v>
      </c>
      <c r="O783" s="272"/>
    </row>
    <row r="784" spans="1:15" x14ac:dyDescent="0.3">
      <c r="A784" s="272" t="s">
        <v>1364</v>
      </c>
      <c r="B784" s="272" t="s">
        <v>576</v>
      </c>
      <c r="C784" s="273" t="s">
        <v>14</v>
      </c>
      <c r="D784" s="272" t="s">
        <v>58</v>
      </c>
      <c r="E784" s="273" t="s">
        <v>571</v>
      </c>
      <c r="F784" s="272" t="s">
        <v>3582</v>
      </c>
      <c r="G784" s="272" t="s">
        <v>7818</v>
      </c>
      <c r="H784" s="272" t="s">
        <v>694</v>
      </c>
      <c r="I784" s="272" t="s">
        <v>7816</v>
      </c>
      <c r="J784" s="272" t="s">
        <v>579</v>
      </c>
      <c r="K784" s="272" t="s">
        <v>567</v>
      </c>
      <c r="L784" s="273" t="s">
        <v>755</v>
      </c>
      <c r="M784" s="272" t="s">
        <v>54</v>
      </c>
      <c r="N784" s="275" t="s">
        <v>8367</v>
      </c>
      <c r="O784" s="272"/>
    </row>
    <row r="785" spans="1:15" x14ac:dyDescent="0.3">
      <c r="A785" s="272" t="s">
        <v>1389</v>
      </c>
      <c r="B785" s="272" t="s">
        <v>1413</v>
      </c>
      <c r="C785" s="273" t="s">
        <v>16</v>
      </c>
      <c r="D785" s="272" t="s">
        <v>53</v>
      </c>
      <c r="E785" s="273" t="s">
        <v>250</v>
      </c>
      <c r="F785" s="272" t="s">
        <v>3584</v>
      </c>
      <c r="G785" s="272" t="s">
        <v>7839</v>
      </c>
      <c r="H785" s="272" t="s">
        <v>694</v>
      </c>
      <c r="I785" s="272" t="s">
        <v>7840</v>
      </c>
      <c r="J785" s="272" t="s">
        <v>1338</v>
      </c>
      <c r="K785" s="272" t="s">
        <v>567</v>
      </c>
      <c r="L785" s="273" t="s">
        <v>755</v>
      </c>
      <c r="M785" s="272" t="s">
        <v>54</v>
      </c>
      <c r="N785" s="275" t="s">
        <v>8367</v>
      </c>
      <c r="O785" s="272"/>
    </row>
    <row r="786" spans="1:15" x14ac:dyDescent="0.3">
      <c r="A786" s="272" t="s">
        <v>1389</v>
      </c>
      <c r="B786" s="272" t="s">
        <v>6255</v>
      </c>
      <c r="C786" s="273" t="s">
        <v>16</v>
      </c>
      <c r="D786" s="272" t="s">
        <v>53</v>
      </c>
      <c r="E786" s="273" t="s">
        <v>250</v>
      </c>
      <c r="F786" s="272" t="s">
        <v>3584</v>
      </c>
      <c r="G786" s="272" t="s">
        <v>7841</v>
      </c>
      <c r="H786" s="272" t="s">
        <v>694</v>
      </c>
      <c r="I786" s="272" t="s">
        <v>7842</v>
      </c>
      <c r="J786" s="272" t="s">
        <v>1338</v>
      </c>
      <c r="K786" s="272" t="s">
        <v>567</v>
      </c>
      <c r="L786" s="273" t="s">
        <v>755</v>
      </c>
      <c r="M786" s="272" t="s">
        <v>54</v>
      </c>
      <c r="N786" s="275" t="s">
        <v>8367</v>
      </c>
      <c r="O786" s="272"/>
    </row>
    <row r="787" spans="1:15" x14ac:dyDescent="0.3">
      <c r="A787" s="272" t="s">
        <v>1389</v>
      </c>
      <c r="B787" s="272" t="s">
        <v>1421</v>
      </c>
      <c r="C787" s="273" t="s">
        <v>16</v>
      </c>
      <c r="D787" s="272" t="s">
        <v>53</v>
      </c>
      <c r="E787" s="273" t="s">
        <v>250</v>
      </c>
      <c r="F787" s="272" t="s">
        <v>3584</v>
      </c>
      <c r="G787" s="272" t="s">
        <v>7843</v>
      </c>
      <c r="H787" s="272" t="s">
        <v>694</v>
      </c>
      <c r="I787" s="272" t="s">
        <v>7844</v>
      </c>
      <c r="J787" s="272" t="s">
        <v>1338</v>
      </c>
      <c r="K787" s="272" t="s">
        <v>567</v>
      </c>
      <c r="L787" s="273" t="s">
        <v>755</v>
      </c>
      <c r="M787" s="272" t="s">
        <v>54</v>
      </c>
      <c r="N787" s="275" t="s">
        <v>8367</v>
      </c>
      <c r="O787" s="272"/>
    </row>
    <row r="788" spans="1:15" x14ac:dyDescent="0.3">
      <c r="A788" s="272" t="s">
        <v>1343</v>
      </c>
      <c r="B788" s="272" t="s">
        <v>1234</v>
      </c>
      <c r="C788" s="273" t="s">
        <v>14</v>
      </c>
      <c r="D788" s="272" t="s">
        <v>53</v>
      </c>
      <c r="E788" s="273" t="s">
        <v>250</v>
      </c>
      <c r="F788" s="272" t="s">
        <v>3590</v>
      </c>
      <c r="G788" s="272" t="s">
        <v>7896</v>
      </c>
      <c r="H788" s="272" t="s">
        <v>694</v>
      </c>
      <c r="I788" s="272" t="s">
        <v>7897</v>
      </c>
      <c r="J788" s="272" t="s">
        <v>1338</v>
      </c>
      <c r="K788" s="272" t="s">
        <v>567</v>
      </c>
      <c r="L788" s="273" t="s">
        <v>755</v>
      </c>
      <c r="M788" s="272" t="s">
        <v>54</v>
      </c>
      <c r="N788" s="275" t="s">
        <v>8367</v>
      </c>
      <c r="O788" s="272"/>
    </row>
    <row r="789" spans="1:15" x14ac:dyDescent="0.3">
      <c r="A789" s="272" t="s">
        <v>1343</v>
      </c>
      <c r="B789" s="272" t="s">
        <v>1154</v>
      </c>
      <c r="C789" s="273" t="s">
        <v>14</v>
      </c>
      <c r="D789" s="272" t="s">
        <v>53</v>
      </c>
      <c r="E789" s="273" t="s">
        <v>250</v>
      </c>
      <c r="F789" s="272" t="s">
        <v>3596</v>
      </c>
      <c r="G789" s="272" t="s">
        <v>8007</v>
      </c>
      <c r="H789" s="272" t="s">
        <v>694</v>
      </c>
      <c r="I789" s="272" t="s">
        <v>8008</v>
      </c>
      <c r="J789" s="272" t="s">
        <v>1338</v>
      </c>
      <c r="K789" s="272" t="s">
        <v>567</v>
      </c>
      <c r="L789" s="273" t="s">
        <v>755</v>
      </c>
      <c r="M789" s="272" t="s">
        <v>54</v>
      </c>
      <c r="N789" s="275" t="s">
        <v>8367</v>
      </c>
      <c r="O789" s="272"/>
    </row>
    <row r="790" spans="1:15" x14ac:dyDescent="0.3">
      <c r="A790" s="272" t="s">
        <v>1343</v>
      </c>
      <c r="B790" s="272" t="s">
        <v>1155</v>
      </c>
      <c r="C790" s="273" t="s">
        <v>592</v>
      </c>
      <c r="D790" s="272" t="s">
        <v>53</v>
      </c>
      <c r="E790" s="273" t="s">
        <v>250</v>
      </c>
      <c r="F790" s="272" t="s">
        <v>3504</v>
      </c>
      <c r="G790" s="272" t="s">
        <v>7155</v>
      </c>
      <c r="H790" s="272" t="s">
        <v>694</v>
      </c>
      <c r="I790" s="272" t="s">
        <v>7126</v>
      </c>
      <c r="J790" s="272" t="s">
        <v>1338</v>
      </c>
      <c r="K790" s="272" t="s">
        <v>567</v>
      </c>
      <c r="L790" s="273" t="s">
        <v>755</v>
      </c>
      <c r="M790" s="272" t="s">
        <v>464</v>
      </c>
      <c r="N790" s="275" t="s">
        <v>8367</v>
      </c>
      <c r="O790" s="272"/>
    </row>
    <row r="791" spans="1:15" x14ac:dyDescent="0.3">
      <c r="A791" s="272" t="s">
        <v>1343</v>
      </c>
      <c r="B791" s="272" t="s">
        <v>1196</v>
      </c>
      <c r="C791" s="273" t="s">
        <v>14</v>
      </c>
      <c r="D791" s="272" t="s">
        <v>58</v>
      </c>
      <c r="E791" s="273" t="s">
        <v>571</v>
      </c>
      <c r="F791" s="272" t="s">
        <v>3504</v>
      </c>
      <c r="G791" s="272" t="s">
        <v>7125</v>
      </c>
      <c r="H791" s="272" t="s">
        <v>694</v>
      </c>
      <c r="I791" s="272" t="s">
        <v>7126</v>
      </c>
      <c r="J791" s="272" t="s">
        <v>579</v>
      </c>
      <c r="K791" s="272" t="s">
        <v>567</v>
      </c>
      <c r="L791" s="273" t="s">
        <v>755</v>
      </c>
      <c r="M791" s="272" t="s">
        <v>464</v>
      </c>
      <c r="N791" s="275" t="s">
        <v>8367</v>
      </c>
      <c r="O791" s="272"/>
    </row>
    <row r="792" spans="1:15" x14ac:dyDescent="0.3">
      <c r="A792" s="272" t="s">
        <v>1343</v>
      </c>
      <c r="B792" s="272" t="s">
        <v>1422</v>
      </c>
      <c r="C792" s="273" t="s">
        <v>14</v>
      </c>
      <c r="D792" s="272" t="s">
        <v>53</v>
      </c>
      <c r="E792" s="273" t="s">
        <v>250</v>
      </c>
      <c r="F792" s="272" t="s">
        <v>3494</v>
      </c>
      <c r="G792" s="272" t="s">
        <v>6943</v>
      </c>
      <c r="H792" s="272" t="s">
        <v>694</v>
      </c>
      <c r="I792" s="272" t="s">
        <v>6944</v>
      </c>
      <c r="J792" s="272" t="s">
        <v>1338</v>
      </c>
      <c r="K792" s="272" t="s">
        <v>567</v>
      </c>
      <c r="L792" s="273" t="s">
        <v>755</v>
      </c>
      <c r="M792" s="272" t="s">
        <v>464</v>
      </c>
      <c r="N792" s="275" t="s">
        <v>8367</v>
      </c>
      <c r="O792" s="272"/>
    </row>
    <row r="793" spans="1:15" x14ac:dyDescent="0.3">
      <c r="A793" s="272" t="s">
        <v>1343</v>
      </c>
      <c r="B793" s="272" t="s">
        <v>1197</v>
      </c>
      <c r="C793" s="273" t="s">
        <v>592</v>
      </c>
      <c r="D793" s="272" t="s">
        <v>58</v>
      </c>
      <c r="E793" s="273" t="s">
        <v>571</v>
      </c>
      <c r="F793" s="272" t="s">
        <v>3494</v>
      </c>
      <c r="G793" s="272" t="s">
        <v>6972</v>
      </c>
      <c r="H793" s="272" t="s">
        <v>694</v>
      </c>
      <c r="I793" s="272" t="s">
        <v>6944</v>
      </c>
      <c r="J793" s="272" t="s">
        <v>579</v>
      </c>
      <c r="K793" s="272" t="s">
        <v>567</v>
      </c>
      <c r="L793" s="273" t="s">
        <v>755</v>
      </c>
      <c r="M793" s="272" t="s">
        <v>464</v>
      </c>
      <c r="N793" s="275" t="s">
        <v>8367</v>
      </c>
      <c r="O793" s="272"/>
    </row>
    <row r="794" spans="1:15" x14ac:dyDescent="0.3">
      <c r="A794" s="272" t="s">
        <v>1343</v>
      </c>
      <c r="B794" s="272" t="s">
        <v>1198</v>
      </c>
      <c r="C794" s="273" t="s">
        <v>14</v>
      </c>
      <c r="D794" s="272" t="s">
        <v>53</v>
      </c>
      <c r="E794" s="273" t="s">
        <v>250</v>
      </c>
      <c r="F794" s="272" t="s">
        <v>3504</v>
      </c>
      <c r="G794" s="272" t="s">
        <v>7127</v>
      </c>
      <c r="H794" s="272" t="s">
        <v>694</v>
      </c>
      <c r="I794" s="272" t="s">
        <v>7128</v>
      </c>
      <c r="J794" s="272" t="s">
        <v>1338</v>
      </c>
      <c r="K794" s="272" t="s">
        <v>567</v>
      </c>
      <c r="L794" s="273" t="s">
        <v>755</v>
      </c>
      <c r="M794" s="272" t="s">
        <v>464</v>
      </c>
      <c r="N794" s="275" t="s">
        <v>8367</v>
      </c>
      <c r="O794" s="272"/>
    </row>
    <row r="795" spans="1:15" x14ac:dyDescent="0.3">
      <c r="A795" s="272" t="s">
        <v>1343</v>
      </c>
      <c r="B795" s="272" t="s">
        <v>1159</v>
      </c>
      <c r="C795" s="273" t="s">
        <v>14</v>
      </c>
      <c r="D795" s="272" t="s">
        <v>58</v>
      </c>
      <c r="E795" s="273" t="s">
        <v>571</v>
      </c>
      <c r="F795" s="272" t="s">
        <v>3504</v>
      </c>
      <c r="G795" s="272" t="s">
        <v>7129</v>
      </c>
      <c r="H795" s="272" t="s">
        <v>694</v>
      </c>
      <c r="I795" s="272" t="s">
        <v>7128</v>
      </c>
      <c r="J795" s="272" t="s">
        <v>579</v>
      </c>
      <c r="K795" s="272" t="s">
        <v>567</v>
      </c>
      <c r="L795" s="273" t="s">
        <v>755</v>
      </c>
      <c r="M795" s="272" t="s">
        <v>464</v>
      </c>
      <c r="N795" s="275" t="s">
        <v>8367</v>
      </c>
      <c r="O795" s="272"/>
    </row>
    <row r="796" spans="1:15" x14ac:dyDescent="0.3">
      <c r="A796" s="272" t="s">
        <v>1343</v>
      </c>
      <c r="B796" s="272" t="s">
        <v>1160</v>
      </c>
      <c r="C796" s="273" t="s">
        <v>14</v>
      </c>
      <c r="D796" s="272" t="s">
        <v>53</v>
      </c>
      <c r="E796" s="273" t="s">
        <v>250</v>
      </c>
      <c r="F796" s="272" t="s">
        <v>3504</v>
      </c>
      <c r="G796" s="272" t="s">
        <v>7130</v>
      </c>
      <c r="H796" s="272" t="s">
        <v>694</v>
      </c>
      <c r="I796" s="272" t="s">
        <v>7131</v>
      </c>
      <c r="J796" s="272" t="s">
        <v>1338</v>
      </c>
      <c r="K796" s="272" t="s">
        <v>567</v>
      </c>
      <c r="L796" s="273" t="s">
        <v>755</v>
      </c>
      <c r="M796" s="272" t="s">
        <v>464</v>
      </c>
      <c r="N796" s="275" t="s">
        <v>8367</v>
      </c>
      <c r="O796" s="272"/>
    </row>
    <row r="797" spans="1:15" x14ac:dyDescent="0.3">
      <c r="A797" s="272" t="s">
        <v>1343</v>
      </c>
      <c r="B797" s="272" t="s">
        <v>1195</v>
      </c>
      <c r="C797" s="273" t="s">
        <v>14</v>
      </c>
      <c r="D797" s="272" t="s">
        <v>58</v>
      </c>
      <c r="E797" s="273" t="s">
        <v>571</v>
      </c>
      <c r="F797" s="272" t="s">
        <v>3504</v>
      </c>
      <c r="G797" s="272" t="s">
        <v>7132</v>
      </c>
      <c r="H797" s="272" t="s">
        <v>694</v>
      </c>
      <c r="I797" s="272" t="s">
        <v>7131</v>
      </c>
      <c r="J797" s="272" t="s">
        <v>579</v>
      </c>
      <c r="K797" s="272" t="s">
        <v>567</v>
      </c>
      <c r="L797" s="273" t="s">
        <v>755</v>
      </c>
      <c r="M797" s="272" t="s">
        <v>464</v>
      </c>
      <c r="N797" s="275" t="s">
        <v>8367</v>
      </c>
      <c r="O797" s="272"/>
    </row>
    <row r="798" spans="1:15" x14ac:dyDescent="0.3">
      <c r="A798" s="272" t="s">
        <v>1343</v>
      </c>
      <c r="B798" s="272" t="s">
        <v>1161</v>
      </c>
      <c r="C798" s="273" t="s">
        <v>14</v>
      </c>
      <c r="D798" s="272" t="s">
        <v>53</v>
      </c>
      <c r="E798" s="273" t="s">
        <v>250</v>
      </c>
      <c r="F798" s="272" t="s">
        <v>3504</v>
      </c>
      <c r="G798" s="272" t="s">
        <v>7133</v>
      </c>
      <c r="H798" s="272" t="s">
        <v>694</v>
      </c>
      <c r="I798" s="272" t="s">
        <v>7134</v>
      </c>
      <c r="J798" s="272" t="s">
        <v>1338</v>
      </c>
      <c r="K798" s="272" t="s">
        <v>567</v>
      </c>
      <c r="L798" s="273" t="s">
        <v>755</v>
      </c>
      <c r="M798" s="272" t="s">
        <v>464</v>
      </c>
      <c r="N798" s="275" t="s">
        <v>8367</v>
      </c>
      <c r="O798" s="272"/>
    </row>
    <row r="799" spans="1:15" x14ac:dyDescent="0.3">
      <c r="A799" s="272" t="s">
        <v>1343</v>
      </c>
      <c r="B799" s="272" t="s">
        <v>1201</v>
      </c>
      <c r="C799" s="273" t="s">
        <v>14</v>
      </c>
      <c r="D799" s="272" t="s">
        <v>58</v>
      </c>
      <c r="E799" s="273" t="s">
        <v>571</v>
      </c>
      <c r="F799" s="272" t="s">
        <v>3504</v>
      </c>
      <c r="G799" s="272" t="s">
        <v>7135</v>
      </c>
      <c r="H799" s="272" t="s">
        <v>694</v>
      </c>
      <c r="I799" s="272" t="s">
        <v>7134</v>
      </c>
      <c r="J799" s="272" t="s">
        <v>579</v>
      </c>
      <c r="K799" s="272" t="s">
        <v>567</v>
      </c>
      <c r="L799" s="273" t="s">
        <v>755</v>
      </c>
      <c r="M799" s="272" t="s">
        <v>464</v>
      </c>
      <c r="N799" s="275" t="s">
        <v>8367</v>
      </c>
      <c r="O799" s="272"/>
    </row>
    <row r="800" spans="1:15" x14ac:dyDescent="0.3">
      <c r="A800" s="272" t="s">
        <v>1343</v>
      </c>
      <c r="B800" s="272" t="s">
        <v>1202</v>
      </c>
      <c r="C800" s="273" t="s">
        <v>14</v>
      </c>
      <c r="D800" s="272" t="s">
        <v>53</v>
      </c>
      <c r="E800" s="273" t="s">
        <v>250</v>
      </c>
      <c r="F800" s="272" t="s">
        <v>3504</v>
      </c>
      <c r="G800" s="272" t="s">
        <v>7136</v>
      </c>
      <c r="H800" s="272" t="s">
        <v>694</v>
      </c>
      <c r="I800" s="272" t="s">
        <v>7137</v>
      </c>
      <c r="J800" s="272" t="s">
        <v>1338</v>
      </c>
      <c r="K800" s="272" t="s">
        <v>567</v>
      </c>
      <c r="L800" s="273" t="s">
        <v>755</v>
      </c>
      <c r="M800" s="272" t="s">
        <v>464</v>
      </c>
      <c r="N800" s="275" t="s">
        <v>8367</v>
      </c>
      <c r="O800" s="272"/>
    </row>
    <row r="801" spans="1:15" x14ac:dyDescent="0.3">
      <c r="A801" s="272" t="s">
        <v>1343</v>
      </c>
      <c r="B801" s="272" t="s">
        <v>1277</v>
      </c>
      <c r="C801" s="273" t="s">
        <v>14</v>
      </c>
      <c r="D801" s="272" t="s">
        <v>58</v>
      </c>
      <c r="E801" s="273" t="s">
        <v>571</v>
      </c>
      <c r="F801" s="272" t="s">
        <v>3504</v>
      </c>
      <c r="G801" s="272" t="s">
        <v>7138</v>
      </c>
      <c r="H801" s="272" t="s">
        <v>694</v>
      </c>
      <c r="I801" s="272" t="s">
        <v>7137</v>
      </c>
      <c r="J801" s="272" t="s">
        <v>579</v>
      </c>
      <c r="K801" s="272" t="s">
        <v>567</v>
      </c>
      <c r="L801" s="273" t="s">
        <v>755</v>
      </c>
      <c r="M801" s="272" t="s">
        <v>464</v>
      </c>
      <c r="N801" s="275" t="s">
        <v>8367</v>
      </c>
      <c r="O801" s="272"/>
    </row>
    <row r="802" spans="1:15" x14ac:dyDescent="0.3">
      <c r="A802" s="272" t="s">
        <v>1343</v>
      </c>
      <c r="B802" s="272" t="s">
        <v>1278</v>
      </c>
      <c r="C802" s="273" t="s">
        <v>592</v>
      </c>
      <c r="D802" s="272" t="s">
        <v>53</v>
      </c>
      <c r="E802" s="273" t="s">
        <v>250</v>
      </c>
      <c r="F802" s="272" t="s">
        <v>3494</v>
      </c>
      <c r="G802" s="272" t="s">
        <v>6970</v>
      </c>
      <c r="H802" s="272" t="s">
        <v>694</v>
      </c>
      <c r="I802" s="272" t="s">
        <v>6946</v>
      </c>
      <c r="J802" s="272" t="s">
        <v>1338</v>
      </c>
      <c r="K802" s="272" t="s">
        <v>567</v>
      </c>
      <c r="L802" s="273" t="s">
        <v>755</v>
      </c>
      <c r="M802" s="272" t="s">
        <v>464</v>
      </c>
      <c r="N802" s="275" t="s">
        <v>8367</v>
      </c>
      <c r="O802" s="272"/>
    </row>
    <row r="803" spans="1:15" x14ac:dyDescent="0.3">
      <c r="A803" s="272" t="s">
        <v>1343</v>
      </c>
      <c r="B803" s="272" t="s">
        <v>1223</v>
      </c>
      <c r="C803" s="273" t="s">
        <v>14</v>
      </c>
      <c r="D803" s="272" t="s">
        <v>58</v>
      </c>
      <c r="E803" s="273" t="s">
        <v>571</v>
      </c>
      <c r="F803" s="272" t="s">
        <v>3494</v>
      </c>
      <c r="G803" s="272" t="s">
        <v>6945</v>
      </c>
      <c r="H803" s="272" t="s">
        <v>694</v>
      </c>
      <c r="I803" s="272" t="s">
        <v>6946</v>
      </c>
      <c r="J803" s="272" t="s">
        <v>579</v>
      </c>
      <c r="K803" s="272" t="s">
        <v>567</v>
      </c>
      <c r="L803" s="273" t="s">
        <v>755</v>
      </c>
      <c r="M803" s="272" t="s">
        <v>464</v>
      </c>
      <c r="N803" s="275" t="s">
        <v>8367</v>
      </c>
      <c r="O803" s="272"/>
    </row>
    <row r="804" spans="1:15" x14ac:dyDescent="0.3">
      <c r="A804" s="272" t="s">
        <v>1343</v>
      </c>
      <c r="B804" s="272" t="s">
        <v>1279</v>
      </c>
      <c r="C804" s="273" t="s">
        <v>14</v>
      </c>
      <c r="D804" s="272" t="s">
        <v>53</v>
      </c>
      <c r="E804" s="273" t="s">
        <v>250</v>
      </c>
      <c r="F804" s="272" t="s">
        <v>3592</v>
      </c>
      <c r="G804" s="272" t="s">
        <v>7930</v>
      </c>
      <c r="H804" s="272" t="s">
        <v>694</v>
      </c>
      <c r="I804" s="272" t="s">
        <v>7931</v>
      </c>
      <c r="J804" s="272" t="s">
        <v>1338</v>
      </c>
      <c r="K804" s="272" t="s">
        <v>567</v>
      </c>
      <c r="L804" s="273" t="s">
        <v>755</v>
      </c>
      <c r="M804" s="272" t="s">
        <v>54</v>
      </c>
      <c r="N804" s="275" t="s">
        <v>8367</v>
      </c>
      <c r="O804" s="272"/>
    </row>
    <row r="805" spans="1:15" x14ac:dyDescent="0.3">
      <c r="A805" s="272" t="s">
        <v>1343</v>
      </c>
      <c r="B805" s="272" t="s">
        <v>1224</v>
      </c>
      <c r="C805" s="273" t="s">
        <v>14</v>
      </c>
      <c r="D805" s="272" t="s">
        <v>58</v>
      </c>
      <c r="E805" s="273" t="s">
        <v>571</v>
      </c>
      <c r="F805" s="272" t="s">
        <v>3592</v>
      </c>
      <c r="G805" s="272" t="s">
        <v>7932</v>
      </c>
      <c r="H805" s="272" t="s">
        <v>694</v>
      </c>
      <c r="I805" s="272" t="s">
        <v>7933</v>
      </c>
      <c r="J805" s="272" t="s">
        <v>579</v>
      </c>
      <c r="K805" s="272" t="s">
        <v>567</v>
      </c>
      <c r="L805" s="273" t="s">
        <v>755</v>
      </c>
      <c r="M805" s="272" t="s">
        <v>54</v>
      </c>
      <c r="N805" s="275" t="s">
        <v>8367</v>
      </c>
      <c r="O805" s="272"/>
    </row>
    <row r="806" spans="1:15" x14ac:dyDescent="0.3">
      <c r="A806" s="272" t="s">
        <v>1343</v>
      </c>
      <c r="B806" s="272" t="s">
        <v>1225</v>
      </c>
      <c r="C806" s="273" t="s">
        <v>592</v>
      </c>
      <c r="D806" s="272" t="s">
        <v>53</v>
      </c>
      <c r="E806" s="273" t="s">
        <v>250</v>
      </c>
      <c r="F806" s="272" t="s">
        <v>3498</v>
      </c>
      <c r="G806" s="272" t="s">
        <v>7017</v>
      </c>
      <c r="H806" s="272" t="s">
        <v>694</v>
      </c>
      <c r="I806" s="272" t="s">
        <v>7018</v>
      </c>
      <c r="J806" s="272" t="s">
        <v>1338</v>
      </c>
      <c r="K806" s="272" t="s">
        <v>567</v>
      </c>
      <c r="L806" s="273" t="s">
        <v>755</v>
      </c>
      <c r="M806" s="272" t="s">
        <v>464</v>
      </c>
      <c r="N806" s="275" t="s">
        <v>8367</v>
      </c>
      <c r="O806" s="272"/>
    </row>
    <row r="807" spans="1:15" x14ac:dyDescent="0.3">
      <c r="A807" s="272" t="s">
        <v>1343</v>
      </c>
      <c r="B807" s="272" t="s">
        <v>1226</v>
      </c>
      <c r="C807" s="273" t="s">
        <v>592</v>
      </c>
      <c r="D807" s="272" t="s">
        <v>53</v>
      </c>
      <c r="E807" s="273" t="s">
        <v>250</v>
      </c>
      <c r="F807" s="272" t="s">
        <v>3498</v>
      </c>
      <c r="G807" s="272" t="s">
        <v>7019</v>
      </c>
      <c r="H807" s="272" t="s">
        <v>694</v>
      </c>
      <c r="I807" s="272" t="s">
        <v>7020</v>
      </c>
      <c r="J807" s="272" t="s">
        <v>1338</v>
      </c>
      <c r="K807" s="272" t="s">
        <v>567</v>
      </c>
      <c r="L807" s="273" t="s">
        <v>755</v>
      </c>
      <c r="M807" s="272" t="s">
        <v>464</v>
      </c>
      <c r="N807" s="275" t="s">
        <v>8367</v>
      </c>
      <c r="O807" s="272"/>
    </row>
    <row r="808" spans="1:15" x14ac:dyDescent="0.3">
      <c r="A808" s="272" t="s">
        <v>1343</v>
      </c>
      <c r="B808" s="272" t="s">
        <v>1227</v>
      </c>
      <c r="C808" s="273" t="s">
        <v>592</v>
      </c>
      <c r="D808" s="272" t="s">
        <v>53</v>
      </c>
      <c r="E808" s="273" t="s">
        <v>250</v>
      </c>
      <c r="F808" s="272" t="s">
        <v>3498</v>
      </c>
      <c r="G808" s="272" t="s">
        <v>7021</v>
      </c>
      <c r="H808" s="272" t="s">
        <v>694</v>
      </c>
      <c r="I808" s="272" t="s">
        <v>7022</v>
      </c>
      <c r="J808" s="272" t="s">
        <v>1338</v>
      </c>
      <c r="K808" s="272" t="s">
        <v>567</v>
      </c>
      <c r="L808" s="273" t="s">
        <v>755</v>
      </c>
      <c r="M808" s="272" t="s">
        <v>464</v>
      </c>
      <c r="N808" s="275" t="s">
        <v>8367</v>
      </c>
      <c r="O808" s="272"/>
    </row>
    <row r="809" spans="1:15" x14ac:dyDescent="0.3">
      <c r="A809" s="272" t="s">
        <v>1343</v>
      </c>
      <c r="B809" s="272" t="s">
        <v>794</v>
      </c>
      <c r="C809" s="273" t="s">
        <v>592</v>
      </c>
      <c r="D809" s="272" t="s">
        <v>53</v>
      </c>
      <c r="E809" s="273" t="s">
        <v>250</v>
      </c>
      <c r="F809" s="272" t="s">
        <v>3498</v>
      </c>
      <c r="G809" s="272" t="s">
        <v>7023</v>
      </c>
      <c r="H809" s="272" t="s">
        <v>694</v>
      </c>
      <c r="I809" s="272" t="s">
        <v>7024</v>
      </c>
      <c r="J809" s="272" t="s">
        <v>1338</v>
      </c>
      <c r="K809" s="272" t="s">
        <v>567</v>
      </c>
      <c r="L809" s="273" t="s">
        <v>755</v>
      </c>
      <c r="M809" s="272" t="s">
        <v>464</v>
      </c>
      <c r="N809" s="275" t="s">
        <v>8367</v>
      </c>
      <c r="O809" s="272"/>
    </row>
    <row r="810" spans="1:15" x14ac:dyDescent="0.3">
      <c r="A810" s="272" t="s">
        <v>1343</v>
      </c>
      <c r="B810" s="272" t="s">
        <v>1228</v>
      </c>
      <c r="C810" s="273" t="s">
        <v>592</v>
      </c>
      <c r="D810" s="272" t="s">
        <v>58</v>
      </c>
      <c r="E810" s="273" t="s">
        <v>571</v>
      </c>
      <c r="F810" s="272" t="s">
        <v>3498</v>
      </c>
      <c r="G810" s="272" t="s">
        <v>7025</v>
      </c>
      <c r="H810" s="272" t="s">
        <v>694</v>
      </c>
      <c r="I810" s="272" t="s">
        <v>7018</v>
      </c>
      <c r="J810" s="272" t="s">
        <v>579</v>
      </c>
      <c r="K810" s="272" t="s">
        <v>567</v>
      </c>
      <c r="L810" s="273" t="s">
        <v>755</v>
      </c>
      <c r="M810" s="272" t="s">
        <v>464</v>
      </c>
      <c r="N810" s="275" t="s">
        <v>8367</v>
      </c>
      <c r="O810" s="272"/>
    </row>
    <row r="811" spans="1:15" x14ac:dyDescent="0.3">
      <c r="A811" s="272" t="s">
        <v>1343</v>
      </c>
      <c r="B811" s="272" t="s">
        <v>1280</v>
      </c>
      <c r="C811" s="273" t="s">
        <v>592</v>
      </c>
      <c r="D811" s="272" t="s">
        <v>58</v>
      </c>
      <c r="E811" s="273" t="s">
        <v>571</v>
      </c>
      <c r="F811" s="272" t="s">
        <v>3498</v>
      </c>
      <c r="G811" s="272" t="s">
        <v>7026</v>
      </c>
      <c r="H811" s="272" t="s">
        <v>694</v>
      </c>
      <c r="I811" s="272" t="s">
        <v>7020</v>
      </c>
      <c r="J811" s="272" t="s">
        <v>579</v>
      </c>
      <c r="K811" s="272" t="s">
        <v>567</v>
      </c>
      <c r="L811" s="273" t="s">
        <v>755</v>
      </c>
      <c r="M811" s="272" t="s">
        <v>464</v>
      </c>
      <c r="N811" s="275" t="s">
        <v>8367</v>
      </c>
      <c r="O811" s="272"/>
    </row>
    <row r="812" spans="1:15" x14ac:dyDescent="0.3">
      <c r="A812" s="272" t="s">
        <v>1343</v>
      </c>
      <c r="B812" s="272" t="s">
        <v>1281</v>
      </c>
      <c r="C812" s="273" t="s">
        <v>592</v>
      </c>
      <c r="D812" s="272" t="s">
        <v>58</v>
      </c>
      <c r="E812" s="273" t="s">
        <v>571</v>
      </c>
      <c r="F812" s="272" t="s">
        <v>3498</v>
      </c>
      <c r="G812" s="272" t="s">
        <v>7027</v>
      </c>
      <c r="H812" s="272" t="s">
        <v>694</v>
      </c>
      <c r="I812" s="272" t="s">
        <v>7022</v>
      </c>
      <c r="J812" s="272" t="s">
        <v>579</v>
      </c>
      <c r="K812" s="272" t="s">
        <v>567</v>
      </c>
      <c r="L812" s="273" t="s">
        <v>755</v>
      </c>
      <c r="M812" s="272" t="s">
        <v>464</v>
      </c>
      <c r="N812" s="275" t="s">
        <v>8367</v>
      </c>
      <c r="O812" s="272"/>
    </row>
    <row r="813" spans="1:15" x14ac:dyDescent="0.3">
      <c r="A813" s="272" t="s">
        <v>1343</v>
      </c>
      <c r="B813" s="272" t="s">
        <v>1241</v>
      </c>
      <c r="C813" s="273" t="s">
        <v>592</v>
      </c>
      <c r="D813" s="272" t="s">
        <v>58</v>
      </c>
      <c r="E813" s="273" t="s">
        <v>571</v>
      </c>
      <c r="F813" s="272" t="s">
        <v>3498</v>
      </c>
      <c r="G813" s="272" t="s">
        <v>7028</v>
      </c>
      <c r="H813" s="272" t="s">
        <v>694</v>
      </c>
      <c r="I813" s="272" t="s">
        <v>7024</v>
      </c>
      <c r="J813" s="272" t="s">
        <v>579</v>
      </c>
      <c r="K813" s="272" t="s">
        <v>567</v>
      </c>
      <c r="L813" s="273" t="s">
        <v>755</v>
      </c>
      <c r="M813" s="272" t="s">
        <v>464</v>
      </c>
      <c r="N813" s="275" t="s">
        <v>8367</v>
      </c>
      <c r="O813" s="272"/>
    </row>
    <row r="814" spans="1:15" x14ac:dyDescent="0.3">
      <c r="A814" s="272" t="s">
        <v>1343</v>
      </c>
      <c r="B814" s="272" t="s">
        <v>1242</v>
      </c>
      <c r="C814" s="273" t="s">
        <v>14</v>
      </c>
      <c r="D814" s="272" t="s">
        <v>53</v>
      </c>
      <c r="E814" s="273" t="s">
        <v>250</v>
      </c>
      <c r="F814" s="272" t="s">
        <v>3596</v>
      </c>
      <c r="G814" s="272" t="s">
        <v>8009</v>
      </c>
      <c r="H814" s="272" t="s">
        <v>694</v>
      </c>
      <c r="I814" s="272" t="s">
        <v>8010</v>
      </c>
      <c r="J814" s="272" t="s">
        <v>1338</v>
      </c>
      <c r="K814" s="272" t="s">
        <v>567</v>
      </c>
      <c r="L814" s="273" t="s">
        <v>755</v>
      </c>
      <c r="M814" s="272" t="s">
        <v>54</v>
      </c>
      <c r="N814" s="275" t="s">
        <v>8367</v>
      </c>
      <c r="O814" s="272"/>
    </row>
    <row r="815" spans="1:15" x14ac:dyDescent="0.3">
      <c r="A815" s="272" t="s">
        <v>1343</v>
      </c>
      <c r="B815" s="272" t="s">
        <v>649</v>
      </c>
      <c r="C815" s="273" t="s">
        <v>14</v>
      </c>
      <c r="D815" s="272" t="s">
        <v>58</v>
      </c>
      <c r="E815" s="280" t="s">
        <v>571</v>
      </c>
      <c r="F815" s="272" t="s">
        <v>3596</v>
      </c>
      <c r="G815" s="272" t="s">
        <v>8011</v>
      </c>
      <c r="H815" s="272" t="s">
        <v>694</v>
      </c>
      <c r="I815" s="272" t="s">
        <v>8010</v>
      </c>
      <c r="J815" s="272" t="s">
        <v>579</v>
      </c>
      <c r="K815" s="272" t="s">
        <v>567</v>
      </c>
      <c r="L815" s="273" t="s">
        <v>755</v>
      </c>
      <c r="M815" s="272" t="s">
        <v>54</v>
      </c>
      <c r="N815" s="275" t="s">
        <v>8367</v>
      </c>
      <c r="O815" s="272" t="s">
        <v>8362</v>
      </c>
    </row>
    <row r="816" spans="1:15" x14ac:dyDescent="0.3">
      <c r="A816" s="272" t="s">
        <v>1343</v>
      </c>
      <c r="B816" s="272" t="s">
        <v>791</v>
      </c>
      <c r="C816" s="273" t="s">
        <v>592</v>
      </c>
      <c r="D816" s="272" t="s">
        <v>53</v>
      </c>
      <c r="E816" s="273" t="s">
        <v>250</v>
      </c>
      <c r="F816" s="272" t="s">
        <v>3592</v>
      </c>
      <c r="G816" s="272" t="s">
        <v>7949</v>
      </c>
      <c r="H816" s="272" t="s">
        <v>694</v>
      </c>
      <c r="I816" s="272" t="s">
        <v>7950</v>
      </c>
      <c r="J816" s="272" t="s">
        <v>1338</v>
      </c>
      <c r="K816" s="272" t="s">
        <v>567</v>
      </c>
      <c r="L816" s="273" t="s">
        <v>755</v>
      </c>
      <c r="M816" s="272" t="s">
        <v>54</v>
      </c>
      <c r="N816" s="275" t="s">
        <v>8367</v>
      </c>
      <c r="O816" s="272"/>
    </row>
    <row r="817" spans="1:15" x14ac:dyDescent="0.3">
      <c r="A817" s="272" t="s">
        <v>1343</v>
      </c>
      <c r="B817" s="272" t="s">
        <v>568</v>
      </c>
      <c r="C817" s="273" t="s">
        <v>14</v>
      </c>
      <c r="D817" s="272" t="s">
        <v>58</v>
      </c>
      <c r="E817" s="273" t="s">
        <v>571</v>
      </c>
      <c r="F817" s="272" t="s">
        <v>3592</v>
      </c>
      <c r="G817" s="272" t="s">
        <v>7934</v>
      </c>
      <c r="H817" s="272" t="s">
        <v>694</v>
      </c>
      <c r="I817" s="272" t="s">
        <v>7935</v>
      </c>
      <c r="J817" s="272" t="s">
        <v>579</v>
      </c>
      <c r="K817" s="272" t="s">
        <v>567</v>
      </c>
      <c r="L817" s="273" t="s">
        <v>755</v>
      </c>
      <c r="M817" s="272" t="s">
        <v>54</v>
      </c>
      <c r="N817" s="275" t="s">
        <v>8367</v>
      </c>
      <c r="O817" s="272"/>
    </row>
    <row r="818" spans="1:15" x14ac:dyDescent="0.3">
      <c r="A818" s="272" t="s">
        <v>1343</v>
      </c>
      <c r="B818" s="272" t="s">
        <v>570</v>
      </c>
      <c r="C818" s="273" t="s">
        <v>592</v>
      </c>
      <c r="D818" s="272" t="s">
        <v>53</v>
      </c>
      <c r="E818" s="273" t="s">
        <v>250</v>
      </c>
      <c r="F818" s="272" t="s">
        <v>3498</v>
      </c>
      <c r="G818" s="272" t="s">
        <v>7029</v>
      </c>
      <c r="H818" s="272" t="s">
        <v>694</v>
      </c>
      <c r="I818" s="272" t="s">
        <v>7030</v>
      </c>
      <c r="J818" s="272" t="s">
        <v>1338</v>
      </c>
      <c r="K818" s="272" t="s">
        <v>567</v>
      </c>
      <c r="L818" s="273" t="s">
        <v>755</v>
      </c>
      <c r="M818" s="272" t="s">
        <v>464</v>
      </c>
      <c r="N818" s="275" t="s">
        <v>8367</v>
      </c>
      <c r="O818" s="272"/>
    </row>
    <row r="819" spans="1:15" x14ac:dyDescent="0.3">
      <c r="A819" s="272" t="s">
        <v>1343</v>
      </c>
      <c r="B819" s="272" t="s">
        <v>573</v>
      </c>
      <c r="C819" s="273" t="s">
        <v>14</v>
      </c>
      <c r="D819" s="272" t="s">
        <v>58</v>
      </c>
      <c r="E819" s="273" t="s">
        <v>571</v>
      </c>
      <c r="F819" s="272" t="s">
        <v>3498</v>
      </c>
      <c r="G819" s="272" t="s">
        <v>7007</v>
      </c>
      <c r="H819" s="272" t="s">
        <v>694</v>
      </c>
      <c r="I819" s="272" t="s">
        <v>7008</v>
      </c>
      <c r="J819" s="272" t="s">
        <v>579</v>
      </c>
      <c r="K819" s="272" t="s">
        <v>567</v>
      </c>
      <c r="L819" s="273" t="s">
        <v>755</v>
      </c>
      <c r="M819" s="272" t="s">
        <v>464</v>
      </c>
      <c r="N819" s="275" t="s">
        <v>8367</v>
      </c>
      <c r="O819" s="272"/>
    </row>
    <row r="820" spans="1:15" x14ac:dyDescent="0.3">
      <c r="A820" s="272" t="s">
        <v>1343</v>
      </c>
      <c r="B820" s="272" t="s">
        <v>642</v>
      </c>
      <c r="C820" s="273" t="s">
        <v>592</v>
      </c>
      <c r="D820" s="272" t="s">
        <v>53</v>
      </c>
      <c r="E820" s="273" t="s">
        <v>250</v>
      </c>
      <c r="F820" s="272" t="s">
        <v>3498</v>
      </c>
      <c r="G820" s="272" t="s">
        <v>7031</v>
      </c>
      <c r="H820" s="272" t="s">
        <v>694</v>
      </c>
      <c r="I820" s="272" t="s">
        <v>7032</v>
      </c>
      <c r="J820" s="272" t="s">
        <v>1338</v>
      </c>
      <c r="K820" s="272" t="s">
        <v>567</v>
      </c>
      <c r="L820" s="273" t="s">
        <v>755</v>
      </c>
      <c r="M820" s="272" t="s">
        <v>464</v>
      </c>
      <c r="N820" s="275" t="s">
        <v>8367</v>
      </c>
      <c r="O820" s="272"/>
    </row>
    <row r="821" spans="1:15" x14ac:dyDescent="0.3">
      <c r="A821" s="272" t="s">
        <v>1343</v>
      </c>
      <c r="B821" s="272" t="s">
        <v>1219</v>
      </c>
      <c r="C821" s="273" t="s">
        <v>592</v>
      </c>
      <c r="D821" s="272" t="s">
        <v>58</v>
      </c>
      <c r="E821" s="273" t="s">
        <v>571</v>
      </c>
      <c r="F821" s="272" t="s">
        <v>3498</v>
      </c>
      <c r="G821" s="272" t="s">
        <v>7041</v>
      </c>
      <c r="H821" s="272" t="s">
        <v>694</v>
      </c>
      <c r="I821" s="272" t="s">
        <v>7042</v>
      </c>
      <c r="J821" s="272" t="s">
        <v>579</v>
      </c>
      <c r="K821" s="272" t="s">
        <v>567</v>
      </c>
      <c r="L821" s="273" t="s">
        <v>755</v>
      </c>
      <c r="M821" s="272" t="s">
        <v>464</v>
      </c>
      <c r="N821" s="275" t="s">
        <v>8367</v>
      </c>
      <c r="O821" s="272"/>
    </row>
    <row r="822" spans="1:15" x14ac:dyDescent="0.3">
      <c r="A822" s="272" t="s">
        <v>1343</v>
      </c>
      <c r="B822" s="272" t="s">
        <v>1220</v>
      </c>
      <c r="C822" s="273" t="s">
        <v>592</v>
      </c>
      <c r="D822" s="272" t="s">
        <v>53</v>
      </c>
      <c r="E822" s="273" t="s">
        <v>250</v>
      </c>
      <c r="F822" s="272" t="s">
        <v>3498</v>
      </c>
      <c r="G822" s="272" t="s">
        <v>7033</v>
      </c>
      <c r="H822" s="272" t="s">
        <v>694</v>
      </c>
      <c r="I822" s="272" t="s">
        <v>7034</v>
      </c>
      <c r="J822" s="272" t="s">
        <v>1338</v>
      </c>
      <c r="K822" s="272" t="s">
        <v>567</v>
      </c>
      <c r="L822" s="273" t="s">
        <v>755</v>
      </c>
      <c r="M822" s="272" t="s">
        <v>464</v>
      </c>
      <c r="N822" s="275" t="s">
        <v>8367</v>
      </c>
      <c r="O822" s="272"/>
    </row>
    <row r="823" spans="1:15" x14ac:dyDescent="0.3">
      <c r="A823" s="272" t="s">
        <v>1343</v>
      </c>
      <c r="B823" s="272" t="s">
        <v>1282</v>
      </c>
      <c r="C823" s="273" t="s">
        <v>592</v>
      </c>
      <c r="D823" s="272" t="s">
        <v>58</v>
      </c>
      <c r="E823" s="273" t="s">
        <v>571</v>
      </c>
      <c r="F823" s="272" t="s">
        <v>3498</v>
      </c>
      <c r="G823" s="272" t="s">
        <v>7039</v>
      </c>
      <c r="H823" s="272" t="s">
        <v>694</v>
      </c>
      <c r="I823" s="272" t="s">
        <v>7040</v>
      </c>
      <c r="J823" s="272" t="s">
        <v>579</v>
      </c>
      <c r="K823" s="272" t="s">
        <v>567</v>
      </c>
      <c r="L823" s="273" t="s">
        <v>755</v>
      </c>
      <c r="M823" s="272" t="s">
        <v>464</v>
      </c>
      <c r="N823" s="275" t="s">
        <v>8367</v>
      </c>
      <c r="O823" s="272"/>
    </row>
    <row r="824" spans="1:15" x14ac:dyDescent="0.3">
      <c r="A824" s="272" t="s">
        <v>1343</v>
      </c>
      <c r="B824" s="272" t="s">
        <v>1283</v>
      </c>
      <c r="C824" s="273" t="s">
        <v>592</v>
      </c>
      <c r="D824" s="272" t="s">
        <v>53</v>
      </c>
      <c r="E824" s="273" t="s">
        <v>250</v>
      </c>
      <c r="F824" s="272" t="s">
        <v>3596</v>
      </c>
      <c r="G824" s="272" t="s">
        <v>8035</v>
      </c>
      <c r="H824" s="272" t="s">
        <v>694</v>
      </c>
      <c r="I824" s="272" t="s">
        <v>8036</v>
      </c>
      <c r="J824" s="272" t="s">
        <v>1338</v>
      </c>
      <c r="K824" s="272" t="s">
        <v>567</v>
      </c>
      <c r="L824" s="273" t="s">
        <v>755</v>
      </c>
      <c r="M824" s="272" t="s">
        <v>54</v>
      </c>
      <c r="N824" s="275" t="s">
        <v>8367</v>
      </c>
      <c r="O824" s="272"/>
    </row>
    <row r="825" spans="1:15" x14ac:dyDescent="0.3">
      <c r="A825" s="272" t="s">
        <v>1343</v>
      </c>
      <c r="B825" s="272" t="s">
        <v>1284</v>
      </c>
      <c r="C825" s="273" t="s">
        <v>14</v>
      </c>
      <c r="D825" s="272" t="s">
        <v>58</v>
      </c>
      <c r="E825" s="273" t="s">
        <v>571</v>
      </c>
      <c r="F825" s="272" t="s">
        <v>3596</v>
      </c>
      <c r="G825" s="272" t="s">
        <v>8012</v>
      </c>
      <c r="H825" s="272" t="s">
        <v>694</v>
      </c>
      <c r="I825" s="272" t="s">
        <v>8013</v>
      </c>
      <c r="J825" s="272" t="s">
        <v>579</v>
      </c>
      <c r="K825" s="272" t="s">
        <v>567</v>
      </c>
      <c r="L825" s="273" t="s">
        <v>755</v>
      </c>
      <c r="M825" s="272" t="s">
        <v>54</v>
      </c>
      <c r="N825" s="275" t="s">
        <v>8367</v>
      </c>
      <c r="O825" s="272"/>
    </row>
    <row r="826" spans="1:15" x14ac:dyDescent="0.3">
      <c r="A826" s="272" t="s">
        <v>1343</v>
      </c>
      <c r="B826" s="272" t="s">
        <v>4890</v>
      </c>
      <c r="C826" s="273" t="s">
        <v>14</v>
      </c>
      <c r="D826" s="272" t="s">
        <v>58</v>
      </c>
      <c r="E826" s="273" t="s">
        <v>250</v>
      </c>
      <c r="F826" s="272" t="s">
        <v>3528</v>
      </c>
      <c r="G826" s="272" t="s">
        <v>7391</v>
      </c>
      <c r="H826" s="272" t="s">
        <v>694</v>
      </c>
      <c r="I826" s="272" t="s">
        <v>7392</v>
      </c>
      <c r="J826" s="272" t="s">
        <v>579</v>
      </c>
      <c r="K826" s="272" t="s">
        <v>567</v>
      </c>
      <c r="L826" s="273" t="s">
        <v>755</v>
      </c>
      <c r="M826" s="272" t="s">
        <v>3271</v>
      </c>
      <c r="N826" s="275" t="s">
        <v>8367</v>
      </c>
      <c r="O826" s="272"/>
    </row>
    <row r="827" spans="1:15" x14ac:dyDescent="0.3">
      <c r="A827" s="272" t="s">
        <v>1343</v>
      </c>
      <c r="B827" s="272" t="s">
        <v>1286</v>
      </c>
      <c r="C827" s="273" t="s">
        <v>14</v>
      </c>
      <c r="D827" s="272" t="s">
        <v>53</v>
      </c>
      <c r="E827" s="273" t="s">
        <v>250</v>
      </c>
      <c r="F827" s="272" t="s">
        <v>3498</v>
      </c>
      <c r="G827" s="272" t="s">
        <v>7009</v>
      </c>
      <c r="H827" s="272" t="s">
        <v>694</v>
      </c>
      <c r="I827" s="272" t="s">
        <v>7010</v>
      </c>
      <c r="J827" s="272" t="s">
        <v>1338</v>
      </c>
      <c r="K827" s="272" t="s">
        <v>567</v>
      </c>
      <c r="L827" s="273" t="s">
        <v>755</v>
      </c>
      <c r="M827" s="272" t="s">
        <v>464</v>
      </c>
      <c r="N827" s="275" t="s">
        <v>8367</v>
      </c>
      <c r="O827" s="272"/>
    </row>
    <row r="828" spans="1:15" x14ac:dyDescent="0.3">
      <c r="A828" s="272" t="s">
        <v>1343</v>
      </c>
      <c r="B828" s="272" t="s">
        <v>4840</v>
      </c>
      <c r="C828" s="273" t="s">
        <v>14</v>
      </c>
      <c r="D828" s="272" t="s">
        <v>58</v>
      </c>
      <c r="E828" s="273" t="s">
        <v>571</v>
      </c>
      <c r="F828" s="272" t="s">
        <v>3498</v>
      </c>
      <c r="G828" s="272" t="s">
        <v>7011</v>
      </c>
      <c r="H828" s="272" t="s">
        <v>694</v>
      </c>
      <c r="I828" s="272" t="s">
        <v>7012</v>
      </c>
      <c r="J828" s="272" t="s">
        <v>579</v>
      </c>
      <c r="K828" s="272" t="s">
        <v>567</v>
      </c>
      <c r="L828" s="273" t="s">
        <v>755</v>
      </c>
      <c r="M828" s="272" t="s">
        <v>464</v>
      </c>
      <c r="N828" s="275" t="s">
        <v>8367</v>
      </c>
      <c r="O828" s="272"/>
    </row>
    <row r="829" spans="1:15" x14ac:dyDescent="0.3">
      <c r="A829" s="272" t="s">
        <v>1343</v>
      </c>
      <c r="B829" s="272" t="s">
        <v>4898</v>
      </c>
      <c r="C829" s="273" t="s">
        <v>14</v>
      </c>
      <c r="D829" s="272" t="s">
        <v>58</v>
      </c>
      <c r="E829" s="273" t="s">
        <v>250</v>
      </c>
      <c r="F829" s="272" t="s">
        <v>3555</v>
      </c>
      <c r="G829" s="272" t="s">
        <v>7507</v>
      </c>
      <c r="H829" s="272" t="s">
        <v>694</v>
      </c>
      <c r="I829" s="272" t="s">
        <v>7508</v>
      </c>
      <c r="J829" s="272" t="s">
        <v>579</v>
      </c>
      <c r="K829" s="272" t="s">
        <v>567</v>
      </c>
      <c r="L829" s="273" t="s">
        <v>755</v>
      </c>
      <c r="M829" s="272" t="s">
        <v>1809</v>
      </c>
      <c r="N829" s="275" t="s">
        <v>8367</v>
      </c>
      <c r="O829" s="272"/>
    </row>
    <row r="830" spans="1:15" x14ac:dyDescent="0.3">
      <c r="A830" s="272" t="s">
        <v>1343</v>
      </c>
      <c r="B830" s="272" t="s">
        <v>1303</v>
      </c>
      <c r="C830" s="273" t="s">
        <v>14</v>
      </c>
      <c r="D830" s="272" t="s">
        <v>53</v>
      </c>
      <c r="E830" s="273" t="s">
        <v>250</v>
      </c>
      <c r="F830" s="272" t="s">
        <v>3596</v>
      </c>
      <c r="G830" s="272" t="s">
        <v>8014</v>
      </c>
      <c r="H830" s="272" t="s">
        <v>694</v>
      </c>
      <c r="I830" s="272" t="s">
        <v>8015</v>
      </c>
      <c r="J830" s="272" t="s">
        <v>1338</v>
      </c>
      <c r="K830" s="272" t="s">
        <v>567</v>
      </c>
      <c r="L830" s="273" t="s">
        <v>755</v>
      </c>
      <c r="M830" s="272" t="s">
        <v>54</v>
      </c>
      <c r="N830" s="275" t="s">
        <v>8367</v>
      </c>
      <c r="O830" s="272"/>
    </row>
    <row r="831" spans="1:15" x14ac:dyDescent="0.3">
      <c r="A831" s="272" t="s">
        <v>1343</v>
      </c>
      <c r="B831" s="272" t="s">
        <v>1289</v>
      </c>
      <c r="C831" s="273" t="s">
        <v>592</v>
      </c>
      <c r="D831" s="272" t="s">
        <v>53</v>
      </c>
      <c r="E831" s="273" t="s">
        <v>250</v>
      </c>
      <c r="F831" s="272" t="s">
        <v>3592</v>
      </c>
      <c r="G831" s="272" t="s">
        <v>7951</v>
      </c>
      <c r="H831" s="272" t="s">
        <v>694</v>
      </c>
      <c r="I831" s="272" t="s">
        <v>7952</v>
      </c>
      <c r="J831" s="272" t="s">
        <v>1338</v>
      </c>
      <c r="K831" s="272" t="s">
        <v>567</v>
      </c>
      <c r="L831" s="273" t="s">
        <v>755</v>
      </c>
      <c r="M831" s="272" t="s">
        <v>228</v>
      </c>
      <c r="N831" s="275" t="s">
        <v>8367</v>
      </c>
      <c r="O831" s="272"/>
    </row>
    <row r="832" spans="1:15" x14ac:dyDescent="0.3">
      <c r="A832" s="272" t="s">
        <v>1343</v>
      </c>
      <c r="B832" s="272" t="s">
        <v>1290</v>
      </c>
      <c r="C832" s="273" t="s">
        <v>592</v>
      </c>
      <c r="D832" s="272" t="s">
        <v>58</v>
      </c>
      <c r="E832" s="273" t="s">
        <v>571</v>
      </c>
      <c r="F832" s="272" t="s">
        <v>3592</v>
      </c>
      <c r="G832" s="272" t="s">
        <v>7953</v>
      </c>
      <c r="H832" s="272" t="s">
        <v>694</v>
      </c>
      <c r="I832" s="272" t="s">
        <v>7952</v>
      </c>
      <c r="J832" s="272" t="s">
        <v>579</v>
      </c>
      <c r="K832" s="272" t="s">
        <v>567</v>
      </c>
      <c r="L832" s="273" t="s">
        <v>755</v>
      </c>
      <c r="M832" s="272" t="s">
        <v>228</v>
      </c>
      <c r="N832" s="275" t="s">
        <v>8367</v>
      </c>
      <c r="O832" s="272"/>
    </row>
    <row r="833" spans="1:15" x14ac:dyDescent="0.3">
      <c r="A833" s="272" t="s">
        <v>1343</v>
      </c>
      <c r="B833" s="272" t="s">
        <v>1336</v>
      </c>
      <c r="C833" s="273" t="s">
        <v>14</v>
      </c>
      <c r="D833" s="272" t="s">
        <v>58</v>
      </c>
      <c r="E833" s="273" t="s">
        <v>571</v>
      </c>
      <c r="F833" s="272" t="s">
        <v>3596</v>
      </c>
      <c r="G833" s="272" t="s">
        <v>8016</v>
      </c>
      <c r="H833" s="272" t="s">
        <v>694</v>
      </c>
      <c r="I833" s="272" t="s">
        <v>8017</v>
      </c>
      <c r="J833" s="272" t="s">
        <v>579</v>
      </c>
      <c r="K833" s="272" t="s">
        <v>567</v>
      </c>
      <c r="L833" s="273" t="s">
        <v>755</v>
      </c>
      <c r="M833" s="272" t="s">
        <v>54</v>
      </c>
      <c r="N833" s="275" t="s">
        <v>8367</v>
      </c>
      <c r="O833" s="272"/>
    </row>
    <row r="834" spans="1:15" x14ac:dyDescent="0.3">
      <c r="A834" s="272" t="s">
        <v>1343</v>
      </c>
      <c r="B834" s="272" t="s">
        <v>1306</v>
      </c>
      <c r="C834" s="273" t="s">
        <v>592</v>
      </c>
      <c r="D834" s="272" t="s">
        <v>58</v>
      </c>
      <c r="E834" s="273" t="s">
        <v>688</v>
      </c>
      <c r="F834" s="272" t="s">
        <v>3520</v>
      </c>
      <c r="G834" s="272" t="s">
        <v>7362</v>
      </c>
      <c r="H834" s="272" t="s">
        <v>694</v>
      </c>
      <c r="I834" s="272" t="s">
        <v>7363</v>
      </c>
      <c r="J834" s="272" t="s">
        <v>579</v>
      </c>
      <c r="K834" s="272" t="s">
        <v>567</v>
      </c>
      <c r="L834" s="273" t="s">
        <v>755</v>
      </c>
      <c r="M834" s="272" t="s">
        <v>483</v>
      </c>
      <c r="N834" s="275" t="s">
        <v>8367</v>
      </c>
      <c r="O834" s="272"/>
    </row>
    <row r="835" spans="1:15" x14ac:dyDescent="0.3">
      <c r="A835" s="272" t="s">
        <v>1343</v>
      </c>
      <c r="B835" s="272" t="s">
        <v>1403</v>
      </c>
      <c r="C835" s="273" t="s">
        <v>592</v>
      </c>
      <c r="D835" s="272" t="s">
        <v>58</v>
      </c>
      <c r="E835" s="273" t="s">
        <v>688</v>
      </c>
      <c r="F835" s="272" t="s">
        <v>3520</v>
      </c>
      <c r="G835" s="272" t="s">
        <v>7364</v>
      </c>
      <c r="H835" s="272" t="s">
        <v>694</v>
      </c>
      <c r="I835" s="272" t="s">
        <v>7365</v>
      </c>
      <c r="J835" s="272" t="s">
        <v>579</v>
      </c>
      <c r="K835" s="272" t="s">
        <v>567</v>
      </c>
      <c r="L835" s="273" t="s">
        <v>755</v>
      </c>
      <c r="M835" s="272" t="s">
        <v>483</v>
      </c>
      <c r="N835" s="275" t="s">
        <v>8367</v>
      </c>
      <c r="O835" s="272"/>
    </row>
    <row r="836" spans="1:15" x14ac:dyDescent="0.3">
      <c r="A836" s="272" t="s">
        <v>1343</v>
      </c>
      <c r="B836" s="272" t="s">
        <v>1292</v>
      </c>
      <c r="C836" s="273" t="s">
        <v>14</v>
      </c>
      <c r="D836" s="272" t="s">
        <v>53</v>
      </c>
      <c r="E836" s="273" t="s">
        <v>250</v>
      </c>
      <c r="F836" s="272" t="s">
        <v>3594</v>
      </c>
      <c r="G836" s="272" t="s">
        <v>7965</v>
      </c>
      <c r="H836" s="272" t="s">
        <v>694</v>
      </c>
      <c r="I836" s="272" t="s">
        <v>7966</v>
      </c>
      <c r="J836" s="272" t="s">
        <v>1338</v>
      </c>
      <c r="K836" s="272" t="s">
        <v>567</v>
      </c>
      <c r="L836" s="273" t="s">
        <v>755</v>
      </c>
      <c r="M836" s="272" t="s">
        <v>54</v>
      </c>
      <c r="N836" s="275" t="s">
        <v>8367</v>
      </c>
      <c r="O836" s="272"/>
    </row>
    <row r="837" spans="1:15" x14ac:dyDescent="0.3">
      <c r="A837" s="272" t="s">
        <v>1343</v>
      </c>
      <c r="B837" s="272" t="s">
        <v>1293</v>
      </c>
      <c r="C837" s="273" t="s">
        <v>14</v>
      </c>
      <c r="D837" s="272" t="s">
        <v>58</v>
      </c>
      <c r="E837" s="273" t="s">
        <v>571</v>
      </c>
      <c r="F837" s="272" t="s">
        <v>3594</v>
      </c>
      <c r="G837" s="272" t="s">
        <v>7967</v>
      </c>
      <c r="H837" s="272" t="s">
        <v>694</v>
      </c>
      <c r="I837" s="272" t="s">
        <v>7968</v>
      </c>
      <c r="J837" s="272" t="s">
        <v>579</v>
      </c>
      <c r="K837" s="272" t="s">
        <v>567</v>
      </c>
      <c r="L837" s="273" t="s">
        <v>755</v>
      </c>
      <c r="M837" s="272" t="s">
        <v>54</v>
      </c>
      <c r="N837" s="275" t="s">
        <v>8367</v>
      </c>
      <c r="O837" s="272"/>
    </row>
    <row r="838" spans="1:15" x14ac:dyDescent="0.3">
      <c r="A838" s="272" t="s">
        <v>1343</v>
      </c>
      <c r="B838" s="272" t="s">
        <v>1294</v>
      </c>
      <c r="C838" s="273" t="s">
        <v>592</v>
      </c>
      <c r="D838" s="272" t="s">
        <v>58</v>
      </c>
      <c r="E838" s="273" t="s">
        <v>571</v>
      </c>
      <c r="F838" s="272" t="s">
        <v>3596</v>
      </c>
      <c r="G838" s="272" t="s">
        <v>8040</v>
      </c>
      <c r="H838" s="272" t="s">
        <v>694</v>
      </c>
      <c r="I838" s="272" t="s">
        <v>8015</v>
      </c>
      <c r="J838" s="272" t="s">
        <v>579</v>
      </c>
      <c r="K838" s="272" t="s">
        <v>567</v>
      </c>
      <c r="L838" s="273" t="s">
        <v>755</v>
      </c>
      <c r="M838" s="272" t="s">
        <v>54</v>
      </c>
      <c r="N838" s="275" t="s">
        <v>8367</v>
      </c>
      <c r="O838" s="272"/>
    </row>
    <row r="839" spans="1:15" x14ac:dyDescent="0.3">
      <c r="A839" s="272" t="s">
        <v>1343</v>
      </c>
      <c r="B839" s="272" t="s">
        <v>1295</v>
      </c>
      <c r="C839" s="273" t="s">
        <v>592</v>
      </c>
      <c r="D839" s="272" t="s">
        <v>53</v>
      </c>
      <c r="E839" s="273" t="s">
        <v>250</v>
      </c>
      <c r="F839" s="272" t="s">
        <v>3590</v>
      </c>
      <c r="G839" s="272" t="s">
        <v>7920</v>
      </c>
      <c r="H839" s="272" t="s">
        <v>694</v>
      </c>
      <c r="I839" s="272" t="s">
        <v>7899</v>
      </c>
      <c r="J839" s="272" t="s">
        <v>1338</v>
      </c>
      <c r="K839" s="272" t="s">
        <v>567</v>
      </c>
      <c r="L839" s="273" t="s">
        <v>755</v>
      </c>
      <c r="M839" s="272" t="s">
        <v>54</v>
      </c>
      <c r="N839" s="275" t="s">
        <v>8367</v>
      </c>
      <c r="O839" s="272"/>
    </row>
    <row r="840" spans="1:15" x14ac:dyDescent="0.3">
      <c r="A840" s="272" t="s">
        <v>1343</v>
      </c>
      <c r="B840" s="272" t="s">
        <v>1296</v>
      </c>
      <c r="C840" s="273" t="s">
        <v>14</v>
      </c>
      <c r="D840" s="272" t="s">
        <v>58</v>
      </c>
      <c r="E840" s="273" t="s">
        <v>571</v>
      </c>
      <c r="F840" s="272" t="s">
        <v>3590</v>
      </c>
      <c r="G840" s="272" t="s">
        <v>7898</v>
      </c>
      <c r="H840" s="272" t="s">
        <v>694</v>
      </c>
      <c r="I840" s="272" t="s">
        <v>7899</v>
      </c>
      <c r="J840" s="272" t="s">
        <v>579</v>
      </c>
      <c r="K840" s="272" t="s">
        <v>567</v>
      </c>
      <c r="L840" s="273" t="s">
        <v>755</v>
      </c>
      <c r="M840" s="272" t="s">
        <v>54</v>
      </c>
      <c r="N840" s="275" t="s">
        <v>8367</v>
      </c>
      <c r="O840" s="272"/>
    </row>
    <row r="841" spans="1:15" x14ac:dyDescent="0.3">
      <c r="A841" s="272" t="s">
        <v>1343</v>
      </c>
      <c r="B841" s="272" t="s">
        <v>1335</v>
      </c>
      <c r="C841" s="273" t="s">
        <v>592</v>
      </c>
      <c r="D841" s="272" t="s">
        <v>53</v>
      </c>
      <c r="E841" s="273" t="s">
        <v>250</v>
      </c>
      <c r="F841" s="272" t="s">
        <v>3592</v>
      </c>
      <c r="G841" s="272" t="s">
        <v>7954</v>
      </c>
      <c r="H841" s="272" t="s">
        <v>694</v>
      </c>
      <c r="I841" s="272" t="s">
        <v>7937</v>
      </c>
      <c r="J841" s="272" t="s">
        <v>1338</v>
      </c>
      <c r="K841" s="272" t="s">
        <v>567</v>
      </c>
      <c r="L841" s="273" t="s">
        <v>755</v>
      </c>
      <c r="M841" s="272" t="s">
        <v>54</v>
      </c>
      <c r="N841" s="275" t="s">
        <v>8367</v>
      </c>
      <c r="O841" s="272"/>
    </row>
    <row r="842" spans="1:15" x14ac:dyDescent="0.3">
      <c r="A842" s="272" t="s">
        <v>1343</v>
      </c>
      <c r="B842" s="272" t="s">
        <v>1297</v>
      </c>
      <c r="C842" s="273" t="s">
        <v>14</v>
      </c>
      <c r="D842" s="272" t="s">
        <v>58</v>
      </c>
      <c r="E842" s="273" t="s">
        <v>571</v>
      </c>
      <c r="F842" s="272" t="s">
        <v>3592</v>
      </c>
      <c r="G842" s="272" t="s">
        <v>7936</v>
      </c>
      <c r="H842" s="272" t="s">
        <v>694</v>
      </c>
      <c r="I842" s="272" t="s">
        <v>7937</v>
      </c>
      <c r="J842" s="272" t="s">
        <v>579</v>
      </c>
      <c r="K842" s="272" t="s">
        <v>567</v>
      </c>
      <c r="L842" s="273" t="s">
        <v>755</v>
      </c>
      <c r="M842" s="272" t="s">
        <v>54</v>
      </c>
      <c r="N842" s="275" t="s">
        <v>8367</v>
      </c>
      <c r="O842" s="272"/>
    </row>
    <row r="843" spans="1:15" x14ac:dyDescent="0.3">
      <c r="A843" s="272" t="s">
        <v>1343</v>
      </c>
      <c r="B843" s="272" t="s">
        <v>1272</v>
      </c>
      <c r="C843" s="273" t="s">
        <v>592</v>
      </c>
      <c r="D843" s="272" t="s">
        <v>53</v>
      </c>
      <c r="E843" s="273" t="s">
        <v>250</v>
      </c>
      <c r="F843" s="272" t="s">
        <v>3496</v>
      </c>
      <c r="G843" s="272" t="s">
        <v>7006</v>
      </c>
      <c r="H843" s="272" t="s">
        <v>694</v>
      </c>
      <c r="I843" s="272" t="s">
        <v>6976</v>
      </c>
      <c r="J843" s="272" t="s">
        <v>1338</v>
      </c>
      <c r="K843" s="272" t="s">
        <v>567</v>
      </c>
      <c r="L843" s="273" t="s">
        <v>755</v>
      </c>
      <c r="M843" s="272" t="s">
        <v>464</v>
      </c>
      <c r="N843" s="275" t="s">
        <v>8367</v>
      </c>
      <c r="O843" s="272"/>
    </row>
    <row r="844" spans="1:15" x14ac:dyDescent="0.3">
      <c r="A844" s="272" t="s">
        <v>1343</v>
      </c>
      <c r="B844" s="272" t="s">
        <v>1273</v>
      </c>
      <c r="C844" s="273" t="s">
        <v>14</v>
      </c>
      <c r="D844" s="272" t="s">
        <v>58</v>
      </c>
      <c r="E844" s="273" t="s">
        <v>571</v>
      </c>
      <c r="F844" s="272" t="s">
        <v>3496</v>
      </c>
      <c r="G844" s="272" t="s">
        <v>6975</v>
      </c>
      <c r="H844" s="272" t="s">
        <v>694</v>
      </c>
      <c r="I844" s="272" t="s">
        <v>6976</v>
      </c>
      <c r="J844" s="272" t="s">
        <v>579</v>
      </c>
      <c r="K844" s="272" t="s">
        <v>567</v>
      </c>
      <c r="L844" s="273" t="s">
        <v>755</v>
      </c>
      <c r="M844" s="272" t="s">
        <v>464</v>
      </c>
      <c r="N844" s="275" t="s">
        <v>8367</v>
      </c>
      <c r="O844" s="272"/>
    </row>
    <row r="845" spans="1:15" x14ac:dyDescent="0.3">
      <c r="A845" s="272" t="s">
        <v>1343</v>
      </c>
      <c r="B845" s="272" t="s">
        <v>1229</v>
      </c>
      <c r="C845" s="273" t="s">
        <v>14</v>
      </c>
      <c r="D845" s="272" t="s">
        <v>53</v>
      </c>
      <c r="E845" s="273" t="s">
        <v>250</v>
      </c>
      <c r="F845" s="272" t="s">
        <v>3500</v>
      </c>
      <c r="G845" s="272" t="s">
        <v>7047</v>
      </c>
      <c r="H845" s="272" t="s">
        <v>694</v>
      </c>
      <c r="I845" s="272" t="s">
        <v>7048</v>
      </c>
      <c r="J845" s="272" t="s">
        <v>1338</v>
      </c>
      <c r="K845" s="272" t="s">
        <v>567</v>
      </c>
      <c r="L845" s="273" t="s">
        <v>755</v>
      </c>
      <c r="M845" s="272" t="s">
        <v>464</v>
      </c>
      <c r="N845" s="275" t="s">
        <v>8367</v>
      </c>
      <c r="O845" s="272"/>
    </row>
    <row r="846" spans="1:15" x14ac:dyDescent="0.3">
      <c r="A846" s="272" t="s">
        <v>1343</v>
      </c>
      <c r="B846" s="272" t="s">
        <v>783</v>
      </c>
      <c r="C846" s="273" t="s">
        <v>14</v>
      </c>
      <c r="D846" s="272" t="s">
        <v>58</v>
      </c>
      <c r="E846" s="273" t="s">
        <v>571</v>
      </c>
      <c r="F846" s="272" t="s">
        <v>3500</v>
      </c>
      <c r="G846" s="272" t="s">
        <v>7049</v>
      </c>
      <c r="H846" s="272" t="s">
        <v>694</v>
      </c>
      <c r="I846" s="272" t="s">
        <v>7048</v>
      </c>
      <c r="J846" s="272" t="s">
        <v>579</v>
      </c>
      <c r="K846" s="272" t="s">
        <v>567</v>
      </c>
      <c r="L846" s="273" t="s">
        <v>755</v>
      </c>
      <c r="M846" s="272" t="s">
        <v>464</v>
      </c>
      <c r="N846" s="275" t="s">
        <v>8367</v>
      </c>
      <c r="O846" s="272"/>
    </row>
    <row r="847" spans="1:15" x14ac:dyDescent="0.3">
      <c r="A847" s="272" t="s">
        <v>1343</v>
      </c>
      <c r="B847" s="272" t="s">
        <v>1230</v>
      </c>
      <c r="C847" s="273" t="s">
        <v>14</v>
      </c>
      <c r="D847" s="272" t="s">
        <v>53</v>
      </c>
      <c r="E847" s="273" t="s">
        <v>250</v>
      </c>
      <c r="F847" s="272" t="s">
        <v>3500</v>
      </c>
      <c r="G847" s="272" t="s">
        <v>7050</v>
      </c>
      <c r="H847" s="272" t="s">
        <v>694</v>
      </c>
      <c r="I847" s="272" t="s">
        <v>7051</v>
      </c>
      <c r="J847" s="272" t="s">
        <v>1338</v>
      </c>
      <c r="K847" s="272" t="s">
        <v>567</v>
      </c>
      <c r="L847" s="273" t="s">
        <v>755</v>
      </c>
      <c r="M847" s="272" t="s">
        <v>464</v>
      </c>
      <c r="N847" s="275" t="s">
        <v>8367</v>
      </c>
      <c r="O847" s="272"/>
    </row>
    <row r="848" spans="1:15" x14ac:dyDescent="0.3">
      <c r="A848" s="272" t="s">
        <v>1343</v>
      </c>
      <c r="B848" s="272" t="s">
        <v>1274</v>
      </c>
      <c r="C848" s="273" t="s">
        <v>14</v>
      </c>
      <c r="D848" s="272" t="s">
        <v>58</v>
      </c>
      <c r="E848" s="273" t="s">
        <v>571</v>
      </c>
      <c r="F848" s="272" t="s">
        <v>3500</v>
      </c>
      <c r="G848" s="272" t="s">
        <v>7052</v>
      </c>
      <c r="H848" s="272" t="s">
        <v>694</v>
      </c>
      <c r="I848" s="272" t="s">
        <v>7051</v>
      </c>
      <c r="J848" s="272" t="s">
        <v>579</v>
      </c>
      <c r="K848" s="272" t="s">
        <v>567</v>
      </c>
      <c r="L848" s="273" t="s">
        <v>755</v>
      </c>
      <c r="M848" s="272" t="s">
        <v>464</v>
      </c>
      <c r="N848" s="275" t="s">
        <v>8367</v>
      </c>
      <c r="O848" s="272"/>
    </row>
    <row r="849" spans="1:15" x14ac:dyDescent="0.3">
      <c r="A849" s="272" t="s">
        <v>1343</v>
      </c>
      <c r="B849" s="272" t="s">
        <v>901</v>
      </c>
      <c r="C849" s="273" t="s">
        <v>14</v>
      </c>
      <c r="D849" s="272" t="s">
        <v>53</v>
      </c>
      <c r="E849" s="273" t="s">
        <v>250</v>
      </c>
      <c r="F849" s="272" t="s">
        <v>3496</v>
      </c>
      <c r="G849" s="272" t="s">
        <v>6977</v>
      </c>
      <c r="H849" s="272" t="s">
        <v>694</v>
      </c>
      <c r="I849" s="272" t="s">
        <v>6978</v>
      </c>
      <c r="J849" s="272" t="s">
        <v>1338</v>
      </c>
      <c r="K849" s="272" t="s">
        <v>567</v>
      </c>
      <c r="L849" s="273" t="s">
        <v>755</v>
      </c>
      <c r="M849" s="272" t="s">
        <v>464</v>
      </c>
      <c r="N849" s="275" t="s">
        <v>8367</v>
      </c>
      <c r="O849" s="272"/>
    </row>
    <row r="850" spans="1:15" x14ac:dyDescent="0.3">
      <c r="A850" s="272" t="s">
        <v>1343</v>
      </c>
      <c r="B850" s="272" t="s">
        <v>628</v>
      </c>
      <c r="C850" s="273" t="s">
        <v>14</v>
      </c>
      <c r="D850" s="272" t="s">
        <v>58</v>
      </c>
      <c r="E850" s="273" t="s">
        <v>571</v>
      </c>
      <c r="F850" s="272" t="s">
        <v>3496</v>
      </c>
      <c r="G850" s="272" t="s">
        <v>6979</v>
      </c>
      <c r="H850" s="272" t="s">
        <v>694</v>
      </c>
      <c r="I850" s="272" t="s">
        <v>6980</v>
      </c>
      <c r="J850" s="272" t="s">
        <v>579</v>
      </c>
      <c r="K850" s="272" t="s">
        <v>567</v>
      </c>
      <c r="L850" s="273" t="s">
        <v>755</v>
      </c>
      <c r="M850" s="272" t="s">
        <v>464</v>
      </c>
      <c r="N850" s="275" t="s">
        <v>8367</v>
      </c>
      <c r="O850" s="272"/>
    </row>
    <row r="851" spans="1:15" x14ac:dyDescent="0.3">
      <c r="A851" s="272" t="s">
        <v>1343</v>
      </c>
      <c r="B851" s="272" t="s">
        <v>1169</v>
      </c>
      <c r="C851" s="273" t="s">
        <v>14</v>
      </c>
      <c r="D851" s="272" t="s">
        <v>53</v>
      </c>
      <c r="E851" s="273" t="s">
        <v>250</v>
      </c>
      <c r="F851" s="272" t="s">
        <v>3500</v>
      </c>
      <c r="G851" s="272" t="s">
        <v>7053</v>
      </c>
      <c r="H851" s="272" t="s">
        <v>694</v>
      </c>
      <c r="I851" s="272" t="s">
        <v>7054</v>
      </c>
      <c r="J851" s="272" t="s">
        <v>1338</v>
      </c>
      <c r="K851" s="272" t="s">
        <v>567</v>
      </c>
      <c r="L851" s="273" t="s">
        <v>755</v>
      </c>
      <c r="M851" s="272" t="s">
        <v>464</v>
      </c>
      <c r="N851" s="275" t="s">
        <v>8367</v>
      </c>
      <c r="O851" s="272"/>
    </row>
    <row r="852" spans="1:15" x14ac:dyDescent="0.3">
      <c r="A852" s="272" t="s">
        <v>1343</v>
      </c>
      <c r="B852" s="272" t="s">
        <v>1236</v>
      </c>
      <c r="C852" s="273" t="s">
        <v>14</v>
      </c>
      <c r="D852" s="272" t="s">
        <v>58</v>
      </c>
      <c r="E852" s="273" t="s">
        <v>571</v>
      </c>
      <c r="F852" s="272" t="s">
        <v>3500</v>
      </c>
      <c r="G852" s="272" t="s">
        <v>7055</v>
      </c>
      <c r="H852" s="272" t="s">
        <v>694</v>
      </c>
      <c r="I852" s="272" t="s">
        <v>7056</v>
      </c>
      <c r="J852" s="272" t="s">
        <v>579</v>
      </c>
      <c r="K852" s="272" t="s">
        <v>567</v>
      </c>
      <c r="L852" s="273" t="s">
        <v>755</v>
      </c>
      <c r="M852" s="272" t="s">
        <v>464</v>
      </c>
      <c r="N852" s="275" t="s">
        <v>8367</v>
      </c>
      <c r="O852" s="272"/>
    </row>
    <row r="853" spans="1:15" x14ac:dyDescent="0.3">
      <c r="A853" s="272" t="s">
        <v>1343</v>
      </c>
      <c r="B853" s="272" t="s">
        <v>1342</v>
      </c>
      <c r="C853" s="273" t="s">
        <v>14</v>
      </c>
      <c r="D853" s="272" t="s">
        <v>53</v>
      </c>
      <c r="E853" s="273" t="s">
        <v>250</v>
      </c>
      <c r="F853" s="272" t="s">
        <v>3502</v>
      </c>
      <c r="G853" s="272" t="s">
        <v>7086</v>
      </c>
      <c r="H853" s="272" t="s">
        <v>694</v>
      </c>
      <c r="I853" s="272" t="s">
        <v>7087</v>
      </c>
      <c r="J853" s="272" t="s">
        <v>1338</v>
      </c>
      <c r="K853" s="272" t="s">
        <v>567</v>
      </c>
      <c r="L853" s="273" t="s">
        <v>755</v>
      </c>
      <c r="M853" s="272" t="s">
        <v>464</v>
      </c>
      <c r="N853" s="275" t="s">
        <v>8367</v>
      </c>
      <c r="O853" s="272"/>
    </row>
    <row r="854" spans="1:15" x14ac:dyDescent="0.3">
      <c r="A854" s="272" t="s">
        <v>1343</v>
      </c>
      <c r="B854" s="272" t="s">
        <v>902</v>
      </c>
      <c r="C854" s="273" t="s">
        <v>14</v>
      </c>
      <c r="D854" s="272" t="s">
        <v>58</v>
      </c>
      <c r="E854" s="273" t="s">
        <v>571</v>
      </c>
      <c r="F854" s="272" t="s">
        <v>3502</v>
      </c>
      <c r="G854" s="272" t="s">
        <v>7088</v>
      </c>
      <c r="H854" s="272" t="s">
        <v>694</v>
      </c>
      <c r="I854" s="272" t="s">
        <v>7089</v>
      </c>
      <c r="J854" s="272" t="s">
        <v>579</v>
      </c>
      <c r="K854" s="272" t="s">
        <v>567</v>
      </c>
      <c r="L854" s="273" t="s">
        <v>755</v>
      </c>
      <c r="M854" s="272" t="s">
        <v>464</v>
      </c>
      <c r="N854" s="275" t="s">
        <v>8367</v>
      </c>
      <c r="O854" s="272"/>
    </row>
    <row r="855" spans="1:15" x14ac:dyDescent="0.3">
      <c r="A855" s="272" t="s">
        <v>1343</v>
      </c>
      <c r="B855" s="272" t="s">
        <v>909</v>
      </c>
      <c r="C855" s="273" t="s">
        <v>14</v>
      </c>
      <c r="D855" s="272" t="s">
        <v>53</v>
      </c>
      <c r="E855" s="273" t="s">
        <v>250</v>
      </c>
      <c r="F855" s="272" t="s">
        <v>3502</v>
      </c>
      <c r="G855" s="272" t="s">
        <v>7090</v>
      </c>
      <c r="H855" s="272" t="s">
        <v>694</v>
      </c>
      <c r="I855" s="272" t="s">
        <v>7091</v>
      </c>
      <c r="J855" s="272" t="s">
        <v>1338</v>
      </c>
      <c r="K855" s="272" t="s">
        <v>567</v>
      </c>
      <c r="L855" s="273" t="s">
        <v>755</v>
      </c>
      <c r="M855" s="272" t="s">
        <v>464</v>
      </c>
      <c r="N855" s="275" t="s">
        <v>8367</v>
      </c>
      <c r="O855" s="272"/>
    </row>
    <row r="856" spans="1:15" x14ac:dyDescent="0.3">
      <c r="A856" s="272" t="s">
        <v>1343</v>
      </c>
      <c r="B856" s="272" t="s">
        <v>916</v>
      </c>
      <c r="C856" s="273" t="s">
        <v>14</v>
      </c>
      <c r="D856" s="272" t="s">
        <v>58</v>
      </c>
      <c r="E856" s="273" t="s">
        <v>571</v>
      </c>
      <c r="F856" s="272" t="s">
        <v>3502</v>
      </c>
      <c r="G856" s="272" t="s">
        <v>7092</v>
      </c>
      <c r="H856" s="272" t="s">
        <v>694</v>
      </c>
      <c r="I856" s="272" t="s">
        <v>7093</v>
      </c>
      <c r="J856" s="272" t="s">
        <v>579</v>
      </c>
      <c r="K856" s="272" t="s">
        <v>567</v>
      </c>
      <c r="L856" s="273" t="s">
        <v>755</v>
      </c>
      <c r="M856" s="272" t="s">
        <v>464</v>
      </c>
      <c r="N856" s="275" t="s">
        <v>8367</v>
      </c>
      <c r="O856" s="272"/>
    </row>
    <row r="857" spans="1:15" x14ac:dyDescent="0.3">
      <c r="A857" s="272" t="s">
        <v>1343</v>
      </c>
      <c r="B857" s="272" t="s">
        <v>1235</v>
      </c>
      <c r="C857" s="273" t="s">
        <v>14</v>
      </c>
      <c r="D857" s="272" t="s">
        <v>53</v>
      </c>
      <c r="E857" s="273" t="s">
        <v>250</v>
      </c>
      <c r="F857" s="272" t="s">
        <v>3502</v>
      </c>
      <c r="G857" s="272" t="s">
        <v>7094</v>
      </c>
      <c r="H857" s="272" t="s">
        <v>694</v>
      </c>
      <c r="I857" s="272" t="s">
        <v>7095</v>
      </c>
      <c r="J857" s="272" t="s">
        <v>1338</v>
      </c>
      <c r="K857" s="272" t="s">
        <v>567</v>
      </c>
      <c r="L857" s="273" t="s">
        <v>755</v>
      </c>
      <c r="M857" s="272" t="s">
        <v>464</v>
      </c>
      <c r="N857" s="275" t="s">
        <v>8367</v>
      </c>
      <c r="O857" s="272"/>
    </row>
    <row r="858" spans="1:15" x14ac:dyDescent="0.3">
      <c r="A858" s="272" t="s">
        <v>1343</v>
      </c>
      <c r="B858" s="272" t="s">
        <v>903</v>
      </c>
      <c r="C858" s="273" t="s">
        <v>14</v>
      </c>
      <c r="D858" s="272" t="s">
        <v>58</v>
      </c>
      <c r="E858" s="273" t="s">
        <v>571</v>
      </c>
      <c r="F858" s="272" t="s">
        <v>3502</v>
      </c>
      <c r="G858" s="272" t="s">
        <v>7096</v>
      </c>
      <c r="H858" s="272" t="s">
        <v>694</v>
      </c>
      <c r="I858" s="272" t="s">
        <v>7097</v>
      </c>
      <c r="J858" s="272" t="s">
        <v>579</v>
      </c>
      <c r="K858" s="272" t="s">
        <v>567</v>
      </c>
      <c r="L858" s="273" t="s">
        <v>755</v>
      </c>
      <c r="M858" s="272" t="s">
        <v>464</v>
      </c>
      <c r="N858" s="275" t="s">
        <v>8367</v>
      </c>
      <c r="O858" s="272"/>
    </row>
    <row r="859" spans="1:15" x14ac:dyDescent="0.3">
      <c r="A859" s="272" t="s">
        <v>1343</v>
      </c>
      <c r="B859" s="272" t="s">
        <v>879</v>
      </c>
      <c r="C859" s="273" t="s">
        <v>592</v>
      </c>
      <c r="D859" s="272" t="s">
        <v>53</v>
      </c>
      <c r="E859" s="273" t="s">
        <v>250</v>
      </c>
      <c r="F859" s="272" t="s">
        <v>3494</v>
      </c>
      <c r="G859" s="272" t="s">
        <v>6961</v>
      </c>
      <c r="H859" s="272" t="s">
        <v>694</v>
      </c>
      <c r="I859" s="272" t="s">
        <v>6962</v>
      </c>
      <c r="J859" s="272" t="s">
        <v>1338</v>
      </c>
      <c r="K859" s="272" t="s">
        <v>567</v>
      </c>
      <c r="L859" s="273" t="s">
        <v>755</v>
      </c>
      <c r="M859" s="272" t="s">
        <v>464</v>
      </c>
      <c r="N859" s="275" t="s">
        <v>8367</v>
      </c>
      <c r="O859" s="272"/>
    </row>
    <row r="860" spans="1:15" x14ac:dyDescent="0.3">
      <c r="A860" s="272" t="s">
        <v>1343</v>
      </c>
      <c r="B860" s="272" t="s">
        <v>921</v>
      </c>
      <c r="C860" s="273" t="s">
        <v>14</v>
      </c>
      <c r="D860" s="272" t="s">
        <v>58</v>
      </c>
      <c r="E860" s="273" t="s">
        <v>571</v>
      </c>
      <c r="F860" s="272" t="s">
        <v>3494</v>
      </c>
      <c r="G860" s="272" t="s">
        <v>6947</v>
      </c>
      <c r="H860" s="272" t="s">
        <v>694</v>
      </c>
      <c r="I860" s="272" t="s">
        <v>6948</v>
      </c>
      <c r="J860" s="272" t="s">
        <v>579</v>
      </c>
      <c r="K860" s="272" t="s">
        <v>567</v>
      </c>
      <c r="L860" s="273" t="s">
        <v>755</v>
      </c>
      <c r="M860" s="272" t="s">
        <v>464</v>
      </c>
      <c r="N860" s="275" t="s">
        <v>8367</v>
      </c>
      <c r="O860" s="272"/>
    </row>
    <row r="861" spans="1:15" x14ac:dyDescent="0.3">
      <c r="A861" s="272" t="s">
        <v>1343</v>
      </c>
      <c r="B861" s="272" t="s">
        <v>907</v>
      </c>
      <c r="C861" s="273" t="s">
        <v>14</v>
      </c>
      <c r="D861" s="272" t="s">
        <v>58</v>
      </c>
      <c r="E861" s="273" t="s">
        <v>688</v>
      </c>
      <c r="F861" s="272" t="s">
        <v>3528</v>
      </c>
      <c r="G861" s="272" t="s">
        <v>7393</v>
      </c>
      <c r="H861" s="272" t="s">
        <v>694</v>
      </c>
      <c r="I861" s="272" t="s">
        <v>7394</v>
      </c>
      <c r="J861" s="272" t="s">
        <v>579</v>
      </c>
      <c r="K861" s="272" t="s">
        <v>567</v>
      </c>
      <c r="L861" s="273" t="s">
        <v>755</v>
      </c>
      <c r="M861" s="272" t="s">
        <v>3271</v>
      </c>
      <c r="N861" s="275" t="s">
        <v>8367</v>
      </c>
      <c r="O861" s="272"/>
    </row>
    <row r="862" spans="1:15" x14ac:dyDescent="0.3">
      <c r="A862" s="272" t="s">
        <v>1343</v>
      </c>
      <c r="B862" s="272" t="s">
        <v>843</v>
      </c>
      <c r="C862" s="273" t="s">
        <v>14</v>
      </c>
      <c r="D862" s="272" t="s">
        <v>58</v>
      </c>
      <c r="E862" s="273" t="s">
        <v>688</v>
      </c>
      <c r="F862" s="272" t="s">
        <v>3528</v>
      </c>
      <c r="G862" s="272" t="s">
        <v>7395</v>
      </c>
      <c r="H862" s="272" t="s">
        <v>694</v>
      </c>
      <c r="I862" s="272" t="s">
        <v>7396</v>
      </c>
      <c r="J862" s="272" t="s">
        <v>579</v>
      </c>
      <c r="K862" s="272" t="s">
        <v>567</v>
      </c>
      <c r="L862" s="273" t="s">
        <v>755</v>
      </c>
      <c r="M862" s="272" t="s">
        <v>3271</v>
      </c>
      <c r="N862" s="275" t="s">
        <v>8367</v>
      </c>
      <c r="O862" s="272"/>
    </row>
    <row r="863" spans="1:15" x14ac:dyDescent="0.3">
      <c r="A863" s="272" t="s">
        <v>1343</v>
      </c>
      <c r="B863" s="272" t="s">
        <v>3124</v>
      </c>
      <c r="C863" s="273" t="s">
        <v>14</v>
      </c>
      <c r="D863" s="272" t="s">
        <v>58</v>
      </c>
      <c r="E863" s="273" t="s">
        <v>688</v>
      </c>
      <c r="F863" s="272" t="s">
        <v>3528</v>
      </c>
      <c r="G863" s="272" t="s">
        <v>7397</v>
      </c>
      <c r="H863" s="272" t="s">
        <v>694</v>
      </c>
      <c r="I863" s="272" t="s">
        <v>7398</v>
      </c>
      <c r="J863" s="272" t="s">
        <v>579</v>
      </c>
      <c r="K863" s="272" t="s">
        <v>567</v>
      </c>
      <c r="L863" s="273" t="s">
        <v>755</v>
      </c>
      <c r="M863" s="272" t="s">
        <v>3271</v>
      </c>
      <c r="N863" s="275" t="s">
        <v>8367</v>
      </c>
      <c r="O863" s="272"/>
    </row>
    <row r="864" spans="1:15" x14ac:dyDescent="0.3">
      <c r="A864" s="272" t="s">
        <v>1343</v>
      </c>
      <c r="B864" s="272" t="s">
        <v>598</v>
      </c>
      <c r="C864" s="273" t="s">
        <v>14</v>
      </c>
      <c r="D864" s="272" t="s">
        <v>53</v>
      </c>
      <c r="E864" s="273" t="s">
        <v>250</v>
      </c>
      <c r="F864" s="272" t="s">
        <v>3590</v>
      </c>
      <c r="G864" s="272" t="s">
        <v>7900</v>
      </c>
      <c r="H864" s="272" t="s">
        <v>694</v>
      </c>
      <c r="I864" s="272" t="s">
        <v>7901</v>
      </c>
      <c r="J864" s="272" t="s">
        <v>1338</v>
      </c>
      <c r="K864" s="272" t="s">
        <v>567</v>
      </c>
      <c r="L864" s="273" t="s">
        <v>755</v>
      </c>
      <c r="M864" s="272" t="s">
        <v>54</v>
      </c>
      <c r="N864" s="275" t="s">
        <v>8367</v>
      </c>
      <c r="O864" s="272"/>
    </row>
    <row r="865" spans="1:15" x14ac:dyDescent="0.3">
      <c r="A865" s="272" t="s">
        <v>1343</v>
      </c>
      <c r="B865" s="272" t="s">
        <v>581</v>
      </c>
      <c r="C865" s="273" t="s">
        <v>14</v>
      </c>
      <c r="D865" s="272" t="s">
        <v>58</v>
      </c>
      <c r="E865" s="273" t="s">
        <v>571</v>
      </c>
      <c r="F865" s="272" t="s">
        <v>3590</v>
      </c>
      <c r="G865" s="272" t="s">
        <v>7902</v>
      </c>
      <c r="H865" s="272" t="s">
        <v>694</v>
      </c>
      <c r="I865" s="272" t="s">
        <v>7901</v>
      </c>
      <c r="J865" s="272" t="s">
        <v>579</v>
      </c>
      <c r="K865" s="272" t="s">
        <v>567</v>
      </c>
      <c r="L865" s="273" t="s">
        <v>755</v>
      </c>
      <c r="M865" s="272" t="s">
        <v>54</v>
      </c>
      <c r="N865" s="275" t="s">
        <v>8367</v>
      </c>
      <c r="O865" s="272"/>
    </row>
    <row r="866" spans="1:15" x14ac:dyDescent="0.3">
      <c r="A866" s="272" t="s">
        <v>1343</v>
      </c>
      <c r="B866" s="272" t="s">
        <v>605</v>
      </c>
      <c r="C866" s="273" t="s">
        <v>592</v>
      </c>
      <c r="D866" s="272" t="s">
        <v>53</v>
      </c>
      <c r="E866" s="280" t="s">
        <v>250</v>
      </c>
      <c r="F866" s="272" t="s">
        <v>3590</v>
      </c>
      <c r="G866" s="272" t="s">
        <v>7921</v>
      </c>
      <c r="H866" s="272" t="s">
        <v>694</v>
      </c>
      <c r="I866" s="272" t="s">
        <v>7922</v>
      </c>
      <c r="J866" s="272" t="s">
        <v>1338</v>
      </c>
      <c r="K866" s="272" t="s">
        <v>567</v>
      </c>
      <c r="L866" s="273" t="s">
        <v>755</v>
      </c>
      <c r="M866" s="272" t="s">
        <v>54</v>
      </c>
      <c r="N866" s="275" t="s">
        <v>8367</v>
      </c>
      <c r="O866" s="272" t="s">
        <v>8362</v>
      </c>
    </row>
    <row r="867" spans="1:15" x14ac:dyDescent="0.3">
      <c r="A867" s="272" t="s">
        <v>1343</v>
      </c>
      <c r="B867" s="272" t="s">
        <v>606</v>
      </c>
      <c r="C867" s="273" t="s">
        <v>592</v>
      </c>
      <c r="D867" s="272" t="s">
        <v>53</v>
      </c>
      <c r="E867" s="280" t="s">
        <v>250</v>
      </c>
      <c r="F867" s="272" t="s">
        <v>3590</v>
      </c>
      <c r="G867" s="272" t="s">
        <v>7923</v>
      </c>
      <c r="H867" s="272" t="s">
        <v>694</v>
      </c>
      <c r="I867" s="272" t="s">
        <v>7924</v>
      </c>
      <c r="J867" s="272" t="s">
        <v>1338</v>
      </c>
      <c r="K867" s="272" t="s">
        <v>567</v>
      </c>
      <c r="L867" s="273" t="s">
        <v>755</v>
      </c>
      <c r="M867" s="272" t="s">
        <v>54</v>
      </c>
      <c r="N867" s="275" t="s">
        <v>8367</v>
      </c>
      <c r="O867" s="272" t="s">
        <v>8362</v>
      </c>
    </row>
    <row r="868" spans="1:15" x14ac:dyDescent="0.3">
      <c r="A868" s="272" t="s">
        <v>1343</v>
      </c>
      <c r="B868" s="272" t="s">
        <v>607</v>
      </c>
      <c r="C868" s="273" t="s">
        <v>592</v>
      </c>
      <c r="D868" s="272" t="s">
        <v>53</v>
      </c>
      <c r="E868" s="280" t="s">
        <v>250</v>
      </c>
      <c r="F868" s="272" t="s">
        <v>3590</v>
      </c>
      <c r="G868" s="272" t="s">
        <v>7925</v>
      </c>
      <c r="H868" s="272" t="s">
        <v>694</v>
      </c>
      <c r="I868" s="272" t="s">
        <v>7926</v>
      </c>
      <c r="J868" s="272" t="s">
        <v>1338</v>
      </c>
      <c r="K868" s="272" t="s">
        <v>567</v>
      </c>
      <c r="L868" s="273" t="s">
        <v>755</v>
      </c>
      <c r="M868" s="272" t="s">
        <v>54</v>
      </c>
      <c r="N868" s="275" t="s">
        <v>8367</v>
      </c>
      <c r="O868" s="272" t="s">
        <v>8362</v>
      </c>
    </row>
    <row r="869" spans="1:15" x14ac:dyDescent="0.3">
      <c r="A869" s="272" t="s">
        <v>1343</v>
      </c>
      <c r="B869" s="272" t="s">
        <v>608</v>
      </c>
      <c r="C869" s="273" t="s">
        <v>592</v>
      </c>
      <c r="D869" s="272" t="s">
        <v>53</v>
      </c>
      <c r="E869" s="280" t="s">
        <v>250</v>
      </c>
      <c r="F869" s="272" t="s">
        <v>3592</v>
      </c>
      <c r="G869" s="272" t="s">
        <v>7955</v>
      </c>
      <c r="H869" s="272" t="s">
        <v>694</v>
      </c>
      <c r="I869" s="272" t="s">
        <v>7939</v>
      </c>
      <c r="J869" s="272" t="s">
        <v>1338</v>
      </c>
      <c r="K869" s="272" t="s">
        <v>567</v>
      </c>
      <c r="L869" s="273" t="s">
        <v>755</v>
      </c>
      <c r="M869" s="272" t="s">
        <v>54</v>
      </c>
      <c r="N869" s="275" t="s">
        <v>8367</v>
      </c>
      <c r="O869" s="272" t="s">
        <v>8362</v>
      </c>
    </row>
    <row r="870" spans="1:15" x14ac:dyDescent="0.3">
      <c r="A870" s="272" t="s">
        <v>1343</v>
      </c>
      <c r="B870" s="272" t="s">
        <v>609</v>
      </c>
      <c r="C870" s="273" t="s">
        <v>592</v>
      </c>
      <c r="D870" s="272" t="s">
        <v>53</v>
      </c>
      <c r="E870" s="280" t="s">
        <v>250</v>
      </c>
      <c r="F870" s="272" t="s">
        <v>3592</v>
      </c>
      <c r="G870" s="272" t="s">
        <v>7956</v>
      </c>
      <c r="H870" s="272" t="s">
        <v>694</v>
      </c>
      <c r="I870" s="272" t="s">
        <v>7957</v>
      </c>
      <c r="J870" s="272" t="s">
        <v>1338</v>
      </c>
      <c r="K870" s="272" t="s">
        <v>567</v>
      </c>
      <c r="L870" s="273" t="s">
        <v>755</v>
      </c>
      <c r="M870" s="272" t="s">
        <v>54</v>
      </c>
      <c r="N870" s="275" t="s">
        <v>8367</v>
      </c>
      <c r="O870" s="272" t="s">
        <v>8362</v>
      </c>
    </row>
    <row r="871" spans="1:15" x14ac:dyDescent="0.3">
      <c r="A871" s="272" t="s">
        <v>1343</v>
      </c>
      <c r="B871" s="272" t="s">
        <v>587</v>
      </c>
      <c r="C871" s="273" t="s">
        <v>14</v>
      </c>
      <c r="D871" s="272" t="s">
        <v>58</v>
      </c>
      <c r="E871" s="273" t="s">
        <v>571</v>
      </c>
      <c r="F871" s="272" t="s">
        <v>3590</v>
      </c>
      <c r="G871" s="272" t="s">
        <v>7903</v>
      </c>
      <c r="H871" s="272" t="s">
        <v>694</v>
      </c>
      <c r="I871" s="272" t="s">
        <v>7904</v>
      </c>
      <c r="J871" s="272" t="s">
        <v>579</v>
      </c>
      <c r="K871" s="272" t="s">
        <v>567</v>
      </c>
      <c r="L871" s="273" t="s">
        <v>755</v>
      </c>
      <c r="M871" s="272" t="s">
        <v>54</v>
      </c>
      <c r="N871" s="275" t="s">
        <v>8367</v>
      </c>
      <c r="O871" s="272"/>
    </row>
    <row r="872" spans="1:15" x14ac:dyDescent="0.3">
      <c r="A872" s="272" t="s">
        <v>1343</v>
      </c>
      <c r="B872" s="272" t="s">
        <v>588</v>
      </c>
      <c r="C872" s="273" t="s">
        <v>14</v>
      </c>
      <c r="D872" s="272" t="s">
        <v>58</v>
      </c>
      <c r="E872" s="273" t="s">
        <v>571</v>
      </c>
      <c r="F872" s="272" t="s">
        <v>3590</v>
      </c>
      <c r="G872" s="272" t="s">
        <v>7905</v>
      </c>
      <c r="H872" s="272" t="s">
        <v>694</v>
      </c>
      <c r="I872" s="272" t="s">
        <v>7906</v>
      </c>
      <c r="J872" s="272" t="s">
        <v>579</v>
      </c>
      <c r="K872" s="272" t="s">
        <v>567</v>
      </c>
      <c r="L872" s="273" t="s">
        <v>755</v>
      </c>
      <c r="M872" s="272" t="s">
        <v>54</v>
      </c>
      <c r="N872" s="275" t="s">
        <v>8367</v>
      </c>
      <c r="O872" s="272"/>
    </row>
    <row r="873" spans="1:15" x14ac:dyDescent="0.3">
      <c r="A873" s="272" t="s">
        <v>1343</v>
      </c>
      <c r="B873" s="272" t="s">
        <v>589</v>
      </c>
      <c r="C873" s="273" t="s">
        <v>14</v>
      </c>
      <c r="D873" s="272" t="s">
        <v>58</v>
      </c>
      <c r="E873" s="273" t="s">
        <v>571</v>
      </c>
      <c r="F873" s="272" t="s">
        <v>3590</v>
      </c>
      <c r="G873" s="272" t="s">
        <v>7907</v>
      </c>
      <c r="H873" s="272" t="s">
        <v>694</v>
      </c>
      <c r="I873" s="272" t="s">
        <v>7908</v>
      </c>
      <c r="J873" s="272" t="s">
        <v>579</v>
      </c>
      <c r="K873" s="272" t="s">
        <v>567</v>
      </c>
      <c r="L873" s="273" t="s">
        <v>755</v>
      </c>
      <c r="M873" s="272" t="s">
        <v>54</v>
      </c>
      <c r="N873" s="275" t="s">
        <v>8367</v>
      </c>
      <c r="O873" s="272"/>
    </row>
    <row r="874" spans="1:15" x14ac:dyDescent="0.3">
      <c r="A874" s="272" t="s">
        <v>1343</v>
      </c>
      <c r="B874" s="272" t="s">
        <v>881</v>
      </c>
      <c r="C874" s="273" t="s">
        <v>14</v>
      </c>
      <c r="D874" s="272" t="s">
        <v>58</v>
      </c>
      <c r="E874" s="273" t="s">
        <v>571</v>
      </c>
      <c r="F874" s="272" t="s">
        <v>3592</v>
      </c>
      <c r="G874" s="272" t="s">
        <v>7938</v>
      </c>
      <c r="H874" s="272" t="s">
        <v>694</v>
      </c>
      <c r="I874" s="272" t="s">
        <v>7939</v>
      </c>
      <c r="J874" s="272" t="s">
        <v>579</v>
      </c>
      <c r="K874" s="272" t="s">
        <v>567</v>
      </c>
      <c r="L874" s="273" t="s">
        <v>755</v>
      </c>
      <c r="M874" s="272" t="s">
        <v>54</v>
      </c>
      <c r="N874" s="275" t="s">
        <v>8367</v>
      </c>
      <c r="O874" s="272"/>
    </row>
    <row r="875" spans="1:15" x14ac:dyDescent="0.3">
      <c r="A875" s="272" t="s">
        <v>1343</v>
      </c>
      <c r="B875" s="272" t="s">
        <v>882</v>
      </c>
      <c r="C875" s="273" t="s">
        <v>14</v>
      </c>
      <c r="D875" s="272" t="s">
        <v>58</v>
      </c>
      <c r="E875" s="273" t="s">
        <v>571</v>
      </c>
      <c r="F875" s="272" t="s">
        <v>3592</v>
      </c>
      <c r="G875" s="272" t="s">
        <v>7940</v>
      </c>
      <c r="H875" s="272" t="s">
        <v>694</v>
      </c>
      <c r="I875" s="272" t="s">
        <v>7941</v>
      </c>
      <c r="J875" s="272" t="s">
        <v>579</v>
      </c>
      <c r="K875" s="272" t="s">
        <v>567</v>
      </c>
      <c r="L875" s="273" t="s">
        <v>755</v>
      </c>
      <c r="M875" s="272" t="s">
        <v>54</v>
      </c>
      <c r="N875" s="275" t="s">
        <v>8367</v>
      </c>
      <c r="O875" s="272"/>
    </row>
    <row r="876" spans="1:15" x14ac:dyDescent="0.3">
      <c r="A876" s="272" t="s">
        <v>1343</v>
      </c>
      <c r="B876" s="272" t="s">
        <v>883</v>
      </c>
      <c r="C876" s="273" t="s">
        <v>16</v>
      </c>
      <c r="D876" s="272" t="s">
        <v>53</v>
      </c>
      <c r="E876" s="273" t="s">
        <v>250</v>
      </c>
      <c r="F876" s="272" t="s">
        <v>3498</v>
      </c>
      <c r="G876" s="272" t="s">
        <v>7043</v>
      </c>
      <c r="H876" s="272" t="s">
        <v>694</v>
      </c>
      <c r="I876" s="272" t="s">
        <v>7044</v>
      </c>
      <c r="J876" s="272" t="s">
        <v>1338</v>
      </c>
      <c r="K876" s="272" t="s">
        <v>567</v>
      </c>
      <c r="L876" s="273" t="s">
        <v>755</v>
      </c>
      <c r="M876" s="272" t="s">
        <v>464</v>
      </c>
      <c r="N876" s="275" t="s">
        <v>8367</v>
      </c>
      <c r="O876" s="272"/>
    </row>
    <row r="877" spans="1:15" x14ac:dyDescent="0.3">
      <c r="A877" s="272" t="s">
        <v>1343</v>
      </c>
      <c r="B877" s="272" t="s">
        <v>854</v>
      </c>
      <c r="C877" s="273" t="s">
        <v>592</v>
      </c>
      <c r="D877" s="272" t="s">
        <v>58</v>
      </c>
      <c r="E877" s="273" t="s">
        <v>571</v>
      </c>
      <c r="F877" s="272" t="s">
        <v>3498</v>
      </c>
      <c r="G877" s="272" t="s">
        <v>7045</v>
      </c>
      <c r="H877" s="272" t="s">
        <v>694</v>
      </c>
      <c r="I877" s="272" t="s">
        <v>7046</v>
      </c>
      <c r="J877" s="272" t="s">
        <v>579</v>
      </c>
      <c r="K877" s="272" t="s">
        <v>567</v>
      </c>
      <c r="L877" s="273" t="s">
        <v>755</v>
      </c>
      <c r="M877" s="272" t="s">
        <v>464</v>
      </c>
      <c r="N877" s="275" t="s">
        <v>8367</v>
      </c>
      <c r="O877" s="272"/>
    </row>
    <row r="878" spans="1:15" x14ac:dyDescent="0.3">
      <c r="A878" s="272" t="s">
        <v>1343</v>
      </c>
      <c r="B878" s="272" t="s">
        <v>859</v>
      </c>
      <c r="C878" s="273" t="s">
        <v>592</v>
      </c>
      <c r="D878" s="272" t="s">
        <v>53</v>
      </c>
      <c r="E878" s="273" t="s">
        <v>250</v>
      </c>
      <c r="F878" s="272" t="s">
        <v>3596</v>
      </c>
      <c r="G878" s="272" t="s">
        <v>8037</v>
      </c>
      <c r="H878" s="272" t="s">
        <v>694</v>
      </c>
      <c r="I878" s="272" t="s">
        <v>8019</v>
      </c>
      <c r="J878" s="272" t="s">
        <v>1338</v>
      </c>
      <c r="K878" s="272" t="s">
        <v>567</v>
      </c>
      <c r="L878" s="273" t="s">
        <v>755</v>
      </c>
      <c r="M878" s="272" t="s">
        <v>54</v>
      </c>
      <c r="N878" s="275" t="s">
        <v>8367</v>
      </c>
      <c r="O878" s="272"/>
    </row>
    <row r="879" spans="1:15" x14ac:dyDescent="0.3">
      <c r="A879" s="272" t="s">
        <v>1343</v>
      </c>
      <c r="B879" s="272" t="s">
        <v>889</v>
      </c>
      <c r="C879" s="273" t="s">
        <v>14</v>
      </c>
      <c r="D879" s="272" t="s">
        <v>58</v>
      </c>
      <c r="E879" s="273" t="s">
        <v>571</v>
      </c>
      <c r="F879" s="272" t="s">
        <v>3596</v>
      </c>
      <c r="G879" s="272" t="s">
        <v>8018</v>
      </c>
      <c r="H879" s="272" t="s">
        <v>694</v>
      </c>
      <c r="I879" s="272" t="s">
        <v>8019</v>
      </c>
      <c r="J879" s="272" t="s">
        <v>579</v>
      </c>
      <c r="K879" s="272" t="s">
        <v>567</v>
      </c>
      <c r="L879" s="273" t="s">
        <v>755</v>
      </c>
      <c r="M879" s="272" t="s">
        <v>54</v>
      </c>
      <c r="N879" s="275" t="s">
        <v>8367</v>
      </c>
      <c r="O879" s="272"/>
    </row>
    <row r="880" spans="1:15" x14ac:dyDescent="0.3">
      <c r="A880" s="272" t="s">
        <v>1343</v>
      </c>
      <c r="B880" s="272" t="s">
        <v>887</v>
      </c>
      <c r="C880" s="273" t="s">
        <v>592</v>
      </c>
      <c r="D880" s="272" t="s">
        <v>58</v>
      </c>
      <c r="E880" s="273" t="s">
        <v>688</v>
      </c>
      <c r="F880" s="272" t="s">
        <v>3526</v>
      </c>
      <c r="G880" s="272" t="s">
        <v>7385</v>
      </c>
      <c r="H880" s="272" t="s">
        <v>694</v>
      </c>
      <c r="I880" s="272" t="s">
        <v>7386</v>
      </c>
      <c r="J880" s="272" t="s">
        <v>579</v>
      </c>
      <c r="K880" s="272" t="s">
        <v>567</v>
      </c>
      <c r="L880" s="273" t="s">
        <v>755</v>
      </c>
      <c r="M880" s="272" t="s">
        <v>82</v>
      </c>
      <c r="N880" s="275" t="s">
        <v>8367</v>
      </c>
      <c r="O880" s="272"/>
    </row>
    <row r="881" spans="1:15" x14ac:dyDescent="0.3">
      <c r="A881" s="272" t="s">
        <v>1343</v>
      </c>
      <c r="B881" s="272" t="s">
        <v>911</v>
      </c>
      <c r="C881" s="273" t="s">
        <v>592</v>
      </c>
      <c r="D881" s="272" t="s">
        <v>53</v>
      </c>
      <c r="E881" s="273" t="s">
        <v>250</v>
      </c>
      <c r="F881" s="272" t="s">
        <v>3500</v>
      </c>
      <c r="G881" s="272" t="s">
        <v>7083</v>
      </c>
      <c r="H881" s="272" t="s">
        <v>694</v>
      </c>
      <c r="I881" s="272" t="s">
        <v>7084</v>
      </c>
      <c r="J881" s="272" t="s">
        <v>1338</v>
      </c>
      <c r="K881" s="272" t="s">
        <v>567</v>
      </c>
      <c r="L881" s="273" t="s">
        <v>755</v>
      </c>
      <c r="M881" s="272" t="s">
        <v>8344</v>
      </c>
      <c r="N881" s="275" t="s">
        <v>8367</v>
      </c>
      <c r="O881" s="272"/>
    </row>
    <row r="882" spans="1:15" x14ac:dyDescent="0.3">
      <c r="A882" s="272" t="s">
        <v>1343</v>
      </c>
      <c r="B882" s="272" t="s">
        <v>888</v>
      </c>
      <c r="C882" s="273" t="s">
        <v>592</v>
      </c>
      <c r="D882" s="272" t="s">
        <v>58</v>
      </c>
      <c r="E882" s="273" t="s">
        <v>571</v>
      </c>
      <c r="F882" s="272" t="s">
        <v>3500</v>
      </c>
      <c r="G882" s="272" t="s">
        <v>7085</v>
      </c>
      <c r="H882" s="272" t="s">
        <v>694</v>
      </c>
      <c r="I882" s="272" t="s">
        <v>7084</v>
      </c>
      <c r="J882" s="272" t="s">
        <v>579</v>
      </c>
      <c r="K882" s="272" t="s">
        <v>567</v>
      </c>
      <c r="L882" s="273" t="s">
        <v>755</v>
      </c>
      <c r="M882" s="272" t="s">
        <v>8344</v>
      </c>
      <c r="N882" s="275" t="s">
        <v>8367</v>
      </c>
      <c r="O882" s="272"/>
    </row>
    <row r="883" spans="1:15" x14ac:dyDescent="0.3">
      <c r="A883" s="272" t="s">
        <v>1343</v>
      </c>
      <c r="B883" s="272" t="s">
        <v>924</v>
      </c>
      <c r="C883" s="273" t="s">
        <v>14</v>
      </c>
      <c r="D883" s="272" t="s">
        <v>53</v>
      </c>
      <c r="E883" s="273" t="s">
        <v>250</v>
      </c>
      <c r="F883" s="272" t="s">
        <v>3494</v>
      </c>
      <c r="G883" s="272" t="s">
        <v>6949</v>
      </c>
      <c r="H883" s="272" t="s">
        <v>694</v>
      </c>
      <c r="I883" s="272" t="s">
        <v>6950</v>
      </c>
      <c r="J883" s="272" t="s">
        <v>1338</v>
      </c>
      <c r="K883" s="272" t="s">
        <v>567</v>
      </c>
      <c r="L883" s="273" t="s">
        <v>755</v>
      </c>
      <c r="M883" s="272" t="s">
        <v>8344</v>
      </c>
      <c r="N883" s="275" t="s">
        <v>8367</v>
      </c>
      <c r="O883" s="272"/>
    </row>
    <row r="884" spans="1:15" x14ac:dyDescent="0.3">
      <c r="A884" s="272" t="s">
        <v>1343</v>
      </c>
      <c r="B884" s="272" t="s">
        <v>1097</v>
      </c>
      <c r="C884" s="273" t="s">
        <v>14</v>
      </c>
      <c r="D884" s="272" t="s">
        <v>58</v>
      </c>
      <c r="E884" s="273" t="s">
        <v>571</v>
      </c>
      <c r="F884" s="272" t="s">
        <v>3494</v>
      </c>
      <c r="G884" s="272" t="s">
        <v>6951</v>
      </c>
      <c r="H884" s="272" t="s">
        <v>694</v>
      </c>
      <c r="I884" s="272" t="s">
        <v>6950</v>
      </c>
      <c r="J884" s="272" t="s">
        <v>579</v>
      </c>
      <c r="K884" s="272" t="s">
        <v>567</v>
      </c>
      <c r="L884" s="273" t="s">
        <v>755</v>
      </c>
      <c r="M884" s="272" t="s">
        <v>8344</v>
      </c>
      <c r="N884" s="275" t="s">
        <v>8367</v>
      </c>
      <c r="O884" s="272"/>
    </row>
    <row r="885" spans="1:15" x14ac:dyDescent="0.3">
      <c r="A885" s="272" t="s">
        <v>1343</v>
      </c>
      <c r="B885" s="272" t="s">
        <v>1030</v>
      </c>
      <c r="C885" s="273" t="s">
        <v>14</v>
      </c>
      <c r="D885" s="272" t="s">
        <v>53</v>
      </c>
      <c r="E885" s="273" t="s">
        <v>250</v>
      </c>
      <c r="F885" s="272" t="s">
        <v>3494</v>
      </c>
      <c r="G885" s="272" t="s">
        <v>6952</v>
      </c>
      <c r="H885" s="272" t="s">
        <v>694</v>
      </c>
      <c r="I885" s="272" t="s">
        <v>6953</v>
      </c>
      <c r="J885" s="272" t="s">
        <v>1338</v>
      </c>
      <c r="K885" s="272" t="s">
        <v>567</v>
      </c>
      <c r="L885" s="273" t="s">
        <v>755</v>
      </c>
      <c r="M885" s="272" t="s">
        <v>8344</v>
      </c>
      <c r="N885" s="275" t="s">
        <v>8367</v>
      </c>
      <c r="O885" s="272"/>
    </row>
    <row r="886" spans="1:15" x14ac:dyDescent="0.3">
      <c r="A886" s="272" t="s">
        <v>1343</v>
      </c>
      <c r="B886" s="272" t="s">
        <v>1130</v>
      </c>
      <c r="C886" s="273" t="s">
        <v>592</v>
      </c>
      <c r="D886" s="272" t="s">
        <v>58</v>
      </c>
      <c r="E886" s="273" t="s">
        <v>571</v>
      </c>
      <c r="F886" s="272" t="s">
        <v>3494</v>
      </c>
      <c r="G886" s="272" t="s">
        <v>6963</v>
      </c>
      <c r="H886" s="272" t="s">
        <v>694</v>
      </c>
      <c r="I886" s="272" t="s">
        <v>6953</v>
      </c>
      <c r="J886" s="272" t="s">
        <v>579</v>
      </c>
      <c r="K886" s="272" t="s">
        <v>567</v>
      </c>
      <c r="L886" s="273" t="s">
        <v>755</v>
      </c>
      <c r="M886" s="272" t="s">
        <v>8344</v>
      </c>
      <c r="N886" s="275" t="s">
        <v>8367</v>
      </c>
      <c r="O886" s="272"/>
    </row>
    <row r="887" spans="1:15" x14ac:dyDescent="0.3">
      <c r="A887" s="272" t="s">
        <v>1343</v>
      </c>
      <c r="B887" s="272" t="s">
        <v>878</v>
      </c>
      <c r="C887" s="273" t="s">
        <v>592</v>
      </c>
      <c r="D887" s="272" t="s">
        <v>53</v>
      </c>
      <c r="E887" s="273" t="s">
        <v>250</v>
      </c>
      <c r="F887" s="272" t="s">
        <v>3596</v>
      </c>
      <c r="G887" s="272" t="s">
        <v>8026</v>
      </c>
      <c r="H887" s="272" t="s">
        <v>694</v>
      </c>
      <c r="I887" s="272" t="s">
        <v>8027</v>
      </c>
      <c r="J887" s="272" t="s">
        <v>1338</v>
      </c>
      <c r="K887" s="272" t="s">
        <v>567</v>
      </c>
      <c r="L887" s="273" t="s">
        <v>755</v>
      </c>
      <c r="M887" s="272" t="s">
        <v>1713</v>
      </c>
      <c r="N887" s="275" t="s">
        <v>8367</v>
      </c>
      <c r="O887" s="272"/>
    </row>
    <row r="888" spans="1:15" x14ac:dyDescent="0.3">
      <c r="A888" s="272" t="s">
        <v>1343</v>
      </c>
      <c r="B888" s="272" t="s">
        <v>860</v>
      </c>
      <c r="C888" s="273" t="s">
        <v>592</v>
      </c>
      <c r="D888" s="272" t="s">
        <v>58</v>
      </c>
      <c r="E888" s="273" t="s">
        <v>571</v>
      </c>
      <c r="F888" s="272" t="s">
        <v>3596</v>
      </c>
      <c r="G888" s="272" t="s">
        <v>8028</v>
      </c>
      <c r="H888" s="272" t="s">
        <v>694</v>
      </c>
      <c r="I888" s="272" t="s">
        <v>8027</v>
      </c>
      <c r="J888" s="272" t="s">
        <v>579</v>
      </c>
      <c r="K888" s="272" t="s">
        <v>567</v>
      </c>
      <c r="L888" s="273" t="s">
        <v>755</v>
      </c>
      <c r="M888" s="272" t="s">
        <v>1713</v>
      </c>
      <c r="N888" s="275" t="s">
        <v>8367</v>
      </c>
      <c r="O888" s="272"/>
    </row>
    <row r="889" spans="1:15" x14ac:dyDescent="0.3">
      <c r="A889" s="272" t="s">
        <v>1343</v>
      </c>
      <c r="B889" s="272" t="s">
        <v>1031</v>
      </c>
      <c r="C889" s="273" t="s">
        <v>14</v>
      </c>
      <c r="D889" s="272" t="s">
        <v>58</v>
      </c>
      <c r="E889" s="273" t="s">
        <v>688</v>
      </c>
      <c r="F889" s="272" t="s">
        <v>3528</v>
      </c>
      <c r="G889" s="272" t="s">
        <v>7399</v>
      </c>
      <c r="H889" s="272" t="s">
        <v>694</v>
      </c>
      <c r="I889" s="272" t="s">
        <v>7400</v>
      </c>
      <c r="J889" s="272" t="s">
        <v>579</v>
      </c>
      <c r="K889" s="272" t="s">
        <v>567</v>
      </c>
      <c r="L889" s="273" t="s">
        <v>755</v>
      </c>
      <c r="M889" s="272" t="s">
        <v>3271</v>
      </c>
      <c r="N889" s="275" t="s">
        <v>8367</v>
      </c>
      <c r="O889" s="272"/>
    </row>
    <row r="890" spans="1:15" x14ac:dyDescent="0.3">
      <c r="A890" s="272" t="s">
        <v>1343</v>
      </c>
      <c r="B890" s="272" t="s">
        <v>1032</v>
      </c>
      <c r="C890" s="273" t="s">
        <v>14</v>
      </c>
      <c r="D890" s="272" t="s">
        <v>53</v>
      </c>
      <c r="E890" s="273" t="s">
        <v>250</v>
      </c>
      <c r="F890" s="272" t="s">
        <v>3494</v>
      </c>
      <c r="G890" s="272" t="s">
        <v>6954</v>
      </c>
      <c r="H890" s="272" t="s">
        <v>694</v>
      </c>
      <c r="I890" s="272" t="s">
        <v>6955</v>
      </c>
      <c r="J890" s="272" t="s">
        <v>1338</v>
      </c>
      <c r="K890" s="272" t="s">
        <v>567</v>
      </c>
      <c r="L890" s="273" t="s">
        <v>755</v>
      </c>
      <c r="M890" s="272" t="s">
        <v>8344</v>
      </c>
      <c r="N890" s="275" t="s">
        <v>8367</v>
      </c>
      <c r="O890" s="272"/>
    </row>
    <row r="891" spans="1:15" x14ac:dyDescent="0.3">
      <c r="A891" s="272" t="s">
        <v>1343</v>
      </c>
      <c r="B891" s="272" t="s">
        <v>880</v>
      </c>
      <c r="C891" s="273" t="s">
        <v>14</v>
      </c>
      <c r="D891" s="272" t="s">
        <v>58</v>
      </c>
      <c r="E891" s="273" t="s">
        <v>571</v>
      </c>
      <c r="F891" s="272" t="s">
        <v>3494</v>
      </c>
      <c r="G891" s="272" t="s">
        <v>6956</v>
      </c>
      <c r="H891" s="272" t="s">
        <v>694</v>
      </c>
      <c r="I891" s="272" t="s">
        <v>6955</v>
      </c>
      <c r="J891" s="272" t="s">
        <v>579</v>
      </c>
      <c r="K891" s="272" t="s">
        <v>567</v>
      </c>
      <c r="L891" s="273" t="s">
        <v>755</v>
      </c>
      <c r="M891" s="272" t="s">
        <v>8344</v>
      </c>
      <c r="N891" s="275" t="s">
        <v>8367</v>
      </c>
      <c r="O891" s="272"/>
    </row>
    <row r="892" spans="1:15" x14ac:dyDescent="0.3">
      <c r="A892" s="272" t="s">
        <v>1343</v>
      </c>
      <c r="B892" s="272" t="s">
        <v>1033</v>
      </c>
      <c r="C892" s="273" t="s">
        <v>592</v>
      </c>
      <c r="D892" s="272" t="s">
        <v>53</v>
      </c>
      <c r="E892" s="273" t="s">
        <v>250</v>
      </c>
      <c r="F892" s="272" t="s">
        <v>3502</v>
      </c>
      <c r="G892" s="272" t="s">
        <v>7120</v>
      </c>
      <c r="H892" s="272" t="s">
        <v>694</v>
      </c>
      <c r="I892" s="272" t="s">
        <v>7099</v>
      </c>
      <c r="J892" s="272" t="s">
        <v>1338</v>
      </c>
      <c r="K892" s="272" t="s">
        <v>567</v>
      </c>
      <c r="L892" s="273" t="s">
        <v>755</v>
      </c>
      <c r="M892" s="272" t="s">
        <v>8344</v>
      </c>
      <c r="N892" s="275" t="s">
        <v>8367</v>
      </c>
      <c r="O892" s="272"/>
    </row>
    <row r="893" spans="1:15" x14ac:dyDescent="0.3">
      <c r="A893" s="272" t="s">
        <v>1343</v>
      </c>
      <c r="B893" s="272" t="s">
        <v>1034</v>
      </c>
      <c r="C893" s="280" t="s">
        <v>14</v>
      </c>
      <c r="D893" s="272" t="s">
        <v>58</v>
      </c>
      <c r="E893" s="273" t="s">
        <v>571</v>
      </c>
      <c r="F893" s="272" t="s">
        <v>3502</v>
      </c>
      <c r="G893" s="272" t="s">
        <v>7098</v>
      </c>
      <c r="H893" s="272" t="s">
        <v>694</v>
      </c>
      <c r="I893" s="272" t="s">
        <v>7099</v>
      </c>
      <c r="J893" s="272" t="s">
        <v>579</v>
      </c>
      <c r="K893" s="272" t="s">
        <v>567</v>
      </c>
      <c r="L893" s="273" t="s">
        <v>755</v>
      </c>
      <c r="M893" s="272" t="s">
        <v>8344</v>
      </c>
      <c r="N893" s="275" t="s">
        <v>8367</v>
      </c>
      <c r="O893" s="272" t="s">
        <v>1752</v>
      </c>
    </row>
    <row r="894" spans="1:15" x14ac:dyDescent="0.3">
      <c r="A894" s="272" t="s">
        <v>1343</v>
      </c>
      <c r="B894" s="272" t="s">
        <v>1037</v>
      </c>
      <c r="C894" s="273" t="s">
        <v>592</v>
      </c>
      <c r="D894" s="272" t="s">
        <v>53</v>
      </c>
      <c r="E894" s="273" t="s">
        <v>250</v>
      </c>
      <c r="F894" s="272" t="s">
        <v>3494</v>
      </c>
      <c r="G894" s="272" t="s">
        <v>6971</v>
      </c>
      <c r="H894" s="272" t="s">
        <v>694</v>
      </c>
      <c r="I894" s="272" t="s">
        <v>6958</v>
      </c>
      <c r="J894" s="272" t="s">
        <v>1338</v>
      </c>
      <c r="K894" s="272" t="s">
        <v>567</v>
      </c>
      <c r="L894" s="273" t="s">
        <v>755</v>
      </c>
      <c r="M894" s="272" t="s">
        <v>464</v>
      </c>
      <c r="N894" s="275" t="s">
        <v>8367</v>
      </c>
      <c r="O894" s="272"/>
    </row>
    <row r="895" spans="1:15" x14ac:dyDescent="0.3">
      <c r="A895" s="272" t="s">
        <v>1343</v>
      </c>
      <c r="B895" s="272" t="s">
        <v>1038</v>
      </c>
      <c r="C895" s="280" t="s">
        <v>14</v>
      </c>
      <c r="D895" s="272" t="s">
        <v>58</v>
      </c>
      <c r="E895" s="273" t="s">
        <v>571</v>
      </c>
      <c r="F895" s="272" t="s">
        <v>3494</v>
      </c>
      <c r="G895" s="272" t="s">
        <v>6957</v>
      </c>
      <c r="H895" s="272" t="s">
        <v>694</v>
      </c>
      <c r="I895" s="272" t="s">
        <v>6958</v>
      </c>
      <c r="J895" s="272" t="s">
        <v>579</v>
      </c>
      <c r="K895" s="272" t="s">
        <v>567</v>
      </c>
      <c r="L895" s="273" t="s">
        <v>755</v>
      </c>
      <c r="M895" s="272" t="s">
        <v>464</v>
      </c>
      <c r="N895" s="275" t="s">
        <v>8367</v>
      </c>
      <c r="O895" s="272" t="s">
        <v>1752</v>
      </c>
    </row>
    <row r="896" spans="1:15" x14ac:dyDescent="0.3">
      <c r="A896" s="272" t="s">
        <v>1343</v>
      </c>
      <c r="B896" s="272" t="s">
        <v>1104</v>
      </c>
      <c r="C896" s="273" t="s">
        <v>14</v>
      </c>
      <c r="D896" s="272" t="s">
        <v>53</v>
      </c>
      <c r="E896" s="273" t="s">
        <v>250</v>
      </c>
      <c r="F896" s="272" t="s">
        <v>3594</v>
      </c>
      <c r="G896" s="272" t="s">
        <v>7969</v>
      </c>
      <c r="H896" s="272" t="s">
        <v>694</v>
      </c>
      <c r="I896" s="272" t="s">
        <v>7970</v>
      </c>
      <c r="J896" s="272" t="s">
        <v>1338</v>
      </c>
      <c r="K896" s="272" t="s">
        <v>567</v>
      </c>
      <c r="L896" s="273" t="s">
        <v>755</v>
      </c>
      <c r="M896" s="272" t="s">
        <v>54</v>
      </c>
      <c r="N896" s="275" t="s">
        <v>8367</v>
      </c>
      <c r="O896" s="272"/>
    </row>
    <row r="897" spans="1:15" x14ac:dyDescent="0.3">
      <c r="A897" s="272" t="s">
        <v>1343</v>
      </c>
      <c r="B897" s="272" t="s">
        <v>1105</v>
      </c>
      <c r="C897" s="273" t="s">
        <v>14</v>
      </c>
      <c r="D897" s="272" t="s">
        <v>58</v>
      </c>
      <c r="E897" s="273" t="s">
        <v>571</v>
      </c>
      <c r="F897" s="272" t="s">
        <v>3594</v>
      </c>
      <c r="G897" s="272" t="s">
        <v>7971</v>
      </c>
      <c r="H897" s="272" t="s">
        <v>694</v>
      </c>
      <c r="I897" s="272" t="s">
        <v>7970</v>
      </c>
      <c r="J897" s="272" t="s">
        <v>579</v>
      </c>
      <c r="K897" s="272" t="s">
        <v>567</v>
      </c>
      <c r="L897" s="273" t="s">
        <v>755</v>
      </c>
      <c r="M897" s="272" t="s">
        <v>54</v>
      </c>
      <c r="N897" s="275" t="s">
        <v>8367</v>
      </c>
      <c r="O897" s="272"/>
    </row>
    <row r="898" spans="1:15" x14ac:dyDescent="0.3">
      <c r="A898" s="272" t="s">
        <v>1343</v>
      </c>
      <c r="B898" s="272" t="s">
        <v>678</v>
      </c>
      <c r="C898" s="273" t="s">
        <v>592</v>
      </c>
      <c r="D898" s="272" t="s">
        <v>53</v>
      </c>
      <c r="E898" s="273" t="s">
        <v>250</v>
      </c>
      <c r="F898" s="272" t="s">
        <v>3496</v>
      </c>
      <c r="G898" s="272" t="s">
        <v>6993</v>
      </c>
      <c r="H898" s="272" t="s">
        <v>694</v>
      </c>
      <c r="I898" s="272" t="s">
        <v>6982</v>
      </c>
      <c r="J898" s="272" t="s">
        <v>1338</v>
      </c>
      <c r="K898" s="272" t="s">
        <v>567</v>
      </c>
      <c r="L898" s="273" t="s">
        <v>755</v>
      </c>
      <c r="M898" s="272" t="s">
        <v>464</v>
      </c>
      <c r="N898" s="275" t="s">
        <v>8367</v>
      </c>
      <c r="O898" s="272"/>
    </row>
    <row r="899" spans="1:15" x14ac:dyDescent="0.3">
      <c r="A899" s="272" t="s">
        <v>1343</v>
      </c>
      <c r="B899" s="272" t="s">
        <v>679</v>
      </c>
      <c r="C899" s="273" t="s">
        <v>14</v>
      </c>
      <c r="D899" s="272" t="s">
        <v>58</v>
      </c>
      <c r="E899" s="273" t="s">
        <v>571</v>
      </c>
      <c r="F899" s="272" t="s">
        <v>3496</v>
      </c>
      <c r="G899" s="272" t="s">
        <v>6981</v>
      </c>
      <c r="H899" s="272" t="s">
        <v>694</v>
      </c>
      <c r="I899" s="272" t="s">
        <v>6982</v>
      </c>
      <c r="J899" s="272" t="s">
        <v>579</v>
      </c>
      <c r="K899" s="272" t="s">
        <v>567</v>
      </c>
      <c r="L899" s="273" t="s">
        <v>755</v>
      </c>
      <c r="M899" s="272" t="s">
        <v>464</v>
      </c>
      <c r="N899" s="275" t="s">
        <v>8367</v>
      </c>
      <c r="O899" s="272"/>
    </row>
    <row r="900" spans="1:15" x14ac:dyDescent="0.3">
      <c r="A900" s="272" t="s">
        <v>1343</v>
      </c>
      <c r="B900" s="272" t="s">
        <v>789</v>
      </c>
      <c r="C900" s="273" t="s">
        <v>592</v>
      </c>
      <c r="D900" s="272" t="s">
        <v>53</v>
      </c>
      <c r="E900" s="273" t="s">
        <v>250</v>
      </c>
      <c r="F900" s="272" t="s">
        <v>3496</v>
      </c>
      <c r="G900" s="272" t="s">
        <v>6994</v>
      </c>
      <c r="H900" s="272" t="s">
        <v>694</v>
      </c>
      <c r="I900" s="272" t="s">
        <v>6984</v>
      </c>
      <c r="J900" s="272" t="s">
        <v>1338</v>
      </c>
      <c r="K900" s="272" t="s">
        <v>567</v>
      </c>
      <c r="L900" s="273" t="s">
        <v>755</v>
      </c>
      <c r="M900" s="272" t="s">
        <v>464</v>
      </c>
      <c r="N900" s="275" t="s">
        <v>8367</v>
      </c>
      <c r="O900" s="272"/>
    </row>
    <row r="901" spans="1:15" x14ac:dyDescent="0.3">
      <c r="A901" s="272" t="s">
        <v>1343</v>
      </c>
      <c r="B901" s="272" t="s">
        <v>1117</v>
      </c>
      <c r="C901" s="273" t="s">
        <v>14</v>
      </c>
      <c r="D901" s="272" t="s">
        <v>58</v>
      </c>
      <c r="E901" s="273" t="s">
        <v>571</v>
      </c>
      <c r="F901" s="272" t="s">
        <v>3496</v>
      </c>
      <c r="G901" s="272" t="s">
        <v>6983</v>
      </c>
      <c r="H901" s="272" t="s">
        <v>694</v>
      </c>
      <c r="I901" s="272" t="s">
        <v>6984</v>
      </c>
      <c r="J901" s="272" t="s">
        <v>579</v>
      </c>
      <c r="K901" s="272" t="s">
        <v>567</v>
      </c>
      <c r="L901" s="273" t="s">
        <v>755</v>
      </c>
      <c r="M901" s="272" t="s">
        <v>464</v>
      </c>
      <c r="N901" s="275" t="s">
        <v>8367</v>
      </c>
      <c r="O901" s="272"/>
    </row>
    <row r="902" spans="1:15" x14ac:dyDescent="0.3">
      <c r="A902" s="272" t="s">
        <v>1343</v>
      </c>
      <c r="B902" s="272" t="s">
        <v>1118</v>
      </c>
      <c r="C902" s="273" t="s">
        <v>592</v>
      </c>
      <c r="D902" s="272" t="s">
        <v>53</v>
      </c>
      <c r="E902" s="273" t="s">
        <v>250</v>
      </c>
      <c r="F902" s="272" t="s">
        <v>3496</v>
      </c>
      <c r="G902" s="272" t="s">
        <v>6995</v>
      </c>
      <c r="H902" s="272" t="s">
        <v>694</v>
      </c>
      <c r="I902" s="272" t="s">
        <v>6986</v>
      </c>
      <c r="J902" s="272" t="s">
        <v>1338</v>
      </c>
      <c r="K902" s="272" t="s">
        <v>567</v>
      </c>
      <c r="L902" s="273" t="s">
        <v>755</v>
      </c>
      <c r="M902" s="272" t="s">
        <v>464</v>
      </c>
      <c r="N902" s="275" t="s">
        <v>8367</v>
      </c>
      <c r="O902" s="272"/>
    </row>
    <row r="903" spans="1:15" x14ac:dyDescent="0.3">
      <c r="A903" s="272" t="s">
        <v>1343</v>
      </c>
      <c r="B903" s="272" t="s">
        <v>1119</v>
      </c>
      <c r="C903" s="273" t="s">
        <v>14</v>
      </c>
      <c r="D903" s="272" t="s">
        <v>58</v>
      </c>
      <c r="E903" s="273" t="s">
        <v>571</v>
      </c>
      <c r="F903" s="272" t="s">
        <v>3496</v>
      </c>
      <c r="G903" s="272" t="s">
        <v>6985</v>
      </c>
      <c r="H903" s="272" t="s">
        <v>694</v>
      </c>
      <c r="I903" s="272" t="s">
        <v>6986</v>
      </c>
      <c r="J903" s="272" t="s">
        <v>579</v>
      </c>
      <c r="K903" s="272" t="s">
        <v>567</v>
      </c>
      <c r="L903" s="273" t="s">
        <v>755</v>
      </c>
      <c r="M903" s="272" t="s">
        <v>464</v>
      </c>
      <c r="N903" s="275" t="s">
        <v>8367</v>
      </c>
      <c r="O903" s="272"/>
    </row>
    <row r="904" spans="1:15" x14ac:dyDescent="0.3">
      <c r="A904" s="272" t="s">
        <v>1343</v>
      </c>
      <c r="B904" s="272" t="s">
        <v>1120</v>
      </c>
      <c r="C904" s="273" t="s">
        <v>592</v>
      </c>
      <c r="D904" s="272" t="s">
        <v>53</v>
      </c>
      <c r="E904" s="273" t="s">
        <v>250</v>
      </c>
      <c r="F904" s="272" t="s">
        <v>3496</v>
      </c>
      <c r="G904" s="272" t="s">
        <v>6996</v>
      </c>
      <c r="H904" s="272" t="s">
        <v>694</v>
      </c>
      <c r="I904" s="272" t="s">
        <v>6988</v>
      </c>
      <c r="J904" s="272" t="s">
        <v>1338</v>
      </c>
      <c r="K904" s="272" t="s">
        <v>567</v>
      </c>
      <c r="L904" s="273" t="s">
        <v>755</v>
      </c>
      <c r="M904" s="272" t="s">
        <v>464</v>
      </c>
      <c r="N904" s="275" t="s">
        <v>8367</v>
      </c>
      <c r="O904" s="272"/>
    </row>
    <row r="905" spans="1:15" x14ac:dyDescent="0.3">
      <c r="A905" s="272" t="s">
        <v>1343</v>
      </c>
      <c r="B905" s="272" t="s">
        <v>1121</v>
      </c>
      <c r="C905" s="273" t="s">
        <v>14</v>
      </c>
      <c r="D905" s="272" t="s">
        <v>58</v>
      </c>
      <c r="E905" s="273" t="s">
        <v>571</v>
      </c>
      <c r="F905" s="272" t="s">
        <v>3496</v>
      </c>
      <c r="G905" s="272" t="s">
        <v>6987</v>
      </c>
      <c r="H905" s="272" t="s">
        <v>694</v>
      </c>
      <c r="I905" s="272" t="s">
        <v>6988</v>
      </c>
      <c r="J905" s="272" t="s">
        <v>579</v>
      </c>
      <c r="K905" s="272" t="s">
        <v>567</v>
      </c>
      <c r="L905" s="273" t="s">
        <v>755</v>
      </c>
      <c r="M905" s="272" t="s">
        <v>464</v>
      </c>
      <c r="N905" s="275" t="s">
        <v>8367</v>
      </c>
      <c r="O905" s="272"/>
    </row>
    <row r="906" spans="1:15" x14ac:dyDescent="0.3">
      <c r="A906" s="272" t="s">
        <v>1343</v>
      </c>
      <c r="B906" s="272" t="s">
        <v>1125</v>
      </c>
      <c r="C906" s="273" t="s">
        <v>592</v>
      </c>
      <c r="D906" s="272" t="s">
        <v>58</v>
      </c>
      <c r="E906" s="273" t="s">
        <v>688</v>
      </c>
      <c r="F906" s="272" t="s">
        <v>3518</v>
      </c>
      <c r="G906" s="272" t="s">
        <v>7360</v>
      </c>
      <c r="H906" s="272" t="s">
        <v>694</v>
      </c>
      <c r="I906" s="272" t="s">
        <v>7361</v>
      </c>
      <c r="J906" s="272" t="s">
        <v>579</v>
      </c>
      <c r="K906" s="272" t="s">
        <v>567</v>
      </c>
      <c r="L906" s="273" t="s">
        <v>755</v>
      </c>
      <c r="M906" s="272" t="s">
        <v>2591</v>
      </c>
      <c r="N906" s="275" t="s">
        <v>8367</v>
      </c>
      <c r="O906" s="272"/>
    </row>
    <row r="907" spans="1:15" x14ac:dyDescent="0.3">
      <c r="A907" s="272" t="s">
        <v>1343</v>
      </c>
      <c r="B907" s="272" t="s">
        <v>1044</v>
      </c>
      <c r="C907" s="273" t="s">
        <v>592</v>
      </c>
      <c r="D907" s="272" t="s">
        <v>53</v>
      </c>
      <c r="E907" s="273" t="s">
        <v>250</v>
      </c>
      <c r="F907" s="272" t="s">
        <v>3592</v>
      </c>
      <c r="G907" s="272" t="s">
        <v>7958</v>
      </c>
      <c r="H907" s="272" t="s">
        <v>694</v>
      </c>
      <c r="I907" s="272" t="s">
        <v>7959</v>
      </c>
      <c r="J907" s="272" t="s">
        <v>1338</v>
      </c>
      <c r="K907" s="272" t="s">
        <v>567</v>
      </c>
      <c r="L907" s="273" t="s">
        <v>755</v>
      </c>
      <c r="M907" s="272" t="s">
        <v>54</v>
      </c>
      <c r="N907" s="275" t="s">
        <v>8367</v>
      </c>
      <c r="O907" s="272"/>
    </row>
    <row r="908" spans="1:15" x14ac:dyDescent="0.3">
      <c r="A908" s="272" t="s">
        <v>1343</v>
      </c>
      <c r="B908" s="272" t="s">
        <v>1045</v>
      </c>
      <c r="C908" s="273" t="s">
        <v>14</v>
      </c>
      <c r="D908" s="272" t="s">
        <v>58</v>
      </c>
      <c r="E908" s="273" t="s">
        <v>571</v>
      </c>
      <c r="F908" s="272" t="s">
        <v>3592</v>
      </c>
      <c r="G908" s="272" t="s">
        <v>7942</v>
      </c>
      <c r="H908" s="272" t="s">
        <v>694</v>
      </c>
      <c r="I908" s="272" t="s">
        <v>7943</v>
      </c>
      <c r="J908" s="272" t="s">
        <v>579</v>
      </c>
      <c r="K908" s="272" t="s">
        <v>567</v>
      </c>
      <c r="L908" s="273" t="s">
        <v>755</v>
      </c>
      <c r="M908" s="272" t="s">
        <v>54</v>
      </c>
      <c r="N908" s="275" t="s">
        <v>8367</v>
      </c>
      <c r="O908" s="272"/>
    </row>
    <row r="909" spans="1:15" x14ac:dyDescent="0.3">
      <c r="A909" s="272" t="s">
        <v>1343</v>
      </c>
      <c r="B909" s="272" t="s">
        <v>1046</v>
      </c>
      <c r="C909" s="273" t="s">
        <v>592</v>
      </c>
      <c r="D909" s="272" t="s">
        <v>53</v>
      </c>
      <c r="E909" s="273" t="s">
        <v>250</v>
      </c>
      <c r="F909" s="272" t="s">
        <v>3592</v>
      </c>
      <c r="G909" s="272" t="s">
        <v>7960</v>
      </c>
      <c r="H909" s="272" t="s">
        <v>694</v>
      </c>
      <c r="I909" s="272" t="s">
        <v>7961</v>
      </c>
      <c r="J909" s="272" t="s">
        <v>1338</v>
      </c>
      <c r="K909" s="272" t="s">
        <v>567</v>
      </c>
      <c r="L909" s="273" t="s">
        <v>755</v>
      </c>
      <c r="M909" s="272" t="s">
        <v>54</v>
      </c>
      <c r="N909" s="275" t="s">
        <v>8367</v>
      </c>
      <c r="O909" s="272"/>
    </row>
    <row r="910" spans="1:15" x14ac:dyDescent="0.3">
      <c r="A910" s="272" t="s">
        <v>1343</v>
      </c>
      <c r="B910" s="272" t="s">
        <v>1047</v>
      </c>
      <c r="C910" s="273" t="s">
        <v>14</v>
      </c>
      <c r="D910" s="272" t="s">
        <v>58</v>
      </c>
      <c r="E910" s="273" t="s">
        <v>571</v>
      </c>
      <c r="F910" s="272" t="s">
        <v>3592</v>
      </c>
      <c r="G910" s="272" t="s">
        <v>7944</v>
      </c>
      <c r="H910" s="272" t="s">
        <v>694</v>
      </c>
      <c r="I910" s="272" t="s">
        <v>7945</v>
      </c>
      <c r="J910" s="272" t="s">
        <v>579</v>
      </c>
      <c r="K910" s="272" t="s">
        <v>567</v>
      </c>
      <c r="L910" s="273" t="s">
        <v>755</v>
      </c>
      <c r="M910" s="272" t="s">
        <v>54</v>
      </c>
      <c r="N910" s="275" t="s">
        <v>8367</v>
      </c>
      <c r="O910" s="272"/>
    </row>
    <row r="911" spans="1:15" x14ac:dyDescent="0.3">
      <c r="A911" s="272" t="s">
        <v>1343</v>
      </c>
      <c r="B911" s="272" t="s">
        <v>1048</v>
      </c>
      <c r="C911" s="273" t="s">
        <v>592</v>
      </c>
      <c r="D911" s="272" t="s">
        <v>53</v>
      </c>
      <c r="E911" s="273" t="s">
        <v>250</v>
      </c>
      <c r="F911" s="272" t="s">
        <v>3594</v>
      </c>
      <c r="G911" s="272" t="s">
        <v>7990</v>
      </c>
      <c r="H911" s="272" t="s">
        <v>694</v>
      </c>
      <c r="I911" s="272" t="s">
        <v>7991</v>
      </c>
      <c r="J911" s="272" t="s">
        <v>1338</v>
      </c>
      <c r="K911" s="272" t="s">
        <v>567</v>
      </c>
      <c r="L911" s="273" t="s">
        <v>755</v>
      </c>
      <c r="M911" s="272" t="s">
        <v>54</v>
      </c>
      <c r="N911" s="275" t="s">
        <v>8367</v>
      </c>
      <c r="O911" s="272"/>
    </row>
    <row r="912" spans="1:15" x14ac:dyDescent="0.3">
      <c r="A912" s="272" t="s">
        <v>1343</v>
      </c>
      <c r="B912" s="272" t="s">
        <v>1049</v>
      </c>
      <c r="C912" s="273" t="s">
        <v>14</v>
      </c>
      <c r="D912" s="272" t="s">
        <v>58</v>
      </c>
      <c r="E912" s="273" t="s">
        <v>571</v>
      </c>
      <c r="F912" s="272" t="s">
        <v>3594</v>
      </c>
      <c r="G912" s="272" t="s">
        <v>7972</v>
      </c>
      <c r="H912" s="272" t="s">
        <v>694</v>
      </c>
      <c r="I912" s="272" t="s">
        <v>7973</v>
      </c>
      <c r="J912" s="272" t="s">
        <v>579</v>
      </c>
      <c r="K912" s="272" t="s">
        <v>567</v>
      </c>
      <c r="L912" s="273" t="s">
        <v>755</v>
      </c>
      <c r="M912" s="272" t="s">
        <v>54</v>
      </c>
      <c r="N912" s="275" t="s">
        <v>8367</v>
      </c>
      <c r="O912" s="272"/>
    </row>
    <row r="913" spans="1:15" x14ac:dyDescent="0.3">
      <c r="A913" s="272" t="s">
        <v>1343</v>
      </c>
      <c r="B913" s="272" t="s">
        <v>1050</v>
      </c>
      <c r="C913" s="273" t="s">
        <v>592</v>
      </c>
      <c r="D913" s="272" t="s">
        <v>53</v>
      </c>
      <c r="E913" s="273" t="s">
        <v>250</v>
      </c>
      <c r="F913" s="272" t="s">
        <v>3594</v>
      </c>
      <c r="G913" s="272" t="s">
        <v>7992</v>
      </c>
      <c r="H913" s="272" t="s">
        <v>694</v>
      </c>
      <c r="I913" s="272" t="s">
        <v>7993</v>
      </c>
      <c r="J913" s="272" t="s">
        <v>1338</v>
      </c>
      <c r="K913" s="272" t="s">
        <v>567</v>
      </c>
      <c r="L913" s="273" t="s">
        <v>755</v>
      </c>
      <c r="M913" s="272" t="s">
        <v>54</v>
      </c>
      <c r="N913" s="275" t="s">
        <v>8367</v>
      </c>
      <c r="O913" s="272"/>
    </row>
    <row r="914" spans="1:15" x14ac:dyDescent="0.3">
      <c r="A914" s="272" t="s">
        <v>1343</v>
      </c>
      <c r="B914" s="272" t="s">
        <v>1051</v>
      </c>
      <c r="C914" s="273" t="s">
        <v>14</v>
      </c>
      <c r="D914" s="272" t="s">
        <v>58</v>
      </c>
      <c r="E914" s="273" t="s">
        <v>571</v>
      </c>
      <c r="F914" s="272" t="s">
        <v>3594</v>
      </c>
      <c r="G914" s="272" t="s">
        <v>7974</v>
      </c>
      <c r="H914" s="272" t="s">
        <v>694</v>
      </c>
      <c r="I914" s="272" t="s">
        <v>7975</v>
      </c>
      <c r="J914" s="272" t="s">
        <v>579</v>
      </c>
      <c r="K914" s="272" t="s">
        <v>567</v>
      </c>
      <c r="L914" s="273" t="s">
        <v>755</v>
      </c>
      <c r="M914" s="272" t="s">
        <v>54</v>
      </c>
      <c r="N914" s="275" t="s">
        <v>8367</v>
      </c>
      <c r="O914" s="272"/>
    </row>
    <row r="915" spans="1:15" x14ac:dyDescent="0.3">
      <c r="A915" s="272" t="s">
        <v>1343</v>
      </c>
      <c r="B915" s="272" t="s">
        <v>1052</v>
      </c>
      <c r="C915" s="273" t="s">
        <v>16</v>
      </c>
      <c r="D915" s="272" t="s">
        <v>53</v>
      </c>
      <c r="E915" s="273" t="s">
        <v>250</v>
      </c>
      <c r="F915" s="272" t="s">
        <v>3594</v>
      </c>
      <c r="G915" s="272" t="s">
        <v>8005</v>
      </c>
      <c r="H915" s="272" t="s">
        <v>694</v>
      </c>
      <c r="I915" s="272" t="s">
        <v>8006</v>
      </c>
      <c r="J915" s="272" t="s">
        <v>1338</v>
      </c>
      <c r="K915" s="272" t="s">
        <v>567</v>
      </c>
      <c r="L915" s="273" t="s">
        <v>755</v>
      </c>
      <c r="M915" s="272" t="s">
        <v>54</v>
      </c>
      <c r="N915" s="275" t="s">
        <v>8367</v>
      </c>
      <c r="O915" s="272"/>
    </row>
    <row r="916" spans="1:15" x14ac:dyDescent="0.3">
      <c r="A916" s="272" t="s">
        <v>1343</v>
      </c>
      <c r="B916" s="272" t="s">
        <v>1053</v>
      </c>
      <c r="C916" s="273" t="s">
        <v>14</v>
      </c>
      <c r="D916" s="272" t="s">
        <v>58</v>
      </c>
      <c r="E916" s="273" t="s">
        <v>571</v>
      </c>
      <c r="F916" s="272" t="s">
        <v>3594</v>
      </c>
      <c r="G916" s="272" t="s">
        <v>7976</v>
      </c>
      <c r="H916" s="272" t="s">
        <v>694</v>
      </c>
      <c r="I916" s="272" t="s">
        <v>7977</v>
      </c>
      <c r="J916" s="272" t="s">
        <v>579</v>
      </c>
      <c r="K916" s="272" t="s">
        <v>567</v>
      </c>
      <c r="L916" s="273" t="s">
        <v>755</v>
      </c>
      <c r="M916" s="272" t="s">
        <v>54</v>
      </c>
      <c r="N916" s="275" t="s">
        <v>8367</v>
      </c>
      <c r="O916" s="272"/>
    </row>
    <row r="917" spans="1:15" x14ac:dyDescent="0.3">
      <c r="A917" s="272" t="s">
        <v>1343</v>
      </c>
      <c r="B917" s="272" t="s">
        <v>1054</v>
      </c>
      <c r="C917" s="273" t="s">
        <v>592</v>
      </c>
      <c r="D917" s="272" t="s">
        <v>53</v>
      </c>
      <c r="E917" s="273" t="s">
        <v>250</v>
      </c>
      <c r="F917" s="272" t="s">
        <v>3594</v>
      </c>
      <c r="G917" s="272" t="s">
        <v>7994</v>
      </c>
      <c r="H917" s="272" t="s">
        <v>694</v>
      </c>
      <c r="I917" s="272" t="s">
        <v>7995</v>
      </c>
      <c r="J917" s="272" t="s">
        <v>1338</v>
      </c>
      <c r="K917" s="272" t="s">
        <v>567</v>
      </c>
      <c r="L917" s="273" t="s">
        <v>755</v>
      </c>
      <c r="M917" s="272" t="s">
        <v>54</v>
      </c>
      <c r="N917" s="275" t="s">
        <v>8367</v>
      </c>
      <c r="O917" s="272"/>
    </row>
    <row r="918" spans="1:15" x14ac:dyDescent="0.3">
      <c r="A918" s="272" t="s">
        <v>1343</v>
      </c>
      <c r="B918" s="272" t="s">
        <v>1055</v>
      </c>
      <c r="C918" s="273" t="s">
        <v>14</v>
      </c>
      <c r="D918" s="272" t="s">
        <v>58</v>
      </c>
      <c r="E918" s="273" t="s">
        <v>571</v>
      </c>
      <c r="F918" s="272" t="s">
        <v>3594</v>
      </c>
      <c r="G918" s="272" t="s">
        <v>7978</v>
      </c>
      <c r="H918" s="272" t="s">
        <v>694</v>
      </c>
      <c r="I918" s="272" t="s">
        <v>7979</v>
      </c>
      <c r="J918" s="272" t="s">
        <v>579</v>
      </c>
      <c r="K918" s="272" t="s">
        <v>567</v>
      </c>
      <c r="L918" s="273" t="s">
        <v>755</v>
      </c>
      <c r="M918" s="272" t="s">
        <v>54</v>
      </c>
      <c r="N918" s="275" t="s">
        <v>8367</v>
      </c>
      <c r="O918" s="272"/>
    </row>
    <row r="919" spans="1:15" x14ac:dyDescent="0.3">
      <c r="A919" s="272" t="s">
        <v>1343</v>
      </c>
      <c r="B919" s="272" t="s">
        <v>1129</v>
      </c>
      <c r="C919" s="273" t="s">
        <v>592</v>
      </c>
      <c r="D919" s="272" t="s">
        <v>53</v>
      </c>
      <c r="E919" s="273" t="s">
        <v>250</v>
      </c>
      <c r="F919" s="272" t="s">
        <v>3498</v>
      </c>
      <c r="G919" s="272" t="s">
        <v>7035</v>
      </c>
      <c r="H919" s="272" t="s">
        <v>694</v>
      </c>
      <c r="I919" s="272" t="s">
        <v>7036</v>
      </c>
      <c r="J919" s="272" t="s">
        <v>1338</v>
      </c>
      <c r="K919" s="272" t="s">
        <v>567</v>
      </c>
      <c r="L919" s="273" t="s">
        <v>755</v>
      </c>
      <c r="M919" s="272" t="s">
        <v>464</v>
      </c>
      <c r="N919" s="275" t="s">
        <v>8367</v>
      </c>
      <c r="O919" s="272"/>
    </row>
    <row r="920" spans="1:15" x14ac:dyDescent="0.3">
      <c r="A920" s="272" t="s">
        <v>1343</v>
      </c>
      <c r="B920" s="272" t="s">
        <v>651</v>
      </c>
      <c r="C920" s="273" t="s">
        <v>14</v>
      </c>
      <c r="D920" s="272" t="s">
        <v>58</v>
      </c>
      <c r="E920" s="273" t="s">
        <v>571</v>
      </c>
      <c r="F920" s="272" t="s">
        <v>3498</v>
      </c>
      <c r="G920" s="272" t="s">
        <v>7013</v>
      </c>
      <c r="H920" s="272" t="s">
        <v>694</v>
      </c>
      <c r="I920" s="272" t="s">
        <v>7014</v>
      </c>
      <c r="J920" s="272" t="s">
        <v>579</v>
      </c>
      <c r="K920" s="272" t="s">
        <v>567</v>
      </c>
      <c r="L920" s="273" t="s">
        <v>755</v>
      </c>
      <c r="M920" s="272" t="s">
        <v>464</v>
      </c>
      <c r="N920" s="275" t="s">
        <v>8367</v>
      </c>
      <c r="O920" s="272"/>
    </row>
    <row r="921" spans="1:15" x14ac:dyDescent="0.3">
      <c r="A921" s="272" t="s">
        <v>1343</v>
      </c>
      <c r="B921" s="272" t="s">
        <v>796</v>
      </c>
      <c r="C921" s="273" t="s">
        <v>592</v>
      </c>
      <c r="D921" s="272" t="s">
        <v>53</v>
      </c>
      <c r="E921" s="273" t="s">
        <v>250</v>
      </c>
      <c r="F921" s="272" t="s">
        <v>3498</v>
      </c>
      <c r="G921" s="272" t="s">
        <v>7037</v>
      </c>
      <c r="H921" s="272" t="s">
        <v>694</v>
      </c>
      <c r="I921" s="272" t="s">
        <v>7038</v>
      </c>
      <c r="J921" s="272" t="s">
        <v>1338</v>
      </c>
      <c r="K921" s="272" t="s">
        <v>567</v>
      </c>
      <c r="L921" s="273" t="s">
        <v>755</v>
      </c>
      <c r="M921" s="272" t="s">
        <v>464</v>
      </c>
      <c r="N921" s="275" t="s">
        <v>8367</v>
      </c>
      <c r="O921" s="272"/>
    </row>
    <row r="922" spans="1:15" x14ac:dyDescent="0.3">
      <c r="A922" s="272" t="s">
        <v>1343</v>
      </c>
      <c r="B922" s="272" t="s">
        <v>797</v>
      </c>
      <c r="C922" s="273" t="s">
        <v>14</v>
      </c>
      <c r="D922" s="272" t="s">
        <v>58</v>
      </c>
      <c r="E922" s="273" t="s">
        <v>571</v>
      </c>
      <c r="F922" s="272" t="s">
        <v>3498</v>
      </c>
      <c r="G922" s="272" t="s">
        <v>7015</v>
      </c>
      <c r="H922" s="272" t="s">
        <v>694</v>
      </c>
      <c r="I922" s="272" t="s">
        <v>7016</v>
      </c>
      <c r="J922" s="272" t="s">
        <v>579</v>
      </c>
      <c r="K922" s="272" t="s">
        <v>567</v>
      </c>
      <c r="L922" s="273" t="s">
        <v>755</v>
      </c>
      <c r="M922" s="272" t="s">
        <v>464</v>
      </c>
      <c r="N922" s="275" t="s">
        <v>8367</v>
      </c>
      <c r="O922" s="272"/>
    </row>
    <row r="923" spans="1:15" x14ac:dyDescent="0.3">
      <c r="A923" s="272" t="s">
        <v>1343</v>
      </c>
      <c r="B923" s="272" t="s">
        <v>798</v>
      </c>
      <c r="C923" s="273" t="s">
        <v>592</v>
      </c>
      <c r="D923" s="272" t="s">
        <v>53</v>
      </c>
      <c r="E923" s="273" t="s">
        <v>250</v>
      </c>
      <c r="F923" s="272" t="s">
        <v>3596</v>
      </c>
      <c r="G923" s="272" t="s">
        <v>8029</v>
      </c>
      <c r="H923" s="272" t="s">
        <v>694</v>
      </c>
      <c r="I923" s="272" t="s">
        <v>8030</v>
      </c>
      <c r="J923" s="272" t="s">
        <v>1338</v>
      </c>
      <c r="K923" s="272" t="s">
        <v>567</v>
      </c>
      <c r="L923" s="273" t="s">
        <v>755</v>
      </c>
      <c r="M923" s="272" t="s">
        <v>54</v>
      </c>
      <c r="N923" s="275" t="s">
        <v>8367</v>
      </c>
      <c r="O923" s="272"/>
    </row>
    <row r="924" spans="1:15" x14ac:dyDescent="0.3">
      <c r="A924" s="272" t="s">
        <v>1343</v>
      </c>
      <c r="B924" s="272" t="s">
        <v>647</v>
      </c>
      <c r="C924" s="273" t="s">
        <v>14</v>
      </c>
      <c r="D924" s="272" t="s">
        <v>58</v>
      </c>
      <c r="E924" s="273" t="s">
        <v>571</v>
      </c>
      <c r="F924" s="272" t="s">
        <v>3596</v>
      </c>
      <c r="G924" s="272" t="s">
        <v>8020</v>
      </c>
      <c r="H924" s="272" t="s">
        <v>694</v>
      </c>
      <c r="I924" s="272" t="s">
        <v>8021</v>
      </c>
      <c r="J924" s="272" t="s">
        <v>579</v>
      </c>
      <c r="K924" s="272" t="s">
        <v>567</v>
      </c>
      <c r="L924" s="273" t="s">
        <v>755</v>
      </c>
      <c r="M924" s="272" t="s">
        <v>54</v>
      </c>
      <c r="N924" s="275" t="s">
        <v>8367</v>
      </c>
      <c r="O924" s="272"/>
    </row>
    <row r="925" spans="1:15" x14ac:dyDescent="0.3">
      <c r="A925" s="272" t="s">
        <v>1343</v>
      </c>
      <c r="B925" s="272" t="s">
        <v>644</v>
      </c>
      <c r="C925" s="273" t="s">
        <v>592</v>
      </c>
      <c r="D925" s="272" t="s">
        <v>53</v>
      </c>
      <c r="E925" s="273" t="s">
        <v>250</v>
      </c>
      <c r="F925" s="272" t="s">
        <v>3594</v>
      </c>
      <c r="G925" s="272" t="s">
        <v>7996</v>
      </c>
      <c r="H925" s="272" t="s">
        <v>694</v>
      </c>
      <c r="I925" s="272" t="s">
        <v>7997</v>
      </c>
      <c r="J925" s="272" t="s">
        <v>1338</v>
      </c>
      <c r="K925" s="272" t="s">
        <v>567</v>
      </c>
      <c r="L925" s="273" t="s">
        <v>755</v>
      </c>
      <c r="M925" s="272" t="s">
        <v>54</v>
      </c>
      <c r="N925" s="275" t="s">
        <v>8367</v>
      </c>
      <c r="O925" s="272"/>
    </row>
    <row r="926" spans="1:15" x14ac:dyDescent="0.3">
      <c r="A926" s="272" t="s">
        <v>1343</v>
      </c>
      <c r="B926" s="272" t="s">
        <v>1008</v>
      </c>
      <c r="C926" s="273" t="s">
        <v>14</v>
      </c>
      <c r="D926" s="272" t="s">
        <v>58</v>
      </c>
      <c r="E926" s="273" t="s">
        <v>571</v>
      </c>
      <c r="F926" s="272" t="s">
        <v>3594</v>
      </c>
      <c r="G926" s="272" t="s">
        <v>7980</v>
      </c>
      <c r="H926" s="272" t="s">
        <v>694</v>
      </c>
      <c r="I926" s="272" t="s">
        <v>7981</v>
      </c>
      <c r="J926" s="272" t="s">
        <v>579</v>
      </c>
      <c r="K926" s="272" t="s">
        <v>567</v>
      </c>
      <c r="L926" s="273" t="s">
        <v>755</v>
      </c>
      <c r="M926" s="272" t="s">
        <v>54</v>
      </c>
      <c r="N926" s="275" t="s">
        <v>8367</v>
      </c>
      <c r="O926" s="272"/>
    </row>
    <row r="927" spans="1:15" x14ac:dyDescent="0.3">
      <c r="A927" s="272" t="s">
        <v>1343</v>
      </c>
      <c r="B927" s="272" t="s">
        <v>927</v>
      </c>
      <c r="C927" s="273" t="s">
        <v>592</v>
      </c>
      <c r="D927" s="272" t="s">
        <v>53</v>
      </c>
      <c r="E927" s="273" t="s">
        <v>250</v>
      </c>
      <c r="F927" s="272" t="s">
        <v>3594</v>
      </c>
      <c r="G927" s="272" t="s">
        <v>7998</v>
      </c>
      <c r="H927" s="272" t="s">
        <v>694</v>
      </c>
      <c r="I927" s="272" t="s">
        <v>7999</v>
      </c>
      <c r="J927" s="272" t="s">
        <v>1338</v>
      </c>
      <c r="K927" s="272" t="s">
        <v>567</v>
      </c>
      <c r="L927" s="273" t="s">
        <v>755</v>
      </c>
      <c r="M927" s="272" t="s">
        <v>54</v>
      </c>
      <c r="N927" s="275" t="s">
        <v>8367</v>
      </c>
      <c r="O927" s="272"/>
    </row>
    <row r="928" spans="1:15" x14ac:dyDescent="0.3">
      <c r="A928" s="272" t="s">
        <v>1343</v>
      </c>
      <c r="B928" s="272" t="s">
        <v>1298</v>
      </c>
      <c r="C928" s="273" t="s">
        <v>14</v>
      </c>
      <c r="D928" s="272" t="s">
        <v>58</v>
      </c>
      <c r="E928" s="273" t="s">
        <v>571</v>
      </c>
      <c r="F928" s="272" t="s">
        <v>3594</v>
      </c>
      <c r="G928" s="272" t="s">
        <v>7982</v>
      </c>
      <c r="H928" s="272" t="s">
        <v>694</v>
      </c>
      <c r="I928" s="272" t="s">
        <v>7983</v>
      </c>
      <c r="J928" s="272" t="s">
        <v>579</v>
      </c>
      <c r="K928" s="272" t="s">
        <v>567</v>
      </c>
      <c r="L928" s="273" t="s">
        <v>755</v>
      </c>
      <c r="M928" s="272" t="s">
        <v>54</v>
      </c>
      <c r="N928" s="275" t="s">
        <v>8367</v>
      </c>
      <c r="O928" s="272"/>
    </row>
    <row r="929" spans="1:15" x14ac:dyDescent="0.3">
      <c r="A929" s="272" t="s">
        <v>1343</v>
      </c>
      <c r="B929" s="272" t="s">
        <v>1060</v>
      </c>
      <c r="C929" s="273" t="s">
        <v>592</v>
      </c>
      <c r="D929" s="272" t="s">
        <v>53</v>
      </c>
      <c r="E929" s="273" t="s">
        <v>250</v>
      </c>
      <c r="F929" s="272" t="s">
        <v>3590</v>
      </c>
      <c r="G929" s="272" t="s">
        <v>7928</v>
      </c>
      <c r="H929" s="272" t="s">
        <v>694</v>
      </c>
      <c r="I929" s="272" t="s">
        <v>7929</v>
      </c>
      <c r="J929" s="272" t="s">
        <v>1338</v>
      </c>
      <c r="K929" s="272" t="s">
        <v>567</v>
      </c>
      <c r="L929" s="273" t="s">
        <v>755</v>
      </c>
      <c r="M929" s="272" t="s">
        <v>54</v>
      </c>
      <c r="N929" s="275" t="s">
        <v>8367</v>
      </c>
      <c r="O929" s="272"/>
    </row>
    <row r="930" spans="1:15" x14ac:dyDescent="0.3">
      <c r="A930" s="272" t="s">
        <v>1343</v>
      </c>
      <c r="B930" s="272" t="s">
        <v>1061</v>
      </c>
      <c r="C930" s="273" t="s">
        <v>14</v>
      </c>
      <c r="D930" s="272" t="s">
        <v>58</v>
      </c>
      <c r="E930" s="273" t="s">
        <v>571</v>
      </c>
      <c r="F930" s="272" t="s">
        <v>3590</v>
      </c>
      <c r="G930" s="272" t="s">
        <v>7909</v>
      </c>
      <c r="H930" s="272" t="s">
        <v>694</v>
      </c>
      <c r="I930" s="272" t="s">
        <v>7910</v>
      </c>
      <c r="J930" s="272" t="s">
        <v>579</v>
      </c>
      <c r="K930" s="272" t="s">
        <v>567</v>
      </c>
      <c r="L930" s="273" t="s">
        <v>755</v>
      </c>
      <c r="M930" s="272" t="s">
        <v>54</v>
      </c>
      <c r="N930" s="275" t="s">
        <v>8367</v>
      </c>
      <c r="O930" s="272"/>
    </row>
    <row r="931" spans="1:15" x14ac:dyDescent="0.3">
      <c r="A931" s="272" t="s">
        <v>1343</v>
      </c>
      <c r="B931" s="272" t="s">
        <v>1112</v>
      </c>
      <c r="C931" s="273" t="s">
        <v>14</v>
      </c>
      <c r="D931" s="272" t="s">
        <v>53</v>
      </c>
      <c r="E931" s="273" t="s">
        <v>250</v>
      </c>
      <c r="F931" s="272" t="s">
        <v>3594</v>
      </c>
      <c r="G931" s="272" t="s">
        <v>7984</v>
      </c>
      <c r="H931" s="272" t="s">
        <v>694</v>
      </c>
      <c r="I931" s="272" t="s">
        <v>7985</v>
      </c>
      <c r="J931" s="272" t="s">
        <v>1338</v>
      </c>
      <c r="K931" s="272" t="s">
        <v>567</v>
      </c>
      <c r="L931" s="273" t="s">
        <v>755</v>
      </c>
      <c r="M931" s="272" t="s">
        <v>54</v>
      </c>
      <c r="N931" s="275" t="s">
        <v>8367</v>
      </c>
      <c r="O931" s="272"/>
    </row>
    <row r="932" spans="1:15" x14ac:dyDescent="0.3">
      <c r="A932" s="272" t="s">
        <v>1343</v>
      </c>
      <c r="B932" s="272" t="s">
        <v>1103</v>
      </c>
      <c r="C932" s="273" t="s">
        <v>14</v>
      </c>
      <c r="D932" s="272" t="s">
        <v>58</v>
      </c>
      <c r="E932" s="273" t="s">
        <v>571</v>
      </c>
      <c r="F932" s="272" t="s">
        <v>3594</v>
      </c>
      <c r="G932" s="272" t="s">
        <v>7986</v>
      </c>
      <c r="H932" s="272" t="s">
        <v>694</v>
      </c>
      <c r="I932" s="272" t="s">
        <v>7987</v>
      </c>
      <c r="J932" s="272" t="s">
        <v>579</v>
      </c>
      <c r="K932" s="272" t="s">
        <v>567</v>
      </c>
      <c r="L932" s="273" t="s">
        <v>755</v>
      </c>
      <c r="M932" s="272" t="s">
        <v>54</v>
      </c>
      <c r="N932" s="275" t="s">
        <v>8367</v>
      </c>
      <c r="O932" s="272"/>
    </row>
    <row r="933" spans="1:15" x14ac:dyDescent="0.3">
      <c r="A933" s="272" t="s">
        <v>1343</v>
      </c>
      <c r="B933" s="272" t="s">
        <v>1127</v>
      </c>
      <c r="C933" s="280" t="s">
        <v>592</v>
      </c>
      <c r="D933" s="272" t="s">
        <v>53</v>
      </c>
      <c r="E933" s="273" t="s">
        <v>250</v>
      </c>
      <c r="F933" s="272" t="s">
        <v>3594</v>
      </c>
      <c r="G933" s="274" t="s">
        <v>8003</v>
      </c>
      <c r="H933" s="272" t="s">
        <v>694</v>
      </c>
      <c r="I933" s="272" t="s">
        <v>8004</v>
      </c>
      <c r="J933" s="272" t="s">
        <v>1338</v>
      </c>
      <c r="K933" s="272" t="s">
        <v>567</v>
      </c>
      <c r="L933" s="273" t="s">
        <v>755</v>
      </c>
      <c r="M933" s="272" t="s">
        <v>54</v>
      </c>
      <c r="N933" s="275" t="s">
        <v>8367</v>
      </c>
      <c r="O933" s="272" t="s">
        <v>8363</v>
      </c>
    </row>
    <row r="934" spans="1:15" x14ac:dyDescent="0.3">
      <c r="A934" s="272" t="s">
        <v>1343</v>
      </c>
      <c r="B934" s="272" t="s">
        <v>1062</v>
      </c>
      <c r="C934" s="273" t="s">
        <v>14</v>
      </c>
      <c r="D934" s="272" t="s">
        <v>58</v>
      </c>
      <c r="E934" s="273" t="s">
        <v>571</v>
      </c>
      <c r="F934" s="272" t="s">
        <v>3594</v>
      </c>
      <c r="G934" s="272" t="s">
        <v>7988</v>
      </c>
      <c r="H934" s="272" t="s">
        <v>694</v>
      </c>
      <c r="I934" s="272" t="s">
        <v>7989</v>
      </c>
      <c r="J934" s="272" t="s">
        <v>579</v>
      </c>
      <c r="K934" s="272" t="s">
        <v>567</v>
      </c>
      <c r="L934" s="273" t="s">
        <v>755</v>
      </c>
      <c r="M934" s="272" t="s">
        <v>54</v>
      </c>
      <c r="N934" s="275" t="s">
        <v>8367</v>
      </c>
      <c r="O934" s="272"/>
    </row>
    <row r="935" spans="1:15" x14ac:dyDescent="0.3">
      <c r="A935" s="272" t="s">
        <v>1343</v>
      </c>
      <c r="B935" s="272" t="s">
        <v>1064</v>
      </c>
      <c r="C935" s="273" t="s">
        <v>14</v>
      </c>
      <c r="D935" s="272" t="s">
        <v>53</v>
      </c>
      <c r="E935" s="273" t="s">
        <v>250</v>
      </c>
      <c r="F935" s="272" t="s">
        <v>3596</v>
      </c>
      <c r="G935" s="272" t="s">
        <v>8022</v>
      </c>
      <c r="H935" s="272" t="s">
        <v>694</v>
      </c>
      <c r="I935" s="272" t="s">
        <v>8023</v>
      </c>
      <c r="J935" s="272" t="s">
        <v>1338</v>
      </c>
      <c r="K935" s="272" t="s">
        <v>567</v>
      </c>
      <c r="L935" s="273" t="s">
        <v>755</v>
      </c>
      <c r="M935" s="272" t="s">
        <v>54</v>
      </c>
      <c r="N935" s="275" t="s">
        <v>8367</v>
      </c>
      <c r="O935" s="272"/>
    </row>
    <row r="936" spans="1:15" x14ac:dyDescent="0.3">
      <c r="A936" s="272" t="s">
        <v>1343</v>
      </c>
      <c r="B936" s="272" t="s">
        <v>1066</v>
      </c>
      <c r="C936" s="273" t="s">
        <v>14</v>
      </c>
      <c r="D936" s="272" t="s">
        <v>58</v>
      </c>
      <c r="E936" s="273" t="s">
        <v>571</v>
      </c>
      <c r="F936" s="272" t="s">
        <v>3596</v>
      </c>
      <c r="G936" s="272" t="s">
        <v>8024</v>
      </c>
      <c r="H936" s="272" t="s">
        <v>694</v>
      </c>
      <c r="I936" s="272" t="s">
        <v>8025</v>
      </c>
      <c r="J936" s="272" t="s">
        <v>579</v>
      </c>
      <c r="K936" s="272" t="s">
        <v>567</v>
      </c>
      <c r="L936" s="273" t="s">
        <v>755</v>
      </c>
      <c r="M936" s="272" t="s">
        <v>54</v>
      </c>
      <c r="N936" s="275" t="s">
        <v>8367</v>
      </c>
      <c r="O936" s="272"/>
    </row>
    <row r="937" spans="1:15" x14ac:dyDescent="0.3">
      <c r="A937" s="272" t="s">
        <v>1343</v>
      </c>
      <c r="B937" s="272" t="s">
        <v>1068</v>
      </c>
      <c r="C937" s="273" t="s">
        <v>14</v>
      </c>
      <c r="D937" s="272" t="s">
        <v>53</v>
      </c>
      <c r="E937" s="273" t="s">
        <v>250</v>
      </c>
      <c r="F937" s="272" t="s">
        <v>3496</v>
      </c>
      <c r="G937" s="272" t="s">
        <v>6989</v>
      </c>
      <c r="H937" s="272" t="s">
        <v>694</v>
      </c>
      <c r="I937" s="272" t="s">
        <v>6990</v>
      </c>
      <c r="J937" s="272" t="s">
        <v>1338</v>
      </c>
      <c r="K937" s="272" t="s">
        <v>567</v>
      </c>
      <c r="L937" s="273" t="s">
        <v>755</v>
      </c>
      <c r="M937" s="272" t="s">
        <v>464</v>
      </c>
      <c r="N937" s="275" t="s">
        <v>8367</v>
      </c>
      <c r="O937" s="272"/>
    </row>
    <row r="938" spans="1:15" x14ac:dyDescent="0.3">
      <c r="A938" s="272" t="s">
        <v>1343</v>
      </c>
      <c r="B938" s="272" t="s">
        <v>1070</v>
      </c>
      <c r="C938" s="273" t="s">
        <v>14</v>
      </c>
      <c r="D938" s="272" t="s">
        <v>58</v>
      </c>
      <c r="E938" s="273" t="s">
        <v>571</v>
      </c>
      <c r="F938" s="272" t="s">
        <v>3496</v>
      </c>
      <c r="G938" s="272" t="s">
        <v>6991</v>
      </c>
      <c r="H938" s="272" t="s">
        <v>694</v>
      </c>
      <c r="I938" s="272" t="s">
        <v>6992</v>
      </c>
      <c r="J938" s="272" t="s">
        <v>579</v>
      </c>
      <c r="K938" s="272" t="s">
        <v>567</v>
      </c>
      <c r="L938" s="273" t="s">
        <v>755</v>
      </c>
      <c r="M938" s="272" t="s">
        <v>464</v>
      </c>
      <c r="N938" s="275" t="s">
        <v>8367</v>
      </c>
      <c r="O938" s="272"/>
    </row>
    <row r="939" spans="1:15" x14ac:dyDescent="0.3">
      <c r="A939" s="272" t="s">
        <v>1343</v>
      </c>
      <c r="B939" s="272" t="s">
        <v>1072</v>
      </c>
      <c r="C939" s="273" t="s">
        <v>14</v>
      </c>
      <c r="D939" s="272" t="s">
        <v>53</v>
      </c>
      <c r="E939" s="273" t="s">
        <v>250</v>
      </c>
      <c r="F939" s="272" t="s">
        <v>3500</v>
      </c>
      <c r="G939" s="272" t="s">
        <v>7057</v>
      </c>
      <c r="H939" s="272" t="s">
        <v>694</v>
      </c>
      <c r="I939" s="272" t="s">
        <v>7058</v>
      </c>
      <c r="J939" s="272" t="s">
        <v>1338</v>
      </c>
      <c r="K939" s="272" t="s">
        <v>567</v>
      </c>
      <c r="L939" s="273" t="s">
        <v>755</v>
      </c>
      <c r="M939" s="272" t="s">
        <v>464</v>
      </c>
      <c r="N939" s="275" t="s">
        <v>8367</v>
      </c>
      <c r="O939" s="272"/>
    </row>
    <row r="940" spans="1:15" x14ac:dyDescent="0.3">
      <c r="A940" s="272" t="s">
        <v>1343</v>
      </c>
      <c r="B940" s="272" t="s">
        <v>1074</v>
      </c>
      <c r="C940" s="273" t="s">
        <v>14</v>
      </c>
      <c r="D940" s="272" t="s">
        <v>58</v>
      </c>
      <c r="E940" s="273" t="s">
        <v>571</v>
      </c>
      <c r="F940" s="272" t="s">
        <v>3500</v>
      </c>
      <c r="G940" s="272" t="s">
        <v>7059</v>
      </c>
      <c r="H940" s="272" t="s">
        <v>694</v>
      </c>
      <c r="I940" s="272" t="s">
        <v>7060</v>
      </c>
      <c r="J940" s="272" t="s">
        <v>579</v>
      </c>
      <c r="K940" s="272" t="s">
        <v>567</v>
      </c>
      <c r="L940" s="273" t="s">
        <v>755</v>
      </c>
      <c r="M940" s="272" t="s">
        <v>464</v>
      </c>
      <c r="N940" s="275" t="s">
        <v>8367</v>
      </c>
      <c r="O940" s="272"/>
    </row>
    <row r="941" spans="1:15" x14ac:dyDescent="0.3">
      <c r="A941" s="272" t="s">
        <v>1343</v>
      </c>
      <c r="B941" s="272" t="s">
        <v>1076</v>
      </c>
      <c r="C941" s="273" t="s">
        <v>14</v>
      </c>
      <c r="D941" s="272" t="s">
        <v>53</v>
      </c>
      <c r="E941" s="273" t="s">
        <v>250</v>
      </c>
      <c r="F941" s="272" t="s">
        <v>3504</v>
      </c>
      <c r="G941" s="272" t="s">
        <v>7139</v>
      </c>
      <c r="H941" s="272" t="s">
        <v>694</v>
      </c>
      <c r="I941" s="272" t="s">
        <v>7140</v>
      </c>
      <c r="J941" s="272" t="s">
        <v>1338</v>
      </c>
      <c r="K941" s="272" t="s">
        <v>567</v>
      </c>
      <c r="L941" s="273" t="s">
        <v>755</v>
      </c>
      <c r="M941" s="272" t="s">
        <v>464</v>
      </c>
      <c r="N941" s="275" t="s">
        <v>8367</v>
      </c>
      <c r="O941" s="272"/>
    </row>
    <row r="942" spans="1:15" x14ac:dyDescent="0.3">
      <c r="A942" s="272" t="s">
        <v>1343</v>
      </c>
      <c r="B942" s="272" t="s">
        <v>955</v>
      </c>
      <c r="C942" s="273" t="s">
        <v>14</v>
      </c>
      <c r="D942" s="272" t="s">
        <v>58</v>
      </c>
      <c r="E942" s="273" t="s">
        <v>571</v>
      </c>
      <c r="F942" s="272" t="s">
        <v>3504</v>
      </c>
      <c r="G942" s="272" t="s">
        <v>7141</v>
      </c>
      <c r="H942" s="272" t="s">
        <v>694</v>
      </c>
      <c r="I942" s="272" t="s">
        <v>7142</v>
      </c>
      <c r="J942" s="272" t="s">
        <v>579</v>
      </c>
      <c r="K942" s="272" t="s">
        <v>567</v>
      </c>
      <c r="L942" s="273" t="s">
        <v>755</v>
      </c>
      <c r="M942" s="272" t="s">
        <v>464</v>
      </c>
      <c r="N942" s="275" t="s">
        <v>8367</v>
      </c>
      <c r="O942" s="272"/>
    </row>
    <row r="943" spans="1:15" x14ac:dyDescent="0.3">
      <c r="A943" s="272" t="s">
        <v>1343</v>
      </c>
      <c r="B943" s="272" t="s">
        <v>1078</v>
      </c>
      <c r="C943" s="273" t="s">
        <v>14</v>
      </c>
      <c r="D943" s="272" t="s">
        <v>53</v>
      </c>
      <c r="E943" s="273" t="s">
        <v>250</v>
      </c>
      <c r="F943" s="272" t="s">
        <v>3502</v>
      </c>
      <c r="G943" s="272" t="s">
        <v>7100</v>
      </c>
      <c r="H943" s="272" t="s">
        <v>694</v>
      </c>
      <c r="I943" s="272" t="s">
        <v>7101</v>
      </c>
      <c r="J943" s="272" t="s">
        <v>1338</v>
      </c>
      <c r="K943" s="272" t="s">
        <v>567</v>
      </c>
      <c r="L943" s="273" t="s">
        <v>755</v>
      </c>
      <c r="M943" s="272" t="s">
        <v>464</v>
      </c>
      <c r="N943" s="275" t="s">
        <v>8367</v>
      </c>
      <c r="O943" s="272"/>
    </row>
    <row r="944" spans="1:15" x14ac:dyDescent="0.3">
      <c r="A944" s="272" t="s">
        <v>1343</v>
      </c>
      <c r="B944" s="272" t="s">
        <v>1079</v>
      </c>
      <c r="C944" s="273" t="s">
        <v>14</v>
      </c>
      <c r="D944" s="272" t="s">
        <v>58</v>
      </c>
      <c r="E944" s="273" t="s">
        <v>571</v>
      </c>
      <c r="F944" s="272" t="s">
        <v>3502</v>
      </c>
      <c r="G944" s="272" t="s">
        <v>7102</v>
      </c>
      <c r="H944" s="272" t="s">
        <v>694</v>
      </c>
      <c r="I944" s="272" t="s">
        <v>7103</v>
      </c>
      <c r="J944" s="272" t="s">
        <v>579</v>
      </c>
      <c r="K944" s="272" t="s">
        <v>567</v>
      </c>
      <c r="L944" s="273" t="s">
        <v>755</v>
      </c>
      <c r="M944" s="272" t="s">
        <v>464</v>
      </c>
      <c r="N944" s="275" t="s">
        <v>8367</v>
      </c>
      <c r="O944" s="272"/>
    </row>
    <row r="945" spans="1:15" x14ac:dyDescent="0.3">
      <c r="A945" s="272" t="s">
        <v>1343</v>
      </c>
      <c r="B945" s="272" t="s">
        <v>1080</v>
      </c>
      <c r="C945" s="273" t="s">
        <v>592</v>
      </c>
      <c r="D945" s="272" t="s">
        <v>53</v>
      </c>
      <c r="E945" s="273" t="s">
        <v>250</v>
      </c>
      <c r="F945" s="272" t="s">
        <v>3502</v>
      </c>
      <c r="G945" s="272" t="s">
        <v>7121</v>
      </c>
      <c r="H945" s="272" t="s">
        <v>694</v>
      </c>
      <c r="I945" s="272" t="s">
        <v>7122</v>
      </c>
      <c r="J945" s="272" t="s">
        <v>1338</v>
      </c>
      <c r="K945" s="272" t="s">
        <v>567</v>
      </c>
      <c r="L945" s="273" t="s">
        <v>755</v>
      </c>
      <c r="M945" s="272" t="s">
        <v>464</v>
      </c>
      <c r="N945" s="275" t="s">
        <v>8367</v>
      </c>
      <c r="O945" s="272"/>
    </row>
    <row r="946" spans="1:15" x14ac:dyDescent="0.3">
      <c r="A946" s="272" t="s">
        <v>1343</v>
      </c>
      <c r="B946" s="272" t="s">
        <v>1126</v>
      </c>
      <c r="C946" s="273" t="s">
        <v>14</v>
      </c>
      <c r="D946" s="272" t="s">
        <v>58</v>
      </c>
      <c r="E946" s="273" t="s">
        <v>571</v>
      </c>
      <c r="F946" s="272" t="s">
        <v>3502</v>
      </c>
      <c r="G946" s="272" t="s">
        <v>7104</v>
      </c>
      <c r="H946" s="272" t="s">
        <v>694</v>
      </c>
      <c r="I946" s="272" t="s">
        <v>7105</v>
      </c>
      <c r="J946" s="272" t="s">
        <v>579</v>
      </c>
      <c r="K946" s="272" t="s">
        <v>567</v>
      </c>
      <c r="L946" s="273" t="s">
        <v>755</v>
      </c>
      <c r="M946" s="272" t="s">
        <v>464</v>
      </c>
      <c r="N946" s="275" t="s">
        <v>8367</v>
      </c>
      <c r="O946" s="272"/>
    </row>
    <row r="947" spans="1:15" x14ac:dyDescent="0.3">
      <c r="A947" s="272" t="s">
        <v>1343</v>
      </c>
      <c r="B947" s="272" t="s">
        <v>1081</v>
      </c>
      <c r="C947" s="273" t="s">
        <v>14</v>
      </c>
      <c r="D947" s="272" t="s">
        <v>53</v>
      </c>
      <c r="E947" s="273" t="s">
        <v>250</v>
      </c>
      <c r="F947" s="272" t="s">
        <v>3502</v>
      </c>
      <c r="G947" s="272" t="s">
        <v>7106</v>
      </c>
      <c r="H947" s="272" t="s">
        <v>694</v>
      </c>
      <c r="I947" s="272" t="s">
        <v>7107</v>
      </c>
      <c r="J947" s="272" t="s">
        <v>1338</v>
      </c>
      <c r="K947" s="272" t="s">
        <v>567</v>
      </c>
      <c r="L947" s="273" t="s">
        <v>755</v>
      </c>
      <c r="M947" s="272" t="s">
        <v>464</v>
      </c>
      <c r="N947" s="275" t="s">
        <v>8367</v>
      </c>
      <c r="O947" s="272"/>
    </row>
    <row r="948" spans="1:15" x14ac:dyDescent="0.3">
      <c r="A948" s="272" t="s">
        <v>1343</v>
      </c>
      <c r="B948" s="272" t="s">
        <v>1082</v>
      </c>
      <c r="C948" s="273" t="s">
        <v>14</v>
      </c>
      <c r="D948" s="272" t="s">
        <v>58</v>
      </c>
      <c r="E948" s="273" t="s">
        <v>571</v>
      </c>
      <c r="F948" s="272" t="s">
        <v>3502</v>
      </c>
      <c r="G948" s="272" t="s">
        <v>7108</v>
      </c>
      <c r="H948" s="272" t="s">
        <v>694</v>
      </c>
      <c r="I948" s="272" t="s">
        <v>7109</v>
      </c>
      <c r="J948" s="272" t="s">
        <v>579</v>
      </c>
      <c r="K948" s="272" t="s">
        <v>567</v>
      </c>
      <c r="L948" s="273" t="s">
        <v>755</v>
      </c>
      <c r="M948" s="272" t="s">
        <v>464</v>
      </c>
      <c r="N948" s="275" t="s">
        <v>8367</v>
      </c>
      <c r="O948" s="272"/>
    </row>
    <row r="949" spans="1:15" x14ac:dyDescent="0.3">
      <c r="A949" s="272" t="s">
        <v>1343</v>
      </c>
      <c r="B949" s="272" t="s">
        <v>1083</v>
      </c>
      <c r="C949" s="273" t="s">
        <v>592</v>
      </c>
      <c r="D949" s="272" t="s">
        <v>53</v>
      </c>
      <c r="E949" s="273" t="s">
        <v>250</v>
      </c>
      <c r="F949" s="272" t="s">
        <v>3502</v>
      </c>
      <c r="G949" s="272" t="s">
        <v>7123</v>
      </c>
      <c r="H949" s="272" t="s">
        <v>694</v>
      </c>
      <c r="I949" s="272" t="s">
        <v>7124</v>
      </c>
      <c r="J949" s="272" t="s">
        <v>1338</v>
      </c>
      <c r="K949" s="272" t="s">
        <v>567</v>
      </c>
      <c r="L949" s="273" t="s">
        <v>755</v>
      </c>
      <c r="M949" s="272" t="s">
        <v>464</v>
      </c>
      <c r="N949" s="275" t="s">
        <v>8367</v>
      </c>
      <c r="O949" s="272"/>
    </row>
    <row r="950" spans="1:15" x14ac:dyDescent="0.3">
      <c r="A950" s="272" t="s">
        <v>1343</v>
      </c>
      <c r="B950" s="272" t="s">
        <v>1084</v>
      </c>
      <c r="C950" s="273" t="s">
        <v>14</v>
      </c>
      <c r="D950" s="272" t="s">
        <v>58</v>
      </c>
      <c r="E950" s="273" t="s">
        <v>571</v>
      </c>
      <c r="F950" s="272" t="s">
        <v>3502</v>
      </c>
      <c r="G950" s="272" t="s">
        <v>7110</v>
      </c>
      <c r="H950" s="272" t="s">
        <v>694</v>
      </c>
      <c r="I950" s="272" t="s">
        <v>7111</v>
      </c>
      <c r="J950" s="272" t="s">
        <v>579</v>
      </c>
      <c r="K950" s="272" t="s">
        <v>567</v>
      </c>
      <c r="L950" s="273" t="s">
        <v>755</v>
      </c>
      <c r="M950" s="272" t="s">
        <v>464</v>
      </c>
      <c r="N950" s="275" t="s">
        <v>8367</v>
      </c>
      <c r="O950" s="272"/>
    </row>
    <row r="951" spans="1:15" x14ac:dyDescent="0.3">
      <c r="A951" s="272" t="s">
        <v>1343</v>
      </c>
      <c r="B951" s="272" t="s">
        <v>6052</v>
      </c>
      <c r="C951" s="273" t="s">
        <v>592</v>
      </c>
      <c r="D951" s="272" t="s">
        <v>53</v>
      </c>
      <c r="E951" s="273" t="s">
        <v>250</v>
      </c>
      <c r="F951" s="272" t="s">
        <v>3504</v>
      </c>
      <c r="G951" s="272" t="s">
        <v>7156</v>
      </c>
      <c r="H951" s="272" t="s">
        <v>694</v>
      </c>
      <c r="I951" s="272" t="s">
        <v>7157</v>
      </c>
      <c r="J951" s="272" t="s">
        <v>1338</v>
      </c>
      <c r="K951" s="272" t="s">
        <v>567</v>
      </c>
      <c r="L951" s="273" t="s">
        <v>755</v>
      </c>
      <c r="M951" s="272" t="s">
        <v>464</v>
      </c>
      <c r="N951" s="275" t="s">
        <v>8367</v>
      </c>
      <c r="O951" s="272"/>
    </row>
    <row r="952" spans="1:15" x14ac:dyDescent="0.3">
      <c r="A952" s="272" t="s">
        <v>1343</v>
      </c>
      <c r="B952" s="272" t="s">
        <v>1085</v>
      </c>
      <c r="C952" s="273" t="s">
        <v>14</v>
      </c>
      <c r="D952" s="272" t="s">
        <v>58</v>
      </c>
      <c r="E952" s="273" t="s">
        <v>571</v>
      </c>
      <c r="F952" s="272" t="s">
        <v>3504</v>
      </c>
      <c r="G952" s="272" t="s">
        <v>7143</v>
      </c>
      <c r="H952" s="272" t="s">
        <v>694</v>
      </c>
      <c r="I952" s="272" t="s">
        <v>7144</v>
      </c>
      <c r="J952" s="272" t="s">
        <v>579</v>
      </c>
      <c r="K952" s="272" t="s">
        <v>567</v>
      </c>
      <c r="L952" s="273" t="s">
        <v>755</v>
      </c>
      <c r="M952" s="272" t="s">
        <v>464</v>
      </c>
      <c r="N952" s="275" t="s">
        <v>8367</v>
      </c>
      <c r="O952" s="272"/>
    </row>
    <row r="953" spans="1:15" x14ac:dyDescent="0.3">
      <c r="A953" s="272" t="s">
        <v>1343</v>
      </c>
      <c r="B953" s="272" t="s">
        <v>1086</v>
      </c>
      <c r="C953" s="273" t="s">
        <v>14</v>
      </c>
      <c r="D953" s="272" t="s">
        <v>53</v>
      </c>
      <c r="E953" s="273" t="s">
        <v>250</v>
      </c>
      <c r="F953" s="272" t="s">
        <v>3504</v>
      </c>
      <c r="G953" s="272" t="s">
        <v>7145</v>
      </c>
      <c r="H953" s="272" t="s">
        <v>694</v>
      </c>
      <c r="I953" s="272" t="s">
        <v>7146</v>
      </c>
      <c r="J953" s="272" t="s">
        <v>1338</v>
      </c>
      <c r="K953" s="272" t="s">
        <v>567</v>
      </c>
      <c r="L953" s="273" t="s">
        <v>755</v>
      </c>
      <c r="M953" s="272" t="s">
        <v>464</v>
      </c>
      <c r="N953" s="275" t="s">
        <v>8367</v>
      </c>
      <c r="O953" s="272"/>
    </row>
    <row r="954" spans="1:15" x14ac:dyDescent="0.3">
      <c r="A954" s="272" t="s">
        <v>1343</v>
      </c>
      <c r="B954" s="272" t="s">
        <v>1087</v>
      </c>
      <c r="C954" s="273" t="s">
        <v>14</v>
      </c>
      <c r="D954" s="272" t="s">
        <v>58</v>
      </c>
      <c r="E954" s="273" t="s">
        <v>571</v>
      </c>
      <c r="F954" s="272" t="s">
        <v>3504</v>
      </c>
      <c r="G954" s="272" t="s">
        <v>7147</v>
      </c>
      <c r="H954" s="272" t="s">
        <v>694</v>
      </c>
      <c r="I954" s="272" t="s">
        <v>7148</v>
      </c>
      <c r="J954" s="272" t="s">
        <v>579</v>
      </c>
      <c r="K954" s="272" t="s">
        <v>567</v>
      </c>
      <c r="L954" s="273" t="s">
        <v>755</v>
      </c>
      <c r="M954" s="272" t="s">
        <v>464</v>
      </c>
      <c r="N954" s="275" t="s">
        <v>8367</v>
      </c>
      <c r="O954" s="272"/>
    </row>
    <row r="955" spans="1:15" x14ac:dyDescent="0.3">
      <c r="A955" s="272" t="s">
        <v>1343</v>
      </c>
      <c r="B955" s="272" t="s">
        <v>1088</v>
      </c>
      <c r="C955" s="273" t="s">
        <v>592</v>
      </c>
      <c r="D955" s="272" t="s">
        <v>53</v>
      </c>
      <c r="E955" s="273" t="s">
        <v>250</v>
      </c>
      <c r="F955" s="272" t="s">
        <v>3504</v>
      </c>
      <c r="G955" s="272" t="s">
        <v>7158</v>
      </c>
      <c r="H955" s="272" t="s">
        <v>694</v>
      </c>
      <c r="I955" s="272" t="s">
        <v>7159</v>
      </c>
      <c r="J955" s="272" t="s">
        <v>1338</v>
      </c>
      <c r="K955" s="272" t="s">
        <v>567</v>
      </c>
      <c r="L955" s="273" t="s">
        <v>755</v>
      </c>
      <c r="M955" s="272" t="s">
        <v>464</v>
      </c>
      <c r="N955" s="275" t="s">
        <v>8367</v>
      </c>
      <c r="O955" s="272"/>
    </row>
    <row r="956" spans="1:15" x14ac:dyDescent="0.3">
      <c r="A956" s="272" t="s">
        <v>1343</v>
      </c>
      <c r="B956" s="272" t="s">
        <v>1089</v>
      </c>
      <c r="C956" s="273" t="s">
        <v>14</v>
      </c>
      <c r="D956" s="272" t="s">
        <v>58</v>
      </c>
      <c r="E956" s="273" t="s">
        <v>571</v>
      </c>
      <c r="F956" s="272" t="s">
        <v>3504</v>
      </c>
      <c r="G956" s="272" t="s">
        <v>7149</v>
      </c>
      <c r="H956" s="272" t="s">
        <v>694</v>
      </c>
      <c r="I956" s="272" t="s">
        <v>7150</v>
      </c>
      <c r="J956" s="272" t="s">
        <v>579</v>
      </c>
      <c r="K956" s="272" t="s">
        <v>567</v>
      </c>
      <c r="L956" s="273" t="s">
        <v>755</v>
      </c>
      <c r="M956" s="272" t="s">
        <v>464</v>
      </c>
      <c r="N956" s="275" t="s">
        <v>8367</v>
      </c>
      <c r="O956" s="272"/>
    </row>
    <row r="957" spans="1:15" x14ac:dyDescent="0.3">
      <c r="A957" s="272" t="s">
        <v>1343</v>
      </c>
      <c r="B957" s="272" t="s">
        <v>1090</v>
      </c>
      <c r="C957" s="273" t="s">
        <v>14</v>
      </c>
      <c r="D957" s="272" t="s">
        <v>53</v>
      </c>
      <c r="E957" s="273" t="s">
        <v>250</v>
      </c>
      <c r="F957" s="272" t="s">
        <v>3504</v>
      </c>
      <c r="G957" s="272" t="s">
        <v>7151</v>
      </c>
      <c r="H957" s="272" t="s">
        <v>694</v>
      </c>
      <c r="I957" s="272" t="s">
        <v>7152</v>
      </c>
      <c r="J957" s="272" t="s">
        <v>1338</v>
      </c>
      <c r="K957" s="272" t="s">
        <v>567</v>
      </c>
      <c r="L957" s="273" t="s">
        <v>755</v>
      </c>
      <c r="M957" s="272" t="s">
        <v>464</v>
      </c>
      <c r="N957" s="275" t="s">
        <v>8367</v>
      </c>
      <c r="O957" s="272"/>
    </row>
    <row r="958" spans="1:15" x14ac:dyDescent="0.3">
      <c r="A958" s="272" t="s">
        <v>1343</v>
      </c>
      <c r="B958" s="272" t="s">
        <v>1091</v>
      </c>
      <c r="C958" s="273" t="s">
        <v>14</v>
      </c>
      <c r="D958" s="272" t="s">
        <v>58</v>
      </c>
      <c r="E958" s="273" t="s">
        <v>571</v>
      </c>
      <c r="F958" s="272" t="s">
        <v>3504</v>
      </c>
      <c r="G958" s="272" t="s">
        <v>7153</v>
      </c>
      <c r="H958" s="272" t="s">
        <v>694</v>
      </c>
      <c r="I958" s="272" t="s">
        <v>7154</v>
      </c>
      <c r="J958" s="272" t="s">
        <v>579</v>
      </c>
      <c r="K958" s="272" t="s">
        <v>567</v>
      </c>
      <c r="L958" s="273" t="s">
        <v>755</v>
      </c>
      <c r="M958" s="272" t="s">
        <v>464</v>
      </c>
      <c r="N958" s="275" t="s">
        <v>8367</v>
      </c>
      <c r="O958" s="272"/>
    </row>
    <row r="959" spans="1:15" x14ac:dyDescent="0.3">
      <c r="A959" s="272" t="s">
        <v>1343</v>
      </c>
      <c r="B959" s="272" t="s">
        <v>1114</v>
      </c>
      <c r="C959" s="273" t="s">
        <v>14</v>
      </c>
      <c r="D959" s="272" t="s">
        <v>53</v>
      </c>
      <c r="E959" s="273" t="s">
        <v>250</v>
      </c>
      <c r="F959" s="272" t="s">
        <v>3502</v>
      </c>
      <c r="G959" s="272" t="s">
        <v>7112</v>
      </c>
      <c r="H959" s="272" t="s">
        <v>694</v>
      </c>
      <c r="I959" s="272" t="s">
        <v>7113</v>
      </c>
      <c r="J959" s="272" t="s">
        <v>1338</v>
      </c>
      <c r="K959" s="272" t="s">
        <v>567</v>
      </c>
      <c r="L959" s="273" t="s">
        <v>755</v>
      </c>
      <c r="M959" s="272" t="s">
        <v>464</v>
      </c>
      <c r="N959" s="275" t="s">
        <v>8367</v>
      </c>
      <c r="O959" s="272"/>
    </row>
    <row r="960" spans="1:15" x14ac:dyDescent="0.3">
      <c r="A960" s="272" t="s">
        <v>1343</v>
      </c>
      <c r="B960" s="272" t="s">
        <v>1128</v>
      </c>
      <c r="C960" s="273" t="s">
        <v>14</v>
      </c>
      <c r="D960" s="272" t="s">
        <v>58</v>
      </c>
      <c r="E960" s="273" t="s">
        <v>571</v>
      </c>
      <c r="F960" s="272" t="s">
        <v>3502</v>
      </c>
      <c r="G960" s="272" t="s">
        <v>7114</v>
      </c>
      <c r="H960" s="272" t="s">
        <v>694</v>
      </c>
      <c r="I960" s="272" t="s">
        <v>7115</v>
      </c>
      <c r="J960" s="272" t="s">
        <v>579</v>
      </c>
      <c r="K960" s="272" t="s">
        <v>567</v>
      </c>
      <c r="L960" s="273" t="s">
        <v>755</v>
      </c>
      <c r="M960" s="272" t="s">
        <v>464</v>
      </c>
      <c r="N960" s="275" t="s">
        <v>8367</v>
      </c>
      <c r="O960" s="272"/>
    </row>
    <row r="961" spans="1:15" x14ac:dyDescent="0.3">
      <c r="A961" s="272" t="s">
        <v>1343</v>
      </c>
      <c r="B961" s="272" t="s">
        <v>1115</v>
      </c>
      <c r="C961" s="273" t="s">
        <v>14</v>
      </c>
      <c r="D961" s="272" t="s">
        <v>53</v>
      </c>
      <c r="E961" s="273" t="s">
        <v>250</v>
      </c>
      <c r="F961" s="272" t="s">
        <v>3502</v>
      </c>
      <c r="G961" s="272" t="s">
        <v>7116</v>
      </c>
      <c r="H961" s="272" t="s">
        <v>694</v>
      </c>
      <c r="I961" s="272" t="s">
        <v>7117</v>
      </c>
      <c r="J961" s="272" t="s">
        <v>1338</v>
      </c>
      <c r="K961" s="272" t="s">
        <v>567</v>
      </c>
      <c r="L961" s="273" t="s">
        <v>755</v>
      </c>
      <c r="M961" s="272" t="s">
        <v>464</v>
      </c>
      <c r="N961" s="275" t="s">
        <v>8367</v>
      </c>
      <c r="O961" s="272"/>
    </row>
    <row r="962" spans="1:15" x14ac:dyDescent="0.3">
      <c r="A962" s="272" t="s">
        <v>1343</v>
      </c>
      <c r="B962" s="272" t="s">
        <v>1098</v>
      </c>
      <c r="C962" s="273" t="s">
        <v>14</v>
      </c>
      <c r="D962" s="272" t="s">
        <v>58</v>
      </c>
      <c r="E962" s="273" t="s">
        <v>571</v>
      </c>
      <c r="F962" s="272" t="s">
        <v>3502</v>
      </c>
      <c r="G962" s="272" t="s">
        <v>7118</v>
      </c>
      <c r="H962" s="272" t="s">
        <v>694</v>
      </c>
      <c r="I962" s="272" t="s">
        <v>7119</v>
      </c>
      <c r="J962" s="272" t="s">
        <v>579</v>
      </c>
      <c r="K962" s="272" t="s">
        <v>567</v>
      </c>
      <c r="L962" s="273" t="s">
        <v>755</v>
      </c>
      <c r="M962" s="272" t="s">
        <v>464</v>
      </c>
      <c r="N962" s="275" t="s">
        <v>8367</v>
      </c>
      <c r="O962" s="272"/>
    </row>
    <row r="963" spans="1:15" x14ac:dyDescent="0.3">
      <c r="A963" s="272" t="s">
        <v>1343</v>
      </c>
      <c r="B963" s="272" t="s">
        <v>1116</v>
      </c>
      <c r="C963" s="273" t="s">
        <v>592</v>
      </c>
      <c r="D963" s="272" t="s">
        <v>58</v>
      </c>
      <c r="E963" s="273" t="s">
        <v>688</v>
      </c>
      <c r="F963" s="272" t="s">
        <v>3520</v>
      </c>
      <c r="G963" s="272" t="s">
        <v>7366</v>
      </c>
      <c r="H963" s="272" t="s">
        <v>694</v>
      </c>
      <c r="I963" s="272" t="s">
        <v>7367</v>
      </c>
      <c r="J963" s="272" t="s">
        <v>579</v>
      </c>
      <c r="K963" s="272" t="s">
        <v>567</v>
      </c>
      <c r="L963" s="273" t="s">
        <v>755</v>
      </c>
      <c r="M963" s="272" t="s">
        <v>483</v>
      </c>
      <c r="N963" s="275" t="s">
        <v>8367</v>
      </c>
      <c r="O963" s="272"/>
    </row>
    <row r="964" spans="1:15" x14ac:dyDescent="0.3">
      <c r="A964" s="272" t="s">
        <v>1343</v>
      </c>
      <c r="B964" s="272" t="s">
        <v>1131</v>
      </c>
      <c r="C964" s="273" t="s">
        <v>14</v>
      </c>
      <c r="D964" s="272" t="s">
        <v>58</v>
      </c>
      <c r="E964" s="273" t="s">
        <v>688</v>
      </c>
      <c r="F964" s="272" t="s">
        <v>3526</v>
      </c>
      <c r="G964" s="272" t="s">
        <v>7371</v>
      </c>
      <c r="H964" s="272" t="s">
        <v>694</v>
      </c>
      <c r="I964" s="272" t="s">
        <v>7372</v>
      </c>
      <c r="J964" s="272" t="s">
        <v>579</v>
      </c>
      <c r="K964" s="272" t="s">
        <v>567</v>
      </c>
      <c r="L964" s="273" t="s">
        <v>755</v>
      </c>
      <c r="M964" s="272" t="s">
        <v>82</v>
      </c>
      <c r="N964" s="275" t="s">
        <v>8367</v>
      </c>
      <c r="O964" s="272"/>
    </row>
    <row r="965" spans="1:15" x14ac:dyDescent="0.3">
      <c r="A965" s="272" t="s">
        <v>1343</v>
      </c>
      <c r="B965" s="272" t="s">
        <v>1132</v>
      </c>
      <c r="C965" s="273" t="s">
        <v>14</v>
      </c>
      <c r="D965" s="272" t="s">
        <v>58</v>
      </c>
      <c r="E965" s="273" t="s">
        <v>688</v>
      </c>
      <c r="F965" s="272" t="s">
        <v>3526</v>
      </c>
      <c r="G965" s="272" t="s">
        <v>7373</v>
      </c>
      <c r="H965" s="272" t="s">
        <v>694</v>
      </c>
      <c r="I965" s="272" t="s">
        <v>7374</v>
      </c>
      <c r="J965" s="272" t="s">
        <v>579</v>
      </c>
      <c r="K965" s="272" t="s">
        <v>567</v>
      </c>
      <c r="L965" s="273" t="s">
        <v>755</v>
      </c>
      <c r="M965" s="272" t="s">
        <v>82</v>
      </c>
      <c r="N965" s="275" t="s">
        <v>8367</v>
      </c>
      <c r="O965" s="272"/>
    </row>
    <row r="966" spans="1:15" x14ac:dyDescent="0.3">
      <c r="A966" s="272" t="s">
        <v>1343</v>
      </c>
      <c r="B966" s="272" t="s">
        <v>1133</v>
      </c>
      <c r="C966" s="273" t="s">
        <v>14</v>
      </c>
      <c r="D966" s="272" t="s">
        <v>58</v>
      </c>
      <c r="E966" s="273" t="s">
        <v>688</v>
      </c>
      <c r="F966" s="272" t="s">
        <v>3526</v>
      </c>
      <c r="G966" s="272" t="s">
        <v>7381</v>
      </c>
      <c r="H966" s="272" t="s">
        <v>694</v>
      </c>
      <c r="I966" s="272" t="s">
        <v>7382</v>
      </c>
      <c r="J966" s="272" t="s">
        <v>579</v>
      </c>
      <c r="K966" s="272" t="s">
        <v>567</v>
      </c>
      <c r="L966" s="273" t="s">
        <v>755</v>
      </c>
      <c r="M966" s="272" t="s">
        <v>82</v>
      </c>
      <c r="N966" s="275" t="s">
        <v>8367</v>
      </c>
      <c r="O966" s="272"/>
    </row>
    <row r="967" spans="1:15" x14ac:dyDescent="0.3">
      <c r="A967" s="272" t="s">
        <v>1343</v>
      </c>
      <c r="B967" s="272" t="s">
        <v>1094</v>
      </c>
      <c r="C967" s="273" t="s">
        <v>14</v>
      </c>
      <c r="D967" s="272" t="s">
        <v>58</v>
      </c>
      <c r="E967" s="273" t="s">
        <v>688</v>
      </c>
      <c r="F967" s="272" t="s">
        <v>3526</v>
      </c>
      <c r="G967" s="272" t="s">
        <v>7383</v>
      </c>
      <c r="H967" s="272" t="s">
        <v>694</v>
      </c>
      <c r="I967" s="272" t="s">
        <v>7384</v>
      </c>
      <c r="J967" s="272" t="s">
        <v>579</v>
      </c>
      <c r="K967" s="272" t="s">
        <v>567</v>
      </c>
      <c r="L967" s="273" t="s">
        <v>755</v>
      </c>
      <c r="M967" s="272" t="s">
        <v>82</v>
      </c>
      <c r="N967" s="275" t="s">
        <v>8367</v>
      </c>
      <c r="O967" s="272"/>
    </row>
    <row r="968" spans="1:15" x14ac:dyDescent="0.3">
      <c r="A968" s="272" t="s">
        <v>1343</v>
      </c>
      <c r="B968" s="272" t="s">
        <v>1099</v>
      </c>
      <c r="C968" s="273" t="s">
        <v>592</v>
      </c>
      <c r="D968" s="272" t="s">
        <v>58</v>
      </c>
      <c r="E968" s="273" t="s">
        <v>688</v>
      </c>
      <c r="F968" s="272" t="s">
        <v>3526</v>
      </c>
      <c r="G968" s="272" t="s">
        <v>7387</v>
      </c>
      <c r="H968" s="272" t="s">
        <v>694</v>
      </c>
      <c r="I968" s="272" t="s">
        <v>7388</v>
      </c>
      <c r="J968" s="272" t="s">
        <v>579</v>
      </c>
      <c r="K968" s="272" t="s">
        <v>567</v>
      </c>
      <c r="L968" s="273" t="s">
        <v>755</v>
      </c>
      <c r="M968" s="272" t="s">
        <v>82</v>
      </c>
      <c r="N968" s="275" t="s">
        <v>8367</v>
      </c>
      <c r="O968" s="272"/>
    </row>
    <row r="969" spans="1:15" x14ac:dyDescent="0.3">
      <c r="A969" s="272" t="s">
        <v>1343</v>
      </c>
      <c r="B969" s="272" t="s">
        <v>1096</v>
      </c>
      <c r="C969" s="273" t="s">
        <v>14</v>
      </c>
      <c r="D969" s="272" t="s">
        <v>53</v>
      </c>
      <c r="E969" s="273" t="s">
        <v>250</v>
      </c>
      <c r="F969" s="272" t="s">
        <v>3590</v>
      </c>
      <c r="G969" s="272" t="s">
        <v>7911</v>
      </c>
      <c r="H969" s="272" t="s">
        <v>694</v>
      </c>
      <c r="I969" s="272" t="s">
        <v>7912</v>
      </c>
      <c r="J969" s="272" t="s">
        <v>1338</v>
      </c>
      <c r="K969" s="272" t="s">
        <v>567</v>
      </c>
      <c r="L969" s="273" t="s">
        <v>755</v>
      </c>
      <c r="M969" s="272" t="s">
        <v>8345</v>
      </c>
      <c r="N969" s="275" t="s">
        <v>8367</v>
      </c>
      <c r="O969" s="272"/>
    </row>
    <row r="970" spans="1:15" x14ac:dyDescent="0.3">
      <c r="A970" s="272" t="s">
        <v>1343</v>
      </c>
      <c r="B970" s="272" t="s">
        <v>1134</v>
      </c>
      <c r="C970" s="273" t="s">
        <v>14</v>
      </c>
      <c r="D970" s="272" t="s">
        <v>58</v>
      </c>
      <c r="E970" s="273" t="s">
        <v>571</v>
      </c>
      <c r="F970" s="272" t="s">
        <v>3590</v>
      </c>
      <c r="G970" s="272" t="s">
        <v>7913</v>
      </c>
      <c r="H970" s="272" t="s">
        <v>694</v>
      </c>
      <c r="I970" s="272" t="s">
        <v>7912</v>
      </c>
      <c r="J970" s="272" t="s">
        <v>579</v>
      </c>
      <c r="K970" s="272" t="s">
        <v>567</v>
      </c>
      <c r="L970" s="273" t="s">
        <v>755</v>
      </c>
      <c r="M970" s="272" t="s">
        <v>8345</v>
      </c>
      <c r="N970" s="275" t="s">
        <v>8367</v>
      </c>
      <c r="O970" s="272"/>
    </row>
    <row r="971" spans="1:15" x14ac:dyDescent="0.3">
      <c r="A971" s="272" t="s">
        <v>1343</v>
      </c>
      <c r="B971" s="272" t="s">
        <v>1135</v>
      </c>
      <c r="C971" s="273" t="s">
        <v>14</v>
      </c>
      <c r="D971" s="272" t="s">
        <v>53</v>
      </c>
      <c r="E971" s="273" t="s">
        <v>250</v>
      </c>
      <c r="F971" s="272" t="s">
        <v>3590</v>
      </c>
      <c r="G971" s="272" t="s">
        <v>7914</v>
      </c>
      <c r="H971" s="272" t="s">
        <v>694</v>
      </c>
      <c r="I971" s="272" t="s">
        <v>7915</v>
      </c>
      <c r="J971" s="272" t="s">
        <v>1338</v>
      </c>
      <c r="K971" s="272" t="s">
        <v>567</v>
      </c>
      <c r="L971" s="273" t="s">
        <v>755</v>
      </c>
      <c r="M971" s="272" t="s">
        <v>8345</v>
      </c>
      <c r="N971" s="275" t="s">
        <v>8367</v>
      </c>
      <c r="O971" s="272"/>
    </row>
    <row r="972" spans="1:15" x14ac:dyDescent="0.3">
      <c r="A972" s="272" t="s">
        <v>1343</v>
      </c>
      <c r="B972" s="272" t="s">
        <v>1095</v>
      </c>
      <c r="C972" s="273" t="s">
        <v>14</v>
      </c>
      <c r="D972" s="272" t="s">
        <v>58</v>
      </c>
      <c r="E972" s="273" t="s">
        <v>571</v>
      </c>
      <c r="F972" s="272" t="s">
        <v>3590</v>
      </c>
      <c r="G972" s="272" t="s">
        <v>7916</v>
      </c>
      <c r="H972" s="272" t="s">
        <v>694</v>
      </c>
      <c r="I972" s="272" t="s">
        <v>7915</v>
      </c>
      <c r="J972" s="272" t="s">
        <v>579</v>
      </c>
      <c r="K972" s="272" t="s">
        <v>567</v>
      </c>
      <c r="L972" s="273" t="s">
        <v>755</v>
      </c>
      <c r="M972" s="272" t="s">
        <v>8345</v>
      </c>
      <c r="N972" s="275" t="s">
        <v>8367</v>
      </c>
      <c r="O972" s="272"/>
    </row>
    <row r="973" spans="1:15" x14ac:dyDescent="0.3">
      <c r="A973" s="272" t="s">
        <v>1343</v>
      </c>
      <c r="B973" s="272" t="s">
        <v>5483</v>
      </c>
      <c r="C973" s="273" t="s">
        <v>14</v>
      </c>
      <c r="D973" s="272" t="s">
        <v>53</v>
      </c>
      <c r="E973" s="273" t="s">
        <v>250</v>
      </c>
      <c r="F973" s="272" t="s">
        <v>3494</v>
      </c>
      <c r="G973" s="272" t="s">
        <v>6959</v>
      </c>
      <c r="H973" s="272" t="s">
        <v>694</v>
      </c>
      <c r="I973" s="272" t="s">
        <v>6960</v>
      </c>
      <c r="J973" s="272" t="s">
        <v>1338</v>
      </c>
      <c r="K973" s="272" t="s">
        <v>567</v>
      </c>
      <c r="L973" s="273" t="s">
        <v>755</v>
      </c>
      <c r="M973" s="272" t="s">
        <v>1715</v>
      </c>
      <c r="N973" s="275" t="s">
        <v>8367</v>
      </c>
      <c r="O973" s="272"/>
    </row>
    <row r="974" spans="1:15" x14ac:dyDescent="0.3">
      <c r="A974" s="272" t="s">
        <v>1343</v>
      </c>
      <c r="B974" s="272" t="s">
        <v>6974</v>
      </c>
      <c r="C974" s="273" t="s">
        <v>592</v>
      </c>
      <c r="D974" s="272" t="s">
        <v>58</v>
      </c>
      <c r="E974" s="273" t="s">
        <v>571</v>
      </c>
      <c r="F974" s="272" t="s">
        <v>3494</v>
      </c>
      <c r="G974" s="272" t="s">
        <v>6973</v>
      </c>
      <c r="H974" s="272" t="s">
        <v>694</v>
      </c>
      <c r="I974" s="272" t="s">
        <v>6960</v>
      </c>
      <c r="J974" s="272" t="s">
        <v>579</v>
      </c>
      <c r="K974" s="272" t="s">
        <v>567</v>
      </c>
      <c r="L974" s="273" t="s">
        <v>755</v>
      </c>
      <c r="M974" s="272" t="s">
        <v>1715</v>
      </c>
      <c r="N974" s="275" t="s">
        <v>8367</v>
      </c>
      <c r="O974" s="272"/>
    </row>
    <row r="975" spans="1:15" x14ac:dyDescent="0.3">
      <c r="A975" s="272" t="s">
        <v>1343</v>
      </c>
      <c r="B975" s="272" t="s">
        <v>5433</v>
      </c>
      <c r="C975" s="273" t="s">
        <v>14</v>
      </c>
      <c r="D975" s="272" t="s">
        <v>53</v>
      </c>
      <c r="E975" s="273" t="s">
        <v>250</v>
      </c>
      <c r="F975" s="272" t="s">
        <v>3500</v>
      </c>
      <c r="G975" s="272" t="s">
        <v>7061</v>
      </c>
      <c r="H975" s="272" t="s">
        <v>694</v>
      </c>
      <c r="I975" s="272" t="s">
        <v>7062</v>
      </c>
      <c r="J975" s="272" t="s">
        <v>1338</v>
      </c>
      <c r="K975" s="272" t="s">
        <v>567</v>
      </c>
      <c r="L975" s="273" t="s">
        <v>755</v>
      </c>
      <c r="M975" s="272" t="s">
        <v>464</v>
      </c>
      <c r="N975" s="275" t="s">
        <v>8367</v>
      </c>
      <c r="O975" s="272"/>
    </row>
    <row r="976" spans="1:15" x14ac:dyDescent="0.3">
      <c r="A976" s="272" t="s">
        <v>1343</v>
      </c>
      <c r="B976" s="272" t="s">
        <v>5445</v>
      </c>
      <c r="C976" s="273" t="s">
        <v>14</v>
      </c>
      <c r="D976" s="272" t="s">
        <v>58</v>
      </c>
      <c r="E976" s="273" t="s">
        <v>571</v>
      </c>
      <c r="F976" s="272" t="s">
        <v>3500</v>
      </c>
      <c r="G976" s="272" t="s">
        <v>7063</v>
      </c>
      <c r="H976" s="272" t="s">
        <v>694</v>
      </c>
      <c r="I976" s="272" t="s">
        <v>7064</v>
      </c>
      <c r="J976" s="272" t="s">
        <v>579</v>
      </c>
      <c r="K976" s="272" t="s">
        <v>567</v>
      </c>
      <c r="L976" s="273" t="s">
        <v>755</v>
      </c>
      <c r="M976" s="272" t="s">
        <v>464</v>
      </c>
      <c r="N976" s="275" t="s">
        <v>8367</v>
      </c>
      <c r="O976" s="272"/>
    </row>
    <row r="977" spans="1:15" x14ac:dyDescent="0.3">
      <c r="A977" s="272" t="s">
        <v>1343</v>
      </c>
      <c r="B977" s="272" t="s">
        <v>5436</v>
      </c>
      <c r="C977" s="273" t="s">
        <v>14</v>
      </c>
      <c r="D977" s="272" t="s">
        <v>53</v>
      </c>
      <c r="E977" s="273" t="s">
        <v>250</v>
      </c>
      <c r="F977" s="272" t="s">
        <v>3500</v>
      </c>
      <c r="G977" s="272" t="s">
        <v>7065</v>
      </c>
      <c r="H977" s="272" t="s">
        <v>694</v>
      </c>
      <c r="I977" s="272" t="s">
        <v>7066</v>
      </c>
      <c r="J977" s="272" t="s">
        <v>1338</v>
      </c>
      <c r="K977" s="272" t="s">
        <v>567</v>
      </c>
      <c r="L977" s="273" t="s">
        <v>755</v>
      </c>
      <c r="M977" s="272" t="s">
        <v>464</v>
      </c>
      <c r="N977" s="275" t="s">
        <v>8367</v>
      </c>
      <c r="O977" s="272"/>
    </row>
    <row r="978" spans="1:15" x14ac:dyDescent="0.3">
      <c r="A978" s="272" t="s">
        <v>1343</v>
      </c>
      <c r="B978" s="272" t="s">
        <v>5448</v>
      </c>
      <c r="C978" s="273" t="s">
        <v>14</v>
      </c>
      <c r="D978" s="272" t="s">
        <v>58</v>
      </c>
      <c r="E978" s="273" t="s">
        <v>571</v>
      </c>
      <c r="F978" s="272" t="s">
        <v>3500</v>
      </c>
      <c r="G978" s="272" t="s">
        <v>7067</v>
      </c>
      <c r="H978" s="272" t="s">
        <v>694</v>
      </c>
      <c r="I978" s="272" t="s">
        <v>7068</v>
      </c>
      <c r="J978" s="272" t="s">
        <v>579</v>
      </c>
      <c r="K978" s="272" t="s">
        <v>567</v>
      </c>
      <c r="L978" s="273" t="s">
        <v>755</v>
      </c>
      <c r="M978" s="272" t="s">
        <v>464</v>
      </c>
      <c r="N978" s="275" t="s">
        <v>8367</v>
      </c>
      <c r="O978" s="272"/>
    </row>
    <row r="979" spans="1:15" x14ac:dyDescent="0.3">
      <c r="A979" s="272" t="s">
        <v>1343</v>
      </c>
      <c r="B979" s="272" t="s">
        <v>4153</v>
      </c>
      <c r="C979" s="273" t="s">
        <v>14</v>
      </c>
      <c r="D979" s="272" t="s">
        <v>53</v>
      </c>
      <c r="E979" s="273" t="s">
        <v>250</v>
      </c>
      <c r="F979" s="272" t="s">
        <v>3500</v>
      </c>
      <c r="G979" s="272" t="s">
        <v>7069</v>
      </c>
      <c r="H979" s="272" t="s">
        <v>694</v>
      </c>
      <c r="I979" s="272" t="s">
        <v>7070</v>
      </c>
      <c r="J979" s="272" t="s">
        <v>1338</v>
      </c>
      <c r="K979" s="272" t="s">
        <v>567</v>
      </c>
      <c r="L979" s="273" t="s">
        <v>755</v>
      </c>
      <c r="M979" s="272" t="s">
        <v>464</v>
      </c>
      <c r="N979" s="275" t="s">
        <v>8367</v>
      </c>
      <c r="O979" s="272"/>
    </row>
    <row r="980" spans="1:15" x14ac:dyDescent="0.3">
      <c r="A980" s="272" t="s">
        <v>1343</v>
      </c>
      <c r="B980" s="272" t="s">
        <v>4156</v>
      </c>
      <c r="C980" s="273" t="s">
        <v>14</v>
      </c>
      <c r="D980" s="272" t="s">
        <v>58</v>
      </c>
      <c r="E980" s="273" t="s">
        <v>571</v>
      </c>
      <c r="F980" s="272" t="s">
        <v>3500</v>
      </c>
      <c r="G980" s="272" t="s">
        <v>7071</v>
      </c>
      <c r="H980" s="272" t="s">
        <v>694</v>
      </c>
      <c r="I980" s="272" t="s">
        <v>7072</v>
      </c>
      <c r="J980" s="272" t="s">
        <v>579</v>
      </c>
      <c r="K980" s="272" t="s">
        <v>567</v>
      </c>
      <c r="L980" s="273" t="s">
        <v>755</v>
      </c>
      <c r="M980" s="272" t="s">
        <v>464</v>
      </c>
      <c r="N980" s="275" t="s">
        <v>8367</v>
      </c>
      <c r="O980" s="272"/>
    </row>
    <row r="981" spans="1:15" x14ac:dyDescent="0.3">
      <c r="A981" s="272" t="s">
        <v>1343</v>
      </c>
      <c r="B981" s="272" t="s">
        <v>7074</v>
      </c>
      <c r="C981" s="273" t="s">
        <v>14</v>
      </c>
      <c r="D981" s="272" t="s">
        <v>53</v>
      </c>
      <c r="E981" s="273" t="s">
        <v>250</v>
      </c>
      <c r="F981" s="272" t="s">
        <v>3500</v>
      </c>
      <c r="G981" s="272" t="s">
        <v>7073</v>
      </c>
      <c r="H981" s="272" t="s">
        <v>694</v>
      </c>
      <c r="I981" s="272" t="s">
        <v>7075</v>
      </c>
      <c r="J981" s="272" t="s">
        <v>1338</v>
      </c>
      <c r="K981" s="272" t="s">
        <v>567</v>
      </c>
      <c r="L981" s="273" t="s">
        <v>755</v>
      </c>
      <c r="M981" s="272" t="s">
        <v>464</v>
      </c>
      <c r="N981" s="275" t="s">
        <v>8367</v>
      </c>
      <c r="O981" s="272"/>
    </row>
    <row r="982" spans="1:15" x14ac:dyDescent="0.3">
      <c r="A982" s="272" t="s">
        <v>1343</v>
      </c>
      <c r="B982" s="272" t="s">
        <v>7077</v>
      </c>
      <c r="C982" s="273" t="s">
        <v>14</v>
      </c>
      <c r="D982" s="272" t="s">
        <v>58</v>
      </c>
      <c r="E982" s="273" t="s">
        <v>571</v>
      </c>
      <c r="F982" s="272" t="s">
        <v>3500</v>
      </c>
      <c r="G982" s="272" t="s">
        <v>7076</v>
      </c>
      <c r="H982" s="272" t="s">
        <v>694</v>
      </c>
      <c r="I982" s="272" t="s">
        <v>7078</v>
      </c>
      <c r="J982" s="272" t="s">
        <v>579</v>
      </c>
      <c r="K982" s="272" t="s">
        <v>567</v>
      </c>
      <c r="L982" s="273" t="s">
        <v>755</v>
      </c>
      <c r="M982" s="272" t="s">
        <v>464</v>
      </c>
      <c r="N982" s="275" t="s">
        <v>8367</v>
      </c>
      <c r="O982" s="272"/>
    </row>
    <row r="983" spans="1:15" x14ac:dyDescent="0.3">
      <c r="A983" s="272" t="s">
        <v>1343</v>
      </c>
      <c r="B983" s="272" t="s">
        <v>6083</v>
      </c>
      <c r="C983" s="273" t="s">
        <v>14</v>
      </c>
      <c r="D983" s="272" t="s">
        <v>53</v>
      </c>
      <c r="E983" s="273" t="s">
        <v>250</v>
      </c>
      <c r="F983" s="272" t="s">
        <v>3500</v>
      </c>
      <c r="G983" s="272" t="s">
        <v>7079</v>
      </c>
      <c r="H983" s="272" t="s">
        <v>694</v>
      </c>
      <c r="I983" s="272" t="s">
        <v>7080</v>
      </c>
      <c r="J983" s="272" t="s">
        <v>1338</v>
      </c>
      <c r="K983" s="272" t="s">
        <v>567</v>
      </c>
      <c r="L983" s="273" t="s">
        <v>755</v>
      </c>
      <c r="M983" s="272" t="s">
        <v>464</v>
      </c>
      <c r="N983" s="275" t="s">
        <v>8367</v>
      </c>
      <c r="O983" s="272"/>
    </row>
    <row r="984" spans="1:15" x14ac:dyDescent="0.3">
      <c r="A984" s="272" t="s">
        <v>1343</v>
      </c>
      <c r="B984" s="272" t="s">
        <v>6086</v>
      </c>
      <c r="C984" s="273" t="s">
        <v>14</v>
      </c>
      <c r="D984" s="272" t="s">
        <v>58</v>
      </c>
      <c r="E984" s="273" t="s">
        <v>571</v>
      </c>
      <c r="F984" s="272" t="s">
        <v>3500</v>
      </c>
      <c r="G984" s="272" t="s">
        <v>7081</v>
      </c>
      <c r="H984" s="272" t="s">
        <v>694</v>
      </c>
      <c r="I984" s="272" t="s">
        <v>7082</v>
      </c>
      <c r="J984" s="272" t="s">
        <v>579</v>
      </c>
      <c r="K984" s="272" t="s">
        <v>567</v>
      </c>
      <c r="L984" s="273" t="s">
        <v>755</v>
      </c>
      <c r="M984" s="272" t="s">
        <v>464</v>
      </c>
      <c r="N984" s="275" t="s">
        <v>8367</v>
      </c>
      <c r="O984" s="272"/>
    </row>
    <row r="985" spans="1:15" x14ac:dyDescent="0.3">
      <c r="A985" s="272" t="s">
        <v>1343</v>
      </c>
      <c r="B985" s="272" t="s">
        <v>5439</v>
      </c>
      <c r="C985" s="273" t="s">
        <v>592</v>
      </c>
      <c r="D985" s="272" t="s">
        <v>53</v>
      </c>
      <c r="E985" s="273" t="s">
        <v>250</v>
      </c>
      <c r="F985" s="272" t="s">
        <v>3596</v>
      </c>
      <c r="G985" s="272" t="s">
        <v>8031</v>
      </c>
      <c r="H985" s="272" t="s">
        <v>694</v>
      </c>
      <c r="I985" s="272" t="s">
        <v>8032</v>
      </c>
      <c r="J985" s="272" t="s">
        <v>1338</v>
      </c>
      <c r="K985" s="272" t="s">
        <v>567</v>
      </c>
      <c r="L985" s="273" t="s">
        <v>755</v>
      </c>
      <c r="M985" s="272" t="s">
        <v>54</v>
      </c>
      <c r="N985" s="275" t="s">
        <v>8367</v>
      </c>
      <c r="O985" s="272"/>
    </row>
    <row r="986" spans="1:15" x14ac:dyDescent="0.3">
      <c r="A986" s="272" t="s">
        <v>1343</v>
      </c>
      <c r="B986" s="272" t="s">
        <v>5451</v>
      </c>
      <c r="C986" s="273" t="s">
        <v>592</v>
      </c>
      <c r="D986" s="272" t="s">
        <v>58</v>
      </c>
      <c r="E986" s="273" t="s">
        <v>571</v>
      </c>
      <c r="F986" s="272" t="s">
        <v>3596</v>
      </c>
      <c r="G986" s="272" t="s">
        <v>8038</v>
      </c>
      <c r="H986" s="272" t="s">
        <v>694</v>
      </c>
      <c r="I986" s="272" t="s">
        <v>8032</v>
      </c>
      <c r="J986" s="272" t="s">
        <v>579</v>
      </c>
      <c r="K986" s="272" t="s">
        <v>567</v>
      </c>
      <c r="L986" s="273" t="s">
        <v>755</v>
      </c>
      <c r="M986" s="272" t="s">
        <v>54</v>
      </c>
      <c r="N986" s="275" t="s">
        <v>8367</v>
      </c>
      <c r="O986" s="272"/>
    </row>
    <row r="987" spans="1:15" x14ac:dyDescent="0.3">
      <c r="A987" s="272" t="s">
        <v>1343</v>
      </c>
      <c r="B987" s="272" t="s">
        <v>5442</v>
      </c>
      <c r="C987" s="273" t="s">
        <v>592</v>
      </c>
      <c r="D987" s="272" t="s">
        <v>53</v>
      </c>
      <c r="E987" s="273" t="s">
        <v>250</v>
      </c>
      <c r="F987" s="272" t="s">
        <v>3590</v>
      </c>
      <c r="G987" s="272" t="s">
        <v>7927</v>
      </c>
      <c r="H987" s="272" t="s">
        <v>694</v>
      </c>
      <c r="I987" s="272" t="s">
        <v>7918</v>
      </c>
      <c r="J987" s="272" t="s">
        <v>1338</v>
      </c>
      <c r="K987" s="272" t="s">
        <v>567</v>
      </c>
      <c r="L987" s="273" t="s">
        <v>755</v>
      </c>
      <c r="M987" s="272" t="s">
        <v>54</v>
      </c>
      <c r="N987" s="275" t="s">
        <v>8367</v>
      </c>
      <c r="O987" s="272"/>
    </row>
    <row r="988" spans="1:15" x14ac:dyDescent="0.3">
      <c r="A988" s="272" t="s">
        <v>1343</v>
      </c>
      <c r="B988" s="272" t="s">
        <v>5454</v>
      </c>
      <c r="C988" s="273" t="s">
        <v>14</v>
      </c>
      <c r="D988" s="272" t="s">
        <v>58</v>
      </c>
      <c r="E988" s="273" t="s">
        <v>571</v>
      </c>
      <c r="F988" s="272" t="s">
        <v>3590</v>
      </c>
      <c r="G988" s="272" t="s">
        <v>7917</v>
      </c>
      <c r="H988" s="272" t="s">
        <v>694</v>
      </c>
      <c r="I988" s="272" t="s">
        <v>7918</v>
      </c>
      <c r="J988" s="272" t="s">
        <v>579</v>
      </c>
      <c r="K988" s="272" t="s">
        <v>567</v>
      </c>
      <c r="L988" s="273" t="s">
        <v>755</v>
      </c>
      <c r="M988" s="272" t="s">
        <v>54</v>
      </c>
      <c r="N988" s="275" t="s">
        <v>8367</v>
      </c>
      <c r="O988" s="272"/>
    </row>
    <row r="989" spans="1:15" x14ac:dyDescent="0.3">
      <c r="A989" s="272" t="s">
        <v>1343</v>
      </c>
      <c r="B989" s="272" t="s">
        <v>4159</v>
      </c>
      <c r="C989" s="273" t="s">
        <v>592</v>
      </c>
      <c r="D989" s="272" t="s">
        <v>53</v>
      </c>
      <c r="E989" s="273" t="s">
        <v>250</v>
      </c>
      <c r="F989" s="272" t="s">
        <v>3596</v>
      </c>
      <c r="G989" s="272" t="s">
        <v>8033</v>
      </c>
      <c r="H989" s="272" t="s">
        <v>694</v>
      </c>
      <c r="I989" s="272" t="s">
        <v>8034</v>
      </c>
      <c r="J989" s="272" t="s">
        <v>1338</v>
      </c>
      <c r="K989" s="272" t="s">
        <v>567</v>
      </c>
      <c r="L989" s="273" t="s">
        <v>755</v>
      </c>
      <c r="M989" s="272" t="s">
        <v>54</v>
      </c>
      <c r="N989" s="275" t="s">
        <v>8367</v>
      </c>
      <c r="O989" s="272"/>
    </row>
    <row r="990" spans="1:15" x14ac:dyDescent="0.3">
      <c r="A990" s="272" t="s">
        <v>1343</v>
      </c>
      <c r="B990" s="272" t="s">
        <v>4162</v>
      </c>
      <c r="C990" s="273" t="s">
        <v>592</v>
      </c>
      <c r="D990" s="272" t="s">
        <v>58</v>
      </c>
      <c r="E990" s="273" t="s">
        <v>571</v>
      </c>
      <c r="F990" s="272" t="s">
        <v>3596</v>
      </c>
      <c r="G990" s="272" t="s">
        <v>8039</v>
      </c>
      <c r="H990" s="272" t="s">
        <v>694</v>
      </c>
      <c r="I990" s="272" t="s">
        <v>8034</v>
      </c>
      <c r="J990" s="272" t="s">
        <v>579</v>
      </c>
      <c r="K990" s="272" t="s">
        <v>567</v>
      </c>
      <c r="L990" s="273" t="s">
        <v>755</v>
      </c>
      <c r="M990" s="272" t="s">
        <v>54</v>
      </c>
      <c r="N990" s="275" t="s">
        <v>8367</v>
      </c>
      <c r="O990" s="272"/>
    </row>
    <row r="991" spans="1:15" x14ac:dyDescent="0.3">
      <c r="A991" s="272" t="s">
        <v>1343</v>
      </c>
      <c r="B991" s="272" t="s">
        <v>5515</v>
      </c>
      <c r="C991" s="273" t="s">
        <v>14</v>
      </c>
      <c r="D991" s="272" t="s">
        <v>53</v>
      </c>
      <c r="E991" s="273" t="s">
        <v>250</v>
      </c>
      <c r="F991" s="272" t="s">
        <v>3592</v>
      </c>
      <c r="G991" s="272" t="s">
        <v>7946</v>
      </c>
      <c r="H991" s="272" t="s">
        <v>694</v>
      </c>
      <c r="I991" s="272" t="s">
        <v>7947</v>
      </c>
      <c r="J991" s="272" t="s">
        <v>1338</v>
      </c>
      <c r="K991" s="272" t="s">
        <v>567</v>
      </c>
      <c r="L991" s="273" t="s">
        <v>755</v>
      </c>
      <c r="M991" s="272" t="s">
        <v>54</v>
      </c>
      <c r="N991" s="275" t="s">
        <v>8367</v>
      </c>
      <c r="O991" s="272"/>
    </row>
    <row r="992" spans="1:15" x14ac:dyDescent="0.3">
      <c r="A992" s="272" t="s">
        <v>1343</v>
      </c>
      <c r="B992" s="272" t="s">
        <v>4165</v>
      </c>
      <c r="C992" s="273" t="s">
        <v>14</v>
      </c>
      <c r="D992" s="272" t="s">
        <v>58</v>
      </c>
      <c r="E992" s="273" t="s">
        <v>571</v>
      </c>
      <c r="F992" s="272" t="s">
        <v>3592</v>
      </c>
      <c r="G992" s="272" t="s">
        <v>7948</v>
      </c>
      <c r="H992" s="272" t="s">
        <v>694</v>
      </c>
      <c r="I992" s="272" t="s">
        <v>7947</v>
      </c>
      <c r="J992" s="272" t="s">
        <v>579</v>
      </c>
      <c r="K992" s="272" t="s">
        <v>567</v>
      </c>
      <c r="L992" s="273" t="s">
        <v>755</v>
      </c>
      <c r="M992" s="272" t="s">
        <v>54</v>
      </c>
      <c r="N992" s="275" t="s">
        <v>8367</v>
      </c>
      <c r="O992" s="272"/>
    </row>
    <row r="993" spans="1:15" x14ac:dyDescent="0.3">
      <c r="A993" s="272" t="s">
        <v>1343</v>
      </c>
      <c r="B993" s="272" t="s">
        <v>4171</v>
      </c>
      <c r="C993" s="273" t="s">
        <v>592</v>
      </c>
      <c r="D993" s="272" t="s">
        <v>53</v>
      </c>
      <c r="E993" s="273" t="s">
        <v>250</v>
      </c>
      <c r="F993" s="272" t="s">
        <v>3494</v>
      </c>
      <c r="G993" s="272" t="s">
        <v>6964</v>
      </c>
      <c r="H993" s="272" t="s">
        <v>694</v>
      </c>
      <c r="I993" s="272" t="s">
        <v>6965</v>
      </c>
      <c r="J993" s="272" t="s">
        <v>1338</v>
      </c>
      <c r="K993" s="272" t="s">
        <v>567</v>
      </c>
      <c r="L993" s="273" t="s">
        <v>755</v>
      </c>
      <c r="M993" s="272" t="s">
        <v>464</v>
      </c>
      <c r="N993" s="275" t="s">
        <v>8367</v>
      </c>
      <c r="O993" s="272"/>
    </row>
    <row r="994" spans="1:15" x14ac:dyDescent="0.3">
      <c r="A994" s="272" t="s">
        <v>1343</v>
      </c>
      <c r="B994" s="272" t="s">
        <v>4174</v>
      </c>
      <c r="C994" s="273" t="s">
        <v>592</v>
      </c>
      <c r="D994" s="272" t="s">
        <v>53</v>
      </c>
      <c r="E994" s="273" t="s">
        <v>688</v>
      </c>
      <c r="F994" s="272" t="s">
        <v>3496</v>
      </c>
      <c r="G994" s="272" t="s">
        <v>6997</v>
      </c>
      <c r="H994" s="272" t="s">
        <v>694</v>
      </c>
      <c r="I994" s="272" t="s">
        <v>6998</v>
      </c>
      <c r="J994" s="272" t="s">
        <v>1338</v>
      </c>
      <c r="K994" s="272" t="s">
        <v>567</v>
      </c>
      <c r="L994" s="273" t="s">
        <v>755</v>
      </c>
      <c r="M994" s="272" t="s">
        <v>464</v>
      </c>
      <c r="N994" s="275" t="s">
        <v>8367</v>
      </c>
      <c r="O994" s="272"/>
    </row>
    <row r="995" spans="1:15" x14ac:dyDescent="0.3">
      <c r="A995" s="272" t="s">
        <v>1343</v>
      </c>
      <c r="B995" s="272" t="s">
        <v>4177</v>
      </c>
      <c r="C995" s="273" t="s">
        <v>592</v>
      </c>
      <c r="D995" s="272" t="s">
        <v>53</v>
      </c>
      <c r="E995" s="273" t="s">
        <v>688</v>
      </c>
      <c r="F995" s="272" t="s">
        <v>3496</v>
      </c>
      <c r="G995" s="272" t="s">
        <v>7000</v>
      </c>
      <c r="H995" s="272" t="s">
        <v>694</v>
      </c>
      <c r="I995" s="272" t="s">
        <v>7001</v>
      </c>
      <c r="J995" s="272" t="s">
        <v>1338</v>
      </c>
      <c r="K995" s="272" t="s">
        <v>567</v>
      </c>
      <c r="L995" s="273" t="s">
        <v>755</v>
      </c>
      <c r="M995" s="272" t="s">
        <v>464</v>
      </c>
      <c r="N995" s="275" t="s">
        <v>8367</v>
      </c>
      <c r="O995" s="272"/>
    </row>
    <row r="996" spans="1:15" x14ac:dyDescent="0.3">
      <c r="A996" s="272" t="s">
        <v>1343</v>
      </c>
      <c r="B996" s="272" t="s">
        <v>5469</v>
      </c>
      <c r="C996" s="273" t="s">
        <v>592</v>
      </c>
      <c r="D996" s="272" t="s">
        <v>53</v>
      </c>
      <c r="E996" s="273" t="s">
        <v>250</v>
      </c>
      <c r="F996" s="272" t="s">
        <v>3496</v>
      </c>
      <c r="G996" s="272" t="s">
        <v>7003</v>
      </c>
      <c r="H996" s="272" t="s">
        <v>694</v>
      </c>
      <c r="I996" s="272" t="s">
        <v>7004</v>
      </c>
      <c r="J996" s="272" t="s">
        <v>1338</v>
      </c>
      <c r="K996" s="272" t="s">
        <v>567</v>
      </c>
      <c r="L996" s="273" t="s">
        <v>755</v>
      </c>
      <c r="M996" s="272" t="s">
        <v>464</v>
      </c>
      <c r="N996" s="275" t="s">
        <v>8367</v>
      </c>
      <c r="O996" s="272"/>
    </row>
    <row r="997" spans="1:15" x14ac:dyDescent="0.3">
      <c r="A997" s="272" t="s">
        <v>1343</v>
      </c>
      <c r="B997" s="272" t="s">
        <v>1410</v>
      </c>
      <c r="C997" s="273" t="s">
        <v>592</v>
      </c>
      <c r="D997" s="272" t="s">
        <v>53</v>
      </c>
      <c r="E997" s="273" t="s">
        <v>250</v>
      </c>
      <c r="F997" s="272" t="s">
        <v>3494</v>
      </c>
      <c r="G997" s="272" t="s">
        <v>6967</v>
      </c>
      <c r="H997" s="272" t="s">
        <v>694</v>
      </c>
      <c r="I997" s="272" t="s">
        <v>6968</v>
      </c>
      <c r="J997" s="272" t="s">
        <v>1338</v>
      </c>
      <c r="K997" s="272" t="s">
        <v>567</v>
      </c>
      <c r="L997" s="273" t="s">
        <v>755</v>
      </c>
      <c r="M997" s="272" t="s">
        <v>464</v>
      </c>
      <c r="N997" s="275" t="s">
        <v>8367</v>
      </c>
      <c r="O997" s="272"/>
    </row>
    <row r="998" spans="1:15" x14ac:dyDescent="0.3">
      <c r="A998" s="272" t="s">
        <v>1343</v>
      </c>
      <c r="B998" s="272" t="s">
        <v>4180</v>
      </c>
      <c r="C998" s="273" t="s">
        <v>592</v>
      </c>
      <c r="D998" s="272" t="s">
        <v>53</v>
      </c>
      <c r="E998" s="273" t="s">
        <v>250</v>
      </c>
      <c r="F998" s="272" t="s">
        <v>3594</v>
      </c>
      <c r="G998" s="272" t="s">
        <v>8000</v>
      </c>
      <c r="H998" s="272" t="s">
        <v>694</v>
      </c>
      <c r="I998" s="272" t="s">
        <v>8001</v>
      </c>
      <c r="J998" s="272" t="s">
        <v>1338</v>
      </c>
      <c r="K998" s="272" t="s">
        <v>567</v>
      </c>
      <c r="L998" s="273" t="s">
        <v>755</v>
      </c>
      <c r="M998" s="272" t="s">
        <v>464</v>
      </c>
      <c r="N998" s="275" t="s">
        <v>8367</v>
      </c>
      <c r="O998" s="272"/>
    </row>
    <row r="999" spans="1:15" x14ac:dyDescent="0.3">
      <c r="A999" s="272" t="s">
        <v>1343</v>
      </c>
      <c r="B999" s="272" t="s">
        <v>5486</v>
      </c>
      <c r="C999" s="273" t="s">
        <v>14</v>
      </c>
      <c r="D999" s="272" t="s">
        <v>58</v>
      </c>
      <c r="E999" s="273" t="s">
        <v>571</v>
      </c>
      <c r="F999" s="272" t="s">
        <v>3590</v>
      </c>
      <c r="G999" s="272" t="s">
        <v>7919</v>
      </c>
      <c r="H999" s="272" t="s">
        <v>694</v>
      </c>
      <c r="I999" s="272" t="s">
        <v>7897</v>
      </c>
      <c r="J999" s="272" t="s">
        <v>579</v>
      </c>
      <c r="K999" s="272" t="s">
        <v>567</v>
      </c>
      <c r="L999" s="273" t="s">
        <v>755</v>
      </c>
      <c r="M999" s="272" t="s">
        <v>54</v>
      </c>
      <c r="N999" s="275" t="s">
        <v>8367</v>
      </c>
      <c r="O999" s="272"/>
    </row>
    <row r="1000" spans="1:15" x14ac:dyDescent="0.3">
      <c r="A1000" s="272" t="s">
        <v>1343</v>
      </c>
      <c r="B1000" s="272" t="s">
        <v>5489</v>
      </c>
      <c r="C1000" s="273" t="s">
        <v>14</v>
      </c>
      <c r="D1000" s="272" t="s">
        <v>58</v>
      </c>
      <c r="E1000" s="273" t="s">
        <v>571</v>
      </c>
      <c r="F1000" s="272" t="s">
        <v>3494</v>
      </c>
      <c r="G1000" s="272" t="s">
        <v>6966</v>
      </c>
      <c r="H1000" s="272" t="s">
        <v>694</v>
      </c>
      <c r="I1000" s="272" t="s">
        <v>6965</v>
      </c>
      <c r="J1000" s="272" t="s">
        <v>579</v>
      </c>
      <c r="K1000" s="272" t="s">
        <v>567</v>
      </c>
      <c r="L1000" s="273" t="s">
        <v>755</v>
      </c>
      <c r="M1000" s="272" t="s">
        <v>464</v>
      </c>
      <c r="N1000" s="275" t="s">
        <v>8367</v>
      </c>
      <c r="O1000" s="272"/>
    </row>
    <row r="1001" spans="1:15" x14ac:dyDescent="0.3">
      <c r="A1001" s="272" t="s">
        <v>1343</v>
      </c>
      <c r="B1001" s="272" t="s">
        <v>5492</v>
      </c>
      <c r="C1001" s="273" t="s">
        <v>14</v>
      </c>
      <c r="D1001" s="272" t="s">
        <v>58</v>
      </c>
      <c r="E1001" s="273" t="s">
        <v>571</v>
      </c>
      <c r="F1001" s="272" t="s">
        <v>3496</v>
      </c>
      <c r="G1001" s="272" t="s">
        <v>6999</v>
      </c>
      <c r="H1001" s="272" t="s">
        <v>694</v>
      </c>
      <c r="I1001" s="272" t="s">
        <v>6998</v>
      </c>
      <c r="J1001" s="272" t="s">
        <v>579</v>
      </c>
      <c r="K1001" s="272" t="s">
        <v>567</v>
      </c>
      <c r="L1001" s="273" t="s">
        <v>755</v>
      </c>
      <c r="M1001" s="272" t="s">
        <v>464</v>
      </c>
      <c r="N1001" s="275" t="s">
        <v>8367</v>
      </c>
      <c r="O1001" s="272"/>
    </row>
    <row r="1002" spans="1:15" x14ac:dyDescent="0.3">
      <c r="A1002" s="272" t="s">
        <v>1343</v>
      </c>
      <c r="B1002" s="272" t="s">
        <v>1420</v>
      </c>
      <c r="C1002" s="273" t="s">
        <v>14</v>
      </c>
      <c r="D1002" s="272" t="s">
        <v>58</v>
      </c>
      <c r="E1002" s="273" t="s">
        <v>571</v>
      </c>
      <c r="F1002" s="272" t="s">
        <v>3496</v>
      </c>
      <c r="G1002" s="272" t="s">
        <v>7002</v>
      </c>
      <c r="H1002" s="272" t="s">
        <v>694</v>
      </c>
      <c r="I1002" s="272" t="s">
        <v>7001</v>
      </c>
      <c r="J1002" s="272" t="s">
        <v>579</v>
      </c>
      <c r="K1002" s="272" t="s">
        <v>567</v>
      </c>
      <c r="L1002" s="273" t="s">
        <v>755</v>
      </c>
      <c r="M1002" s="272" t="s">
        <v>464</v>
      </c>
      <c r="N1002" s="275" t="s">
        <v>8367</v>
      </c>
      <c r="O1002" s="272"/>
    </row>
    <row r="1003" spans="1:15" x14ac:dyDescent="0.3">
      <c r="A1003" s="272" t="s">
        <v>1343</v>
      </c>
      <c r="B1003" s="272" t="s">
        <v>5345</v>
      </c>
      <c r="C1003" s="273" t="s">
        <v>14</v>
      </c>
      <c r="D1003" s="272" t="s">
        <v>58</v>
      </c>
      <c r="E1003" s="273" t="s">
        <v>571</v>
      </c>
      <c r="F1003" s="272" t="s">
        <v>3496</v>
      </c>
      <c r="G1003" s="272" t="s">
        <v>7005</v>
      </c>
      <c r="H1003" s="272" t="s">
        <v>694</v>
      </c>
      <c r="I1003" s="272" t="s">
        <v>7004</v>
      </c>
      <c r="J1003" s="272" t="s">
        <v>579</v>
      </c>
      <c r="K1003" s="272" t="s">
        <v>567</v>
      </c>
      <c r="L1003" s="273" t="s">
        <v>755</v>
      </c>
      <c r="M1003" s="272" t="s">
        <v>464</v>
      </c>
      <c r="N1003" s="275" t="s">
        <v>8367</v>
      </c>
      <c r="O1003" s="272"/>
    </row>
    <row r="1004" spans="1:15" x14ac:dyDescent="0.3">
      <c r="A1004" s="272" t="s">
        <v>1343</v>
      </c>
      <c r="B1004" s="272" t="s">
        <v>5476</v>
      </c>
      <c r="C1004" s="273" t="s">
        <v>14</v>
      </c>
      <c r="D1004" s="272" t="s">
        <v>58</v>
      </c>
      <c r="E1004" s="273" t="s">
        <v>571</v>
      </c>
      <c r="F1004" s="272" t="s">
        <v>3494</v>
      </c>
      <c r="G1004" s="272" t="s">
        <v>6969</v>
      </c>
      <c r="H1004" s="272" t="s">
        <v>694</v>
      </c>
      <c r="I1004" s="272" t="s">
        <v>6968</v>
      </c>
      <c r="J1004" s="272" t="s">
        <v>579</v>
      </c>
      <c r="K1004" s="272" t="s">
        <v>567</v>
      </c>
      <c r="L1004" s="273" t="s">
        <v>755</v>
      </c>
      <c r="M1004" s="272" t="s">
        <v>464</v>
      </c>
      <c r="N1004" s="275" t="s">
        <v>8367</v>
      </c>
      <c r="O1004" s="272"/>
    </row>
    <row r="1005" spans="1:15" x14ac:dyDescent="0.3">
      <c r="A1005" s="272" t="s">
        <v>1343</v>
      </c>
      <c r="B1005" s="276" t="s">
        <v>5497</v>
      </c>
      <c r="C1005" s="280"/>
      <c r="D1005" s="272" t="s">
        <v>58</v>
      </c>
      <c r="E1005" s="273" t="s">
        <v>571</v>
      </c>
      <c r="F1005" s="272" t="s">
        <v>3594</v>
      </c>
      <c r="G1005" s="272" t="s">
        <v>8002</v>
      </c>
      <c r="H1005" s="272" t="s">
        <v>694</v>
      </c>
      <c r="I1005" s="272" t="s">
        <v>8001</v>
      </c>
      <c r="J1005" s="272" t="s">
        <v>579</v>
      </c>
      <c r="K1005" s="272" t="s">
        <v>567</v>
      </c>
      <c r="L1005" s="273" t="s">
        <v>755</v>
      </c>
      <c r="M1005" s="272" t="s">
        <v>464</v>
      </c>
      <c r="N1005" s="275" t="s">
        <v>8367</v>
      </c>
      <c r="O1005" s="272" t="s">
        <v>8364</v>
      </c>
    </row>
    <row r="1006" spans="1:15" x14ac:dyDescent="0.3">
      <c r="A1006" s="272" t="s">
        <v>1343</v>
      </c>
      <c r="B1006" s="272" t="s">
        <v>635</v>
      </c>
      <c r="C1006" s="273" t="s">
        <v>14</v>
      </c>
      <c r="D1006" s="272" t="s">
        <v>53</v>
      </c>
      <c r="E1006" s="273" t="s">
        <v>250</v>
      </c>
      <c r="F1006" s="272" t="s">
        <v>3592</v>
      </c>
      <c r="G1006" s="272" t="s">
        <v>7962</v>
      </c>
      <c r="H1006" s="272" t="s">
        <v>694</v>
      </c>
      <c r="I1006" s="272" t="s">
        <v>7963</v>
      </c>
      <c r="J1006" s="272" t="s">
        <v>1338</v>
      </c>
      <c r="K1006" s="272" t="s">
        <v>567</v>
      </c>
      <c r="L1006" s="273" t="s">
        <v>755</v>
      </c>
      <c r="M1006" s="272" t="s">
        <v>54</v>
      </c>
      <c r="N1006" s="275" t="s">
        <v>8367</v>
      </c>
      <c r="O1006" s="272"/>
    </row>
    <row r="1007" spans="1:15" x14ac:dyDescent="0.3">
      <c r="A1007" s="272" t="s">
        <v>1343</v>
      </c>
      <c r="B1007" s="272" t="s">
        <v>1181</v>
      </c>
      <c r="C1007" s="273" t="s">
        <v>14</v>
      </c>
      <c r="D1007" s="272" t="s">
        <v>58</v>
      </c>
      <c r="E1007" s="273" t="s">
        <v>571</v>
      </c>
      <c r="F1007" s="272" t="s">
        <v>3592</v>
      </c>
      <c r="G1007" s="272" t="s">
        <v>7964</v>
      </c>
      <c r="H1007" s="272" t="s">
        <v>694</v>
      </c>
      <c r="I1007" s="272" t="s">
        <v>7963</v>
      </c>
      <c r="J1007" s="272" t="s">
        <v>579</v>
      </c>
      <c r="K1007" s="272" t="s">
        <v>567</v>
      </c>
      <c r="L1007" s="273" t="s">
        <v>755</v>
      </c>
      <c r="M1007" s="272" t="s">
        <v>54</v>
      </c>
      <c r="N1007" s="275" t="s">
        <v>8367</v>
      </c>
      <c r="O1007" s="272"/>
    </row>
    <row r="1008" spans="1:15" x14ac:dyDescent="0.3">
      <c r="A1008" s="272" t="s">
        <v>1343</v>
      </c>
      <c r="B1008" s="272" t="s">
        <v>1182</v>
      </c>
      <c r="C1008" s="273" t="s">
        <v>14</v>
      </c>
      <c r="D1008" s="272" t="s">
        <v>58</v>
      </c>
      <c r="E1008" s="273" t="s">
        <v>688</v>
      </c>
      <c r="F1008" s="275" t="s">
        <v>3096</v>
      </c>
      <c r="G1008" s="272"/>
      <c r="H1008" s="272" t="s">
        <v>694</v>
      </c>
      <c r="I1008" s="272" t="s">
        <v>3097</v>
      </c>
      <c r="J1008" s="272" t="s">
        <v>579</v>
      </c>
      <c r="K1008" s="272"/>
      <c r="L1008" s="273" t="s">
        <v>755</v>
      </c>
      <c r="M1008" s="272" t="s">
        <v>529</v>
      </c>
      <c r="N1008" s="275" t="s">
        <v>8367</v>
      </c>
      <c r="O1008" s="272"/>
    </row>
    <row r="1009" spans="1:15" x14ac:dyDescent="0.3">
      <c r="A1009" s="272" t="s">
        <v>1346</v>
      </c>
      <c r="B1009" s="272" t="s">
        <v>1413</v>
      </c>
      <c r="C1009" s="273" t="s">
        <v>592</v>
      </c>
      <c r="D1009" s="272" t="s">
        <v>53</v>
      </c>
      <c r="E1009" s="273" t="s">
        <v>250</v>
      </c>
      <c r="F1009" s="272" t="s">
        <v>3510</v>
      </c>
      <c r="G1009" s="272" t="s">
        <v>7255</v>
      </c>
      <c r="H1009" s="272" t="s">
        <v>694</v>
      </c>
      <c r="I1009" s="272" t="s">
        <v>7256</v>
      </c>
      <c r="J1009" s="272" t="s">
        <v>1314</v>
      </c>
      <c r="K1009" s="272" t="s">
        <v>567</v>
      </c>
      <c r="L1009" s="273" t="s">
        <v>755</v>
      </c>
      <c r="M1009" s="272" t="s">
        <v>464</v>
      </c>
      <c r="N1009" s="275" t="s">
        <v>8367</v>
      </c>
      <c r="O1009" s="272"/>
    </row>
    <row r="1010" spans="1:15" x14ac:dyDescent="0.3">
      <c r="A1010" s="272" t="s">
        <v>1346</v>
      </c>
      <c r="B1010" s="272" t="s">
        <v>6255</v>
      </c>
      <c r="C1010" s="273" t="s">
        <v>592</v>
      </c>
      <c r="D1010" s="272" t="s">
        <v>58</v>
      </c>
      <c r="E1010" s="273" t="s">
        <v>571</v>
      </c>
      <c r="F1010" s="272" t="s">
        <v>3510</v>
      </c>
      <c r="G1010" s="272" t="s">
        <v>7257</v>
      </c>
      <c r="H1010" s="272" t="s">
        <v>694</v>
      </c>
      <c r="I1010" s="272" t="s">
        <v>7258</v>
      </c>
      <c r="J1010" s="272" t="s">
        <v>579</v>
      </c>
      <c r="K1010" s="272" t="s">
        <v>567</v>
      </c>
      <c r="L1010" s="273" t="s">
        <v>755</v>
      </c>
      <c r="M1010" s="272" t="s">
        <v>464</v>
      </c>
      <c r="N1010" s="275" t="s">
        <v>8367</v>
      </c>
      <c r="O1010" s="272"/>
    </row>
    <row r="1011" spans="1:15" x14ac:dyDescent="0.3">
      <c r="A1011" s="272" t="s">
        <v>1346</v>
      </c>
      <c r="B1011" s="272" t="s">
        <v>1421</v>
      </c>
      <c r="C1011" s="273" t="s">
        <v>592</v>
      </c>
      <c r="D1011" s="272" t="s">
        <v>53</v>
      </c>
      <c r="E1011" s="273" t="s">
        <v>250</v>
      </c>
      <c r="F1011" s="272" t="s">
        <v>3510</v>
      </c>
      <c r="G1011" s="272" t="s">
        <v>7259</v>
      </c>
      <c r="H1011" s="272" t="s">
        <v>694</v>
      </c>
      <c r="I1011" s="272" t="s">
        <v>7260</v>
      </c>
      <c r="J1011" s="272" t="s">
        <v>1314</v>
      </c>
      <c r="K1011" s="272" t="s">
        <v>567</v>
      </c>
      <c r="L1011" s="273" t="s">
        <v>755</v>
      </c>
      <c r="M1011" s="272" t="s">
        <v>464</v>
      </c>
      <c r="N1011" s="275" t="s">
        <v>8367</v>
      </c>
      <c r="O1011" s="272"/>
    </row>
    <row r="1012" spans="1:15" x14ac:dyDescent="0.3">
      <c r="A1012" s="272" t="s">
        <v>1346</v>
      </c>
      <c r="B1012" s="272" t="s">
        <v>1318</v>
      </c>
      <c r="C1012" s="273" t="s">
        <v>592</v>
      </c>
      <c r="D1012" s="272" t="s">
        <v>58</v>
      </c>
      <c r="E1012" s="273" t="s">
        <v>571</v>
      </c>
      <c r="F1012" s="272" t="s">
        <v>3510</v>
      </c>
      <c r="G1012" s="272" t="s">
        <v>7261</v>
      </c>
      <c r="H1012" s="272" t="s">
        <v>694</v>
      </c>
      <c r="I1012" s="272" t="s">
        <v>7262</v>
      </c>
      <c r="J1012" s="272" t="s">
        <v>579</v>
      </c>
      <c r="K1012" s="272" t="s">
        <v>567</v>
      </c>
      <c r="L1012" s="273" t="s">
        <v>755</v>
      </c>
      <c r="M1012" s="272" t="s">
        <v>464</v>
      </c>
      <c r="N1012" s="275" t="s">
        <v>8367</v>
      </c>
      <c r="O1012" s="272"/>
    </row>
    <row r="1013" spans="1:15" x14ac:dyDescent="0.3">
      <c r="A1013" s="272" t="s">
        <v>1346</v>
      </c>
      <c r="B1013" s="272" t="s">
        <v>817</v>
      </c>
      <c r="C1013" s="273" t="s">
        <v>14</v>
      </c>
      <c r="D1013" s="272" t="s">
        <v>58</v>
      </c>
      <c r="E1013" s="273" t="s">
        <v>688</v>
      </c>
      <c r="F1013" s="272" t="s">
        <v>3536</v>
      </c>
      <c r="G1013" s="272" t="s">
        <v>7452</v>
      </c>
      <c r="H1013" s="272" t="s">
        <v>694</v>
      </c>
      <c r="I1013" s="272" t="s">
        <v>7453</v>
      </c>
      <c r="J1013" s="272" t="s">
        <v>579</v>
      </c>
      <c r="K1013" s="272" t="s">
        <v>567</v>
      </c>
      <c r="L1013" s="273" t="s">
        <v>755</v>
      </c>
      <c r="M1013" s="272" t="s">
        <v>2474</v>
      </c>
      <c r="N1013" s="275" t="s">
        <v>8367</v>
      </c>
      <c r="O1013" s="272"/>
    </row>
    <row r="1014" spans="1:15" x14ac:dyDescent="0.3">
      <c r="A1014" s="272" t="s">
        <v>1346</v>
      </c>
      <c r="B1014" s="272" t="s">
        <v>1319</v>
      </c>
      <c r="C1014" s="273" t="s">
        <v>592</v>
      </c>
      <c r="D1014" s="272" t="s">
        <v>53</v>
      </c>
      <c r="E1014" s="273" t="s">
        <v>250</v>
      </c>
      <c r="F1014" s="272" t="s">
        <v>3510</v>
      </c>
      <c r="G1014" s="272" t="s">
        <v>7249</v>
      </c>
      <c r="H1014" s="272" t="s">
        <v>694</v>
      </c>
      <c r="I1014" s="272" t="s">
        <v>7250</v>
      </c>
      <c r="J1014" s="272" t="s">
        <v>1314</v>
      </c>
      <c r="K1014" s="272" t="s">
        <v>567</v>
      </c>
      <c r="L1014" s="273" t="s">
        <v>755</v>
      </c>
      <c r="M1014" s="272" t="s">
        <v>464</v>
      </c>
      <c r="N1014" s="275" t="s">
        <v>8367</v>
      </c>
      <c r="O1014" s="272"/>
    </row>
    <row r="1015" spans="1:15" x14ac:dyDescent="0.3">
      <c r="A1015" s="272" t="s">
        <v>1346</v>
      </c>
      <c r="B1015" s="272" t="s">
        <v>827</v>
      </c>
      <c r="C1015" s="273" t="s">
        <v>592</v>
      </c>
      <c r="D1015" s="272" t="s">
        <v>53</v>
      </c>
      <c r="E1015" s="273" t="s">
        <v>250</v>
      </c>
      <c r="F1015" s="272" t="s">
        <v>3489</v>
      </c>
      <c r="G1015" s="272" t="s">
        <v>6817</v>
      </c>
      <c r="H1015" s="272" t="s">
        <v>694</v>
      </c>
      <c r="I1015" s="272" t="s">
        <v>6818</v>
      </c>
      <c r="J1015" s="272" t="s">
        <v>1314</v>
      </c>
      <c r="K1015" s="272" t="s">
        <v>567</v>
      </c>
      <c r="L1015" s="273" t="s">
        <v>755</v>
      </c>
      <c r="M1015" s="272" t="s">
        <v>464</v>
      </c>
      <c r="N1015" s="275" t="s">
        <v>8367</v>
      </c>
      <c r="O1015" s="272"/>
    </row>
    <row r="1016" spans="1:15" x14ac:dyDescent="0.3">
      <c r="A1016" s="272" t="s">
        <v>1346</v>
      </c>
      <c r="B1016" s="272" t="s">
        <v>4303</v>
      </c>
      <c r="C1016" s="273" t="s">
        <v>592</v>
      </c>
      <c r="D1016" s="272" t="s">
        <v>53</v>
      </c>
      <c r="E1016" s="273" t="s">
        <v>250</v>
      </c>
      <c r="F1016" s="272" t="s">
        <v>3510</v>
      </c>
      <c r="G1016" s="272" t="s">
        <v>7270</v>
      </c>
      <c r="H1016" s="272" t="s">
        <v>694</v>
      </c>
      <c r="I1016" s="272" t="s">
        <v>7271</v>
      </c>
      <c r="J1016" s="272" t="s">
        <v>1314</v>
      </c>
      <c r="K1016" s="272" t="s">
        <v>567</v>
      </c>
      <c r="L1016" s="273" t="s">
        <v>755</v>
      </c>
      <c r="M1016" s="272" t="s">
        <v>8343</v>
      </c>
      <c r="N1016" s="275" t="s">
        <v>8367</v>
      </c>
      <c r="O1016" s="272"/>
    </row>
    <row r="1017" spans="1:15" x14ac:dyDescent="0.3">
      <c r="A1017" s="272" t="s">
        <v>1346</v>
      </c>
      <c r="B1017" s="272" t="s">
        <v>6145</v>
      </c>
      <c r="C1017" s="273" t="s">
        <v>592</v>
      </c>
      <c r="D1017" s="272" t="s">
        <v>58</v>
      </c>
      <c r="E1017" s="273" t="s">
        <v>571</v>
      </c>
      <c r="F1017" s="272" t="s">
        <v>3510</v>
      </c>
      <c r="G1017" s="272" t="s">
        <v>7272</v>
      </c>
      <c r="H1017" s="272" t="s">
        <v>694</v>
      </c>
      <c r="I1017" s="272" t="s">
        <v>7273</v>
      </c>
      <c r="J1017" s="272" t="s">
        <v>579</v>
      </c>
      <c r="K1017" s="272" t="s">
        <v>567</v>
      </c>
      <c r="L1017" s="273" t="s">
        <v>755</v>
      </c>
      <c r="M1017" s="272" t="s">
        <v>8343</v>
      </c>
      <c r="N1017" s="275" t="s">
        <v>8367</v>
      </c>
      <c r="O1017" s="272"/>
    </row>
    <row r="1018" spans="1:15" x14ac:dyDescent="0.3">
      <c r="A1018" s="272" t="s">
        <v>1346</v>
      </c>
      <c r="B1018" s="272" t="s">
        <v>1328</v>
      </c>
      <c r="C1018" s="273" t="s">
        <v>592</v>
      </c>
      <c r="D1018" s="272" t="s">
        <v>53</v>
      </c>
      <c r="E1018" s="273" t="s">
        <v>250</v>
      </c>
      <c r="F1018" s="272" t="s">
        <v>3510</v>
      </c>
      <c r="G1018" s="272" t="s">
        <v>7263</v>
      </c>
      <c r="H1018" s="272" t="s">
        <v>694</v>
      </c>
      <c r="I1018" s="272" t="s">
        <v>7264</v>
      </c>
      <c r="J1018" s="272" t="s">
        <v>1314</v>
      </c>
      <c r="K1018" s="272" t="s">
        <v>567</v>
      </c>
      <c r="L1018" s="273" t="s">
        <v>755</v>
      </c>
      <c r="M1018" s="272" t="s">
        <v>8343</v>
      </c>
      <c r="N1018" s="275" t="s">
        <v>8367</v>
      </c>
      <c r="O1018" s="272"/>
    </row>
    <row r="1019" spans="1:15" x14ac:dyDescent="0.3">
      <c r="A1019" s="272" t="s">
        <v>1346</v>
      </c>
      <c r="B1019" s="272" t="s">
        <v>6183</v>
      </c>
      <c r="C1019" s="273" t="s">
        <v>592</v>
      </c>
      <c r="D1019" s="272" t="s">
        <v>58</v>
      </c>
      <c r="E1019" s="273" t="s">
        <v>571</v>
      </c>
      <c r="F1019" s="272" t="s">
        <v>3510</v>
      </c>
      <c r="G1019" s="272" t="s">
        <v>7265</v>
      </c>
      <c r="H1019" s="272" t="s">
        <v>694</v>
      </c>
      <c r="I1019" s="272" t="s">
        <v>7266</v>
      </c>
      <c r="J1019" s="272" t="s">
        <v>579</v>
      </c>
      <c r="K1019" s="272" t="s">
        <v>567</v>
      </c>
      <c r="L1019" s="273" t="s">
        <v>755</v>
      </c>
      <c r="M1019" s="272" t="s">
        <v>8343</v>
      </c>
      <c r="N1019" s="275" t="s">
        <v>8367</v>
      </c>
      <c r="O1019" s="272"/>
    </row>
    <row r="1020" spans="1:15" x14ac:dyDescent="0.3">
      <c r="A1020" s="272" t="s">
        <v>1346</v>
      </c>
      <c r="B1020" s="272" t="s">
        <v>1354</v>
      </c>
      <c r="C1020" s="273" t="s">
        <v>14</v>
      </c>
      <c r="D1020" s="272" t="s">
        <v>53</v>
      </c>
      <c r="E1020" s="273" t="s">
        <v>250</v>
      </c>
      <c r="F1020" s="272" t="s">
        <v>3510</v>
      </c>
      <c r="G1020" s="272" t="s">
        <v>7235</v>
      </c>
      <c r="H1020" s="272" t="s">
        <v>694</v>
      </c>
      <c r="I1020" s="272" t="s">
        <v>7236</v>
      </c>
      <c r="J1020" s="272" t="s">
        <v>1314</v>
      </c>
      <c r="K1020" s="272" t="s">
        <v>567</v>
      </c>
      <c r="L1020" s="273" t="s">
        <v>755</v>
      </c>
      <c r="M1020" s="272" t="s">
        <v>8343</v>
      </c>
      <c r="N1020" s="275" t="s">
        <v>8367</v>
      </c>
      <c r="O1020" s="272"/>
    </row>
    <row r="1021" spans="1:15" x14ac:dyDescent="0.3">
      <c r="A1021" s="272" t="s">
        <v>1346</v>
      </c>
      <c r="B1021" s="272" t="s">
        <v>1355</v>
      </c>
      <c r="C1021" s="273" t="s">
        <v>14</v>
      </c>
      <c r="D1021" s="272" t="s">
        <v>58</v>
      </c>
      <c r="E1021" s="273" t="s">
        <v>571</v>
      </c>
      <c r="F1021" s="272" t="s">
        <v>3510</v>
      </c>
      <c r="G1021" s="272" t="s">
        <v>7237</v>
      </c>
      <c r="H1021" s="272" t="s">
        <v>694</v>
      </c>
      <c r="I1021" s="272" t="s">
        <v>7238</v>
      </c>
      <c r="J1021" s="272" t="s">
        <v>579</v>
      </c>
      <c r="K1021" s="272" t="s">
        <v>567</v>
      </c>
      <c r="L1021" s="273" t="s">
        <v>755</v>
      </c>
      <c r="M1021" s="272" t="s">
        <v>8343</v>
      </c>
      <c r="N1021" s="275" t="s">
        <v>8367</v>
      </c>
      <c r="O1021" s="272"/>
    </row>
    <row r="1022" spans="1:15" x14ac:dyDescent="0.3">
      <c r="A1022" s="272" t="s">
        <v>1346</v>
      </c>
      <c r="B1022" s="272" t="s">
        <v>1396</v>
      </c>
      <c r="C1022" s="273" t="s">
        <v>592</v>
      </c>
      <c r="D1022" s="272" t="s">
        <v>53</v>
      </c>
      <c r="E1022" s="273" t="s">
        <v>250</v>
      </c>
      <c r="F1022" s="272" t="s">
        <v>3510</v>
      </c>
      <c r="G1022" s="272" t="s">
        <v>7267</v>
      </c>
      <c r="H1022" s="272" t="s">
        <v>694</v>
      </c>
      <c r="I1022" s="272" t="s">
        <v>7268</v>
      </c>
      <c r="J1022" s="272" t="s">
        <v>1314</v>
      </c>
      <c r="K1022" s="272" t="s">
        <v>567</v>
      </c>
      <c r="L1022" s="273" t="s">
        <v>755</v>
      </c>
      <c r="M1022" s="272" t="s">
        <v>464</v>
      </c>
      <c r="N1022" s="275" t="s">
        <v>8367</v>
      </c>
      <c r="O1022" s="272"/>
    </row>
    <row r="1023" spans="1:15" x14ac:dyDescent="0.3">
      <c r="A1023" s="272" t="s">
        <v>1346</v>
      </c>
      <c r="B1023" s="272" t="s">
        <v>1397</v>
      </c>
      <c r="C1023" s="273" t="s">
        <v>592</v>
      </c>
      <c r="D1023" s="272" t="s">
        <v>58</v>
      </c>
      <c r="E1023" s="273" t="s">
        <v>571</v>
      </c>
      <c r="F1023" s="272" t="s">
        <v>3510</v>
      </c>
      <c r="G1023" s="272" t="s">
        <v>7269</v>
      </c>
      <c r="H1023" s="272" t="s">
        <v>694</v>
      </c>
      <c r="I1023" s="272" t="s">
        <v>7268</v>
      </c>
      <c r="J1023" s="272" t="s">
        <v>579</v>
      </c>
      <c r="K1023" s="272" t="s">
        <v>567</v>
      </c>
      <c r="L1023" s="273" t="s">
        <v>755</v>
      </c>
      <c r="M1023" s="272" t="s">
        <v>464</v>
      </c>
      <c r="N1023" s="275" t="s">
        <v>8367</v>
      </c>
      <c r="O1023" s="272"/>
    </row>
    <row r="1024" spans="1:15" x14ac:dyDescent="0.3">
      <c r="A1024" s="272" t="s">
        <v>1346</v>
      </c>
      <c r="B1024" s="272" t="s">
        <v>1402</v>
      </c>
      <c r="C1024" s="273" t="s">
        <v>14</v>
      </c>
      <c r="D1024" s="272" t="s">
        <v>53</v>
      </c>
      <c r="E1024" s="273" t="s">
        <v>250</v>
      </c>
      <c r="F1024" s="272" t="s">
        <v>3489</v>
      </c>
      <c r="G1024" s="272" t="s">
        <v>6795</v>
      </c>
      <c r="H1024" s="272" t="s">
        <v>694</v>
      </c>
      <c r="I1024" s="272" t="s">
        <v>6796</v>
      </c>
      <c r="J1024" s="272" t="s">
        <v>1314</v>
      </c>
      <c r="K1024" s="272" t="s">
        <v>567</v>
      </c>
      <c r="L1024" s="273" t="s">
        <v>755</v>
      </c>
      <c r="M1024" s="272" t="s">
        <v>464</v>
      </c>
      <c r="N1024" s="275" t="s">
        <v>8367</v>
      </c>
      <c r="O1024" s="272"/>
    </row>
    <row r="1025" spans="1:15" x14ac:dyDescent="0.3">
      <c r="A1025" s="272" t="s">
        <v>1346</v>
      </c>
      <c r="B1025" s="272" t="s">
        <v>1244</v>
      </c>
      <c r="C1025" s="273" t="s">
        <v>592</v>
      </c>
      <c r="D1025" s="272" t="s">
        <v>53</v>
      </c>
      <c r="E1025" s="273" t="s">
        <v>250</v>
      </c>
      <c r="F1025" s="272" t="s">
        <v>3510</v>
      </c>
      <c r="G1025" s="272" t="s">
        <v>7252</v>
      </c>
      <c r="H1025" s="272" t="s">
        <v>694</v>
      </c>
      <c r="I1025" s="272" t="s">
        <v>7253</v>
      </c>
      <c r="J1025" s="272" t="s">
        <v>1314</v>
      </c>
      <c r="K1025" s="272" t="s">
        <v>567</v>
      </c>
      <c r="L1025" s="273" t="s">
        <v>755</v>
      </c>
      <c r="M1025" s="272" t="s">
        <v>464</v>
      </c>
      <c r="N1025" s="275" t="s">
        <v>8367</v>
      </c>
      <c r="O1025" s="272"/>
    </row>
    <row r="1026" spans="1:15" x14ac:dyDescent="0.3">
      <c r="A1026" s="272" t="s">
        <v>1346</v>
      </c>
      <c r="B1026" s="272" t="s">
        <v>6208</v>
      </c>
      <c r="C1026" s="273" t="s">
        <v>14</v>
      </c>
      <c r="D1026" s="272" t="s">
        <v>58</v>
      </c>
      <c r="E1026" s="273" t="s">
        <v>571</v>
      </c>
      <c r="F1026" s="272" t="s">
        <v>3510</v>
      </c>
      <c r="G1026" s="272" t="s">
        <v>7239</v>
      </c>
      <c r="H1026" s="272" t="s">
        <v>694</v>
      </c>
      <c r="I1026" s="272" t="s">
        <v>7240</v>
      </c>
      <c r="J1026" s="272" t="s">
        <v>579</v>
      </c>
      <c r="K1026" s="272" t="s">
        <v>567</v>
      </c>
      <c r="L1026" s="273" t="s">
        <v>755</v>
      </c>
      <c r="M1026" s="272" t="s">
        <v>464</v>
      </c>
      <c r="N1026" s="275" t="s">
        <v>8367</v>
      </c>
      <c r="O1026" s="272"/>
    </row>
    <row r="1027" spans="1:15" x14ac:dyDescent="0.3">
      <c r="A1027" s="272" t="s">
        <v>1346</v>
      </c>
      <c r="B1027" s="272" t="s">
        <v>1393</v>
      </c>
      <c r="C1027" s="273" t="s">
        <v>592</v>
      </c>
      <c r="D1027" s="272" t="s">
        <v>53</v>
      </c>
      <c r="E1027" s="273" t="s">
        <v>250</v>
      </c>
      <c r="F1027" s="272" t="s">
        <v>3490</v>
      </c>
      <c r="G1027" s="272" t="s">
        <v>6838</v>
      </c>
      <c r="H1027" s="272" t="s">
        <v>694</v>
      </c>
      <c r="I1027" s="272" t="s">
        <v>6825</v>
      </c>
      <c r="J1027" s="272" t="s">
        <v>1314</v>
      </c>
      <c r="K1027" s="272" t="s">
        <v>567</v>
      </c>
      <c r="L1027" s="273" t="s">
        <v>755</v>
      </c>
      <c r="M1027" s="272" t="s">
        <v>464</v>
      </c>
      <c r="N1027" s="275" t="s">
        <v>8367</v>
      </c>
      <c r="O1027" s="272"/>
    </row>
    <row r="1028" spans="1:15" x14ac:dyDescent="0.3">
      <c r="A1028" s="272" t="s">
        <v>1346</v>
      </c>
      <c r="B1028" s="272" t="s">
        <v>1394</v>
      </c>
      <c r="C1028" s="273" t="s">
        <v>14</v>
      </c>
      <c r="D1028" s="272" t="s">
        <v>58</v>
      </c>
      <c r="E1028" s="273" t="s">
        <v>571</v>
      </c>
      <c r="F1028" s="272" t="s">
        <v>3490</v>
      </c>
      <c r="G1028" s="272" t="s">
        <v>6824</v>
      </c>
      <c r="H1028" s="272" t="s">
        <v>694</v>
      </c>
      <c r="I1028" s="272" t="s">
        <v>6825</v>
      </c>
      <c r="J1028" s="272" t="s">
        <v>579</v>
      </c>
      <c r="K1028" s="272" t="s">
        <v>567</v>
      </c>
      <c r="L1028" s="273" t="s">
        <v>755</v>
      </c>
      <c r="M1028" s="272" t="s">
        <v>464</v>
      </c>
      <c r="N1028" s="275" t="s">
        <v>8367</v>
      </c>
      <c r="O1028" s="272"/>
    </row>
    <row r="1029" spans="1:15" x14ac:dyDescent="0.3">
      <c r="A1029" s="272" t="s">
        <v>1346</v>
      </c>
      <c r="B1029" s="272" t="s">
        <v>1372</v>
      </c>
      <c r="C1029" s="273" t="s">
        <v>14</v>
      </c>
      <c r="D1029" s="272" t="s">
        <v>53</v>
      </c>
      <c r="E1029" s="273" t="s">
        <v>250</v>
      </c>
      <c r="F1029" s="272" t="s">
        <v>3489</v>
      </c>
      <c r="G1029" s="272" t="s">
        <v>6797</v>
      </c>
      <c r="H1029" s="272" t="s">
        <v>694</v>
      </c>
      <c r="I1029" s="272" t="s">
        <v>6798</v>
      </c>
      <c r="J1029" s="272" t="s">
        <v>1314</v>
      </c>
      <c r="K1029" s="272" t="s">
        <v>567</v>
      </c>
      <c r="L1029" s="273" t="s">
        <v>755</v>
      </c>
      <c r="M1029" s="272" t="s">
        <v>464</v>
      </c>
      <c r="N1029" s="275" t="s">
        <v>8367</v>
      </c>
      <c r="O1029" s="272"/>
    </row>
    <row r="1030" spans="1:15" x14ac:dyDescent="0.3">
      <c r="A1030" s="272" t="s">
        <v>1346</v>
      </c>
      <c r="B1030" s="272" t="s">
        <v>1365</v>
      </c>
      <c r="C1030" s="273" t="s">
        <v>14</v>
      </c>
      <c r="D1030" s="272" t="s">
        <v>58</v>
      </c>
      <c r="E1030" s="273" t="s">
        <v>571</v>
      </c>
      <c r="F1030" s="272" t="s">
        <v>3489</v>
      </c>
      <c r="G1030" s="272" t="s">
        <v>6799</v>
      </c>
      <c r="H1030" s="272" t="s">
        <v>694</v>
      </c>
      <c r="I1030" s="272" t="s">
        <v>6798</v>
      </c>
      <c r="J1030" s="272" t="s">
        <v>579</v>
      </c>
      <c r="K1030" s="272" t="s">
        <v>567</v>
      </c>
      <c r="L1030" s="273" t="s">
        <v>755</v>
      </c>
      <c r="M1030" s="272" t="s">
        <v>464</v>
      </c>
      <c r="N1030" s="275" t="s">
        <v>8367</v>
      </c>
      <c r="O1030" s="272"/>
    </row>
    <row r="1031" spans="1:15" x14ac:dyDescent="0.3">
      <c r="A1031" s="272" t="s">
        <v>1346</v>
      </c>
      <c r="B1031" s="272" t="s">
        <v>818</v>
      </c>
      <c r="C1031" s="273" t="s">
        <v>14</v>
      </c>
      <c r="D1031" s="272" t="s">
        <v>53</v>
      </c>
      <c r="E1031" s="273" t="s">
        <v>250</v>
      </c>
      <c r="F1031" s="272" t="s">
        <v>3489</v>
      </c>
      <c r="G1031" s="272" t="s">
        <v>6800</v>
      </c>
      <c r="H1031" s="272" t="s">
        <v>694</v>
      </c>
      <c r="I1031" s="272" t="s">
        <v>6801</v>
      </c>
      <c r="J1031" s="272" t="s">
        <v>1314</v>
      </c>
      <c r="K1031" s="272" t="s">
        <v>567</v>
      </c>
      <c r="L1031" s="273" t="s">
        <v>755</v>
      </c>
      <c r="M1031" s="272" t="s">
        <v>464</v>
      </c>
      <c r="N1031" s="275" t="s">
        <v>8367</v>
      </c>
      <c r="O1031" s="272"/>
    </row>
    <row r="1032" spans="1:15" x14ac:dyDescent="0.3">
      <c r="A1032" s="272" t="s">
        <v>1346</v>
      </c>
      <c r="B1032" s="272" t="s">
        <v>634</v>
      </c>
      <c r="C1032" s="273" t="s">
        <v>14</v>
      </c>
      <c r="D1032" s="272" t="s">
        <v>58</v>
      </c>
      <c r="E1032" s="273" t="s">
        <v>571</v>
      </c>
      <c r="F1032" s="272" t="s">
        <v>3489</v>
      </c>
      <c r="G1032" s="272" t="s">
        <v>6802</v>
      </c>
      <c r="H1032" s="272" t="s">
        <v>694</v>
      </c>
      <c r="I1032" s="272" t="s">
        <v>6801</v>
      </c>
      <c r="J1032" s="272" t="s">
        <v>579</v>
      </c>
      <c r="K1032" s="272" t="s">
        <v>567</v>
      </c>
      <c r="L1032" s="273" t="s">
        <v>755</v>
      </c>
      <c r="M1032" s="272" t="s">
        <v>464</v>
      </c>
      <c r="N1032" s="275" t="s">
        <v>8367</v>
      </c>
      <c r="O1032" s="272"/>
    </row>
    <row r="1033" spans="1:15" x14ac:dyDescent="0.3">
      <c r="A1033" s="272" t="s">
        <v>1346</v>
      </c>
      <c r="B1033" s="272" t="s">
        <v>1325</v>
      </c>
      <c r="C1033" s="273" t="s">
        <v>14</v>
      </c>
      <c r="D1033" s="272" t="s">
        <v>53</v>
      </c>
      <c r="E1033" s="273" t="s">
        <v>250</v>
      </c>
      <c r="F1033" s="272" t="s">
        <v>3489</v>
      </c>
      <c r="G1033" s="272" t="s">
        <v>6803</v>
      </c>
      <c r="H1033" s="272" t="s">
        <v>694</v>
      </c>
      <c r="I1033" s="272" t="s">
        <v>6804</v>
      </c>
      <c r="J1033" s="272" t="s">
        <v>1314</v>
      </c>
      <c r="K1033" s="272" t="s">
        <v>567</v>
      </c>
      <c r="L1033" s="273" t="s">
        <v>755</v>
      </c>
      <c r="M1033" s="272" t="s">
        <v>464</v>
      </c>
      <c r="N1033" s="275" t="s">
        <v>8367</v>
      </c>
      <c r="O1033" s="272"/>
    </row>
    <row r="1034" spans="1:15" x14ac:dyDescent="0.3">
      <c r="A1034" s="272" t="s">
        <v>1346</v>
      </c>
      <c r="B1034" s="272" t="s">
        <v>1326</v>
      </c>
      <c r="C1034" s="273" t="s">
        <v>14</v>
      </c>
      <c r="D1034" s="272" t="s">
        <v>58</v>
      </c>
      <c r="E1034" s="273" t="s">
        <v>571</v>
      </c>
      <c r="F1034" s="272" t="s">
        <v>3489</v>
      </c>
      <c r="G1034" s="272" t="s">
        <v>6805</v>
      </c>
      <c r="H1034" s="272" t="s">
        <v>694</v>
      </c>
      <c r="I1034" s="272" t="s">
        <v>6804</v>
      </c>
      <c r="J1034" s="272" t="s">
        <v>579</v>
      </c>
      <c r="K1034" s="272" t="s">
        <v>567</v>
      </c>
      <c r="L1034" s="273" t="s">
        <v>755</v>
      </c>
      <c r="M1034" s="272" t="s">
        <v>464</v>
      </c>
      <c r="N1034" s="275" t="s">
        <v>8367</v>
      </c>
      <c r="O1034" s="272"/>
    </row>
    <row r="1035" spans="1:15" x14ac:dyDescent="0.3">
      <c r="A1035" s="272" t="s">
        <v>1346</v>
      </c>
      <c r="B1035" s="272" t="s">
        <v>603</v>
      </c>
      <c r="C1035" s="273" t="s">
        <v>16</v>
      </c>
      <c r="D1035" s="272" t="s">
        <v>58</v>
      </c>
      <c r="E1035" s="273" t="s">
        <v>688</v>
      </c>
      <c r="F1035" s="275" t="s">
        <v>3089</v>
      </c>
      <c r="G1035" s="272"/>
      <c r="H1035" s="272" t="s">
        <v>694</v>
      </c>
      <c r="I1035" s="272" t="s">
        <v>3090</v>
      </c>
      <c r="J1035" s="272" t="s">
        <v>579</v>
      </c>
      <c r="K1035" s="272"/>
      <c r="L1035" s="273" t="s">
        <v>755</v>
      </c>
      <c r="M1035" s="272" t="s">
        <v>8353</v>
      </c>
      <c r="N1035" s="275" t="s">
        <v>8367</v>
      </c>
      <c r="O1035" s="272"/>
    </row>
    <row r="1036" spans="1:15" x14ac:dyDescent="0.3">
      <c r="A1036" s="272" t="s">
        <v>1346</v>
      </c>
      <c r="B1036" s="272" t="s">
        <v>828</v>
      </c>
      <c r="C1036" s="273" t="s">
        <v>14</v>
      </c>
      <c r="D1036" s="272" t="s">
        <v>53</v>
      </c>
      <c r="E1036" s="273" t="s">
        <v>250</v>
      </c>
      <c r="F1036" s="272" t="s">
        <v>3489</v>
      </c>
      <c r="G1036" s="272" t="s">
        <v>6806</v>
      </c>
      <c r="H1036" s="272" t="s">
        <v>694</v>
      </c>
      <c r="I1036" s="272" t="s">
        <v>6807</v>
      </c>
      <c r="J1036" s="272" t="s">
        <v>1314</v>
      </c>
      <c r="K1036" s="272" t="s">
        <v>567</v>
      </c>
      <c r="L1036" s="273" t="s">
        <v>755</v>
      </c>
      <c r="M1036" s="272" t="s">
        <v>464</v>
      </c>
      <c r="N1036" s="275" t="s">
        <v>8367</v>
      </c>
      <c r="O1036" s="272"/>
    </row>
    <row r="1037" spans="1:15" x14ac:dyDescent="0.3">
      <c r="A1037" s="272" t="s">
        <v>1346</v>
      </c>
      <c r="B1037" s="272" t="s">
        <v>1249</v>
      </c>
      <c r="C1037" s="273" t="s">
        <v>14</v>
      </c>
      <c r="D1037" s="272" t="s">
        <v>58</v>
      </c>
      <c r="E1037" s="273" t="s">
        <v>571</v>
      </c>
      <c r="F1037" s="272" t="s">
        <v>3489</v>
      </c>
      <c r="G1037" s="272" t="s">
        <v>6808</v>
      </c>
      <c r="H1037" s="272" t="s">
        <v>694</v>
      </c>
      <c r="I1037" s="272" t="s">
        <v>6809</v>
      </c>
      <c r="J1037" s="272" t="s">
        <v>579</v>
      </c>
      <c r="K1037" s="272" t="s">
        <v>567</v>
      </c>
      <c r="L1037" s="273" t="s">
        <v>755</v>
      </c>
      <c r="M1037" s="272" t="s">
        <v>464</v>
      </c>
      <c r="N1037" s="275" t="s">
        <v>8367</v>
      </c>
      <c r="O1037" s="272"/>
    </row>
    <row r="1038" spans="1:15" x14ac:dyDescent="0.3">
      <c r="A1038" s="272" t="s">
        <v>1346</v>
      </c>
      <c r="B1038" s="272" t="s">
        <v>1322</v>
      </c>
      <c r="C1038" s="273" t="s">
        <v>592</v>
      </c>
      <c r="D1038" s="272" t="s">
        <v>53</v>
      </c>
      <c r="E1038" s="273" t="s">
        <v>250</v>
      </c>
      <c r="F1038" s="272" t="s">
        <v>3490</v>
      </c>
      <c r="G1038" s="272" t="s">
        <v>6843</v>
      </c>
      <c r="H1038" s="272" t="s">
        <v>694</v>
      </c>
      <c r="I1038" s="272" t="s">
        <v>6827</v>
      </c>
      <c r="J1038" s="272" t="s">
        <v>1314</v>
      </c>
      <c r="K1038" s="272" t="s">
        <v>567</v>
      </c>
      <c r="L1038" s="273" t="s">
        <v>755</v>
      </c>
      <c r="M1038" s="272" t="s">
        <v>464</v>
      </c>
      <c r="N1038" s="275" t="s">
        <v>8367</v>
      </c>
      <c r="O1038" s="272"/>
    </row>
    <row r="1039" spans="1:15" x14ac:dyDescent="0.3">
      <c r="A1039" s="272" t="s">
        <v>1346</v>
      </c>
      <c r="B1039" s="272" t="s">
        <v>1260</v>
      </c>
      <c r="C1039" s="273" t="s">
        <v>14</v>
      </c>
      <c r="D1039" s="272" t="s">
        <v>58</v>
      </c>
      <c r="E1039" s="273" t="s">
        <v>571</v>
      </c>
      <c r="F1039" s="272" t="s">
        <v>3490</v>
      </c>
      <c r="G1039" s="272" t="s">
        <v>6826</v>
      </c>
      <c r="H1039" s="272" t="s">
        <v>694</v>
      </c>
      <c r="I1039" s="272" t="s">
        <v>6827</v>
      </c>
      <c r="J1039" s="272" t="s">
        <v>579</v>
      </c>
      <c r="K1039" s="272" t="s">
        <v>567</v>
      </c>
      <c r="L1039" s="273" t="s">
        <v>755</v>
      </c>
      <c r="M1039" s="272" t="s">
        <v>464</v>
      </c>
      <c r="N1039" s="275" t="s">
        <v>8367</v>
      </c>
      <c r="O1039" s="272"/>
    </row>
    <row r="1040" spans="1:15" x14ac:dyDescent="0.3">
      <c r="A1040" s="272" t="s">
        <v>1346</v>
      </c>
      <c r="B1040" s="272" t="s">
        <v>1313</v>
      </c>
      <c r="C1040" s="273" t="s">
        <v>592</v>
      </c>
      <c r="D1040" s="272" t="s">
        <v>53</v>
      </c>
      <c r="E1040" s="273" t="s">
        <v>250</v>
      </c>
      <c r="F1040" s="272" t="s">
        <v>3510</v>
      </c>
      <c r="G1040" s="272" t="s">
        <v>7254</v>
      </c>
      <c r="H1040" s="272" t="s">
        <v>694</v>
      </c>
      <c r="I1040" s="272" t="s">
        <v>7242</v>
      </c>
      <c r="J1040" s="272" t="s">
        <v>1314</v>
      </c>
      <c r="K1040" s="272" t="s">
        <v>567</v>
      </c>
      <c r="L1040" s="273" t="s">
        <v>755</v>
      </c>
      <c r="M1040" s="272" t="s">
        <v>464</v>
      </c>
      <c r="N1040" s="275" t="s">
        <v>8367</v>
      </c>
      <c r="O1040" s="272"/>
    </row>
    <row r="1041" spans="1:15" x14ac:dyDescent="0.3">
      <c r="A1041" s="272" t="s">
        <v>1346</v>
      </c>
      <c r="B1041" s="272" t="s">
        <v>1323</v>
      </c>
      <c r="C1041" s="273" t="s">
        <v>14</v>
      </c>
      <c r="D1041" s="272" t="s">
        <v>58</v>
      </c>
      <c r="E1041" s="273" t="s">
        <v>571</v>
      </c>
      <c r="F1041" s="272" t="s">
        <v>3510</v>
      </c>
      <c r="G1041" s="272" t="s">
        <v>7241</v>
      </c>
      <c r="H1041" s="272" t="s">
        <v>694</v>
      </c>
      <c r="I1041" s="272" t="s">
        <v>7242</v>
      </c>
      <c r="J1041" s="272" t="s">
        <v>579</v>
      </c>
      <c r="K1041" s="272" t="s">
        <v>567</v>
      </c>
      <c r="L1041" s="273" t="s">
        <v>755</v>
      </c>
      <c r="M1041" s="272" t="s">
        <v>464</v>
      </c>
      <c r="N1041" s="275" t="s">
        <v>8367</v>
      </c>
      <c r="O1041" s="272"/>
    </row>
    <row r="1042" spans="1:15" x14ac:dyDescent="0.3">
      <c r="A1042" s="272" t="s">
        <v>1346</v>
      </c>
      <c r="B1042" s="272" t="s">
        <v>618</v>
      </c>
      <c r="C1042" s="273" t="s">
        <v>592</v>
      </c>
      <c r="D1042" s="272" t="s">
        <v>53</v>
      </c>
      <c r="E1042" s="273" t="s">
        <v>250</v>
      </c>
      <c r="F1042" s="272" t="s">
        <v>3489</v>
      </c>
      <c r="G1042" s="272" t="s">
        <v>6821</v>
      </c>
      <c r="H1042" s="272" t="s">
        <v>694</v>
      </c>
      <c r="I1042" s="272" t="s">
        <v>6822</v>
      </c>
      <c r="J1042" s="272" t="s">
        <v>1314</v>
      </c>
      <c r="K1042" s="272" t="s">
        <v>567</v>
      </c>
      <c r="L1042" s="273" t="s">
        <v>755</v>
      </c>
      <c r="M1042" s="272" t="s">
        <v>464</v>
      </c>
      <c r="N1042" s="275" t="s">
        <v>8367</v>
      </c>
      <c r="O1042" s="272"/>
    </row>
    <row r="1043" spans="1:15" x14ac:dyDescent="0.3">
      <c r="A1043" s="272" t="s">
        <v>1346</v>
      </c>
      <c r="B1043" s="272" t="s">
        <v>1252</v>
      </c>
      <c r="C1043" s="273" t="s">
        <v>592</v>
      </c>
      <c r="D1043" s="272" t="s">
        <v>58</v>
      </c>
      <c r="E1043" s="273" t="s">
        <v>571</v>
      </c>
      <c r="F1043" s="272" t="s">
        <v>3489</v>
      </c>
      <c r="G1043" s="272" t="s">
        <v>6823</v>
      </c>
      <c r="H1043" s="272" t="s">
        <v>694</v>
      </c>
      <c r="I1043" s="272" t="s">
        <v>6822</v>
      </c>
      <c r="J1043" s="272" t="s">
        <v>579</v>
      </c>
      <c r="K1043" s="272" t="s">
        <v>567</v>
      </c>
      <c r="L1043" s="273" t="s">
        <v>755</v>
      </c>
      <c r="M1043" s="272" t="s">
        <v>464</v>
      </c>
      <c r="N1043" s="275" t="s">
        <v>8367</v>
      </c>
      <c r="O1043" s="272"/>
    </row>
    <row r="1044" spans="1:15" x14ac:dyDescent="0.3">
      <c r="A1044" s="272" t="s">
        <v>1346</v>
      </c>
      <c r="B1044" s="272" t="s">
        <v>1255</v>
      </c>
      <c r="C1044" s="273" t="s">
        <v>16</v>
      </c>
      <c r="D1044" s="272" t="s">
        <v>53</v>
      </c>
      <c r="E1044" s="273" t="s">
        <v>250</v>
      </c>
      <c r="F1044" s="272" t="s">
        <v>3490</v>
      </c>
      <c r="G1044" s="272" t="s">
        <v>6844</v>
      </c>
      <c r="H1044" s="272" t="s">
        <v>694</v>
      </c>
      <c r="I1044" s="272" t="s">
        <v>6845</v>
      </c>
      <c r="J1044" s="272" t="s">
        <v>1314</v>
      </c>
      <c r="K1044" s="272" t="s">
        <v>567</v>
      </c>
      <c r="L1044" s="273" t="s">
        <v>755</v>
      </c>
      <c r="M1044" s="272" t="s">
        <v>464</v>
      </c>
      <c r="N1044" s="275" t="s">
        <v>8367</v>
      </c>
      <c r="O1044" s="272"/>
    </row>
    <row r="1045" spans="1:15" x14ac:dyDescent="0.3">
      <c r="A1045" s="272" t="s">
        <v>1346</v>
      </c>
      <c r="B1045" s="272" t="s">
        <v>1256</v>
      </c>
      <c r="C1045" s="273" t="s">
        <v>16</v>
      </c>
      <c r="D1045" s="272" t="s">
        <v>58</v>
      </c>
      <c r="E1045" s="273" t="s">
        <v>571</v>
      </c>
      <c r="F1045" s="272" t="s">
        <v>3490</v>
      </c>
      <c r="G1045" s="272" t="s">
        <v>6846</v>
      </c>
      <c r="H1045" s="272" t="s">
        <v>694</v>
      </c>
      <c r="I1045" s="272" t="s">
        <v>6845</v>
      </c>
      <c r="J1045" s="272" t="s">
        <v>579</v>
      </c>
      <c r="K1045" s="272" t="s">
        <v>567</v>
      </c>
      <c r="L1045" s="273" t="s">
        <v>755</v>
      </c>
      <c r="M1045" s="272" t="s">
        <v>464</v>
      </c>
      <c r="N1045" s="275" t="s">
        <v>8367</v>
      </c>
      <c r="O1045" s="272"/>
    </row>
    <row r="1046" spans="1:15" x14ac:dyDescent="0.3">
      <c r="A1046" s="272" t="s">
        <v>1346</v>
      </c>
      <c r="B1046" s="272" t="s">
        <v>1140</v>
      </c>
      <c r="C1046" s="273" t="s">
        <v>14</v>
      </c>
      <c r="D1046" s="272" t="s">
        <v>53</v>
      </c>
      <c r="E1046" s="273" t="s">
        <v>250</v>
      </c>
      <c r="F1046" s="272" t="s">
        <v>3489</v>
      </c>
      <c r="G1046" s="272" t="s">
        <v>6810</v>
      </c>
      <c r="H1046" s="272" t="s">
        <v>694</v>
      </c>
      <c r="I1046" s="272" t="s">
        <v>6811</v>
      </c>
      <c r="J1046" s="272" t="s">
        <v>1314</v>
      </c>
      <c r="K1046" s="272" t="s">
        <v>567</v>
      </c>
      <c r="L1046" s="273" t="s">
        <v>755</v>
      </c>
      <c r="M1046" s="272" t="s">
        <v>464</v>
      </c>
      <c r="N1046" s="275" t="s">
        <v>8367</v>
      </c>
      <c r="O1046" s="272"/>
    </row>
    <row r="1047" spans="1:15" x14ac:dyDescent="0.3">
      <c r="A1047" s="272" t="s">
        <v>1346</v>
      </c>
      <c r="B1047" s="272" t="s">
        <v>1017</v>
      </c>
      <c r="C1047" s="273" t="s">
        <v>14</v>
      </c>
      <c r="D1047" s="272" t="s">
        <v>58</v>
      </c>
      <c r="E1047" s="273" t="s">
        <v>571</v>
      </c>
      <c r="F1047" s="272" t="s">
        <v>3489</v>
      </c>
      <c r="G1047" s="272" t="s">
        <v>6812</v>
      </c>
      <c r="H1047" s="272" t="s">
        <v>694</v>
      </c>
      <c r="I1047" s="272" t="s">
        <v>6811</v>
      </c>
      <c r="J1047" s="272" t="s">
        <v>579</v>
      </c>
      <c r="K1047" s="272" t="s">
        <v>567</v>
      </c>
      <c r="L1047" s="273" t="s">
        <v>755</v>
      </c>
      <c r="M1047" s="272" t="s">
        <v>464</v>
      </c>
      <c r="N1047" s="275" t="s">
        <v>8367</v>
      </c>
      <c r="O1047" s="272"/>
    </row>
    <row r="1048" spans="1:15" x14ac:dyDescent="0.3">
      <c r="A1048" s="272" t="s">
        <v>1346</v>
      </c>
      <c r="B1048" s="272" t="s">
        <v>1141</v>
      </c>
      <c r="C1048" s="273" t="s">
        <v>14</v>
      </c>
      <c r="D1048" s="272" t="s">
        <v>53</v>
      </c>
      <c r="E1048" s="273" t="s">
        <v>250</v>
      </c>
      <c r="F1048" s="272" t="s">
        <v>3489</v>
      </c>
      <c r="G1048" s="272" t="s">
        <v>6813</v>
      </c>
      <c r="H1048" s="272" t="s">
        <v>694</v>
      </c>
      <c r="I1048" s="272" t="s">
        <v>6814</v>
      </c>
      <c r="J1048" s="272" t="s">
        <v>1314</v>
      </c>
      <c r="K1048" s="272" t="s">
        <v>567</v>
      </c>
      <c r="L1048" s="273" t="s">
        <v>755</v>
      </c>
      <c r="M1048" s="272" t="s">
        <v>464</v>
      </c>
      <c r="N1048" s="275" t="s">
        <v>8367</v>
      </c>
      <c r="O1048" s="272"/>
    </row>
    <row r="1049" spans="1:15" x14ac:dyDescent="0.3">
      <c r="A1049" s="272" t="s">
        <v>1346</v>
      </c>
      <c r="B1049" s="272" t="s">
        <v>1142</v>
      </c>
      <c r="C1049" s="273" t="s">
        <v>14</v>
      </c>
      <c r="D1049" s="272" t="s">
        <v>58</v>
      </c>
      <c r="E1049" s="273" t="s">
        <v>571</v>
      </c>
      <c r="F1049" s="272" t="s">
        <v>3489</v>
      </c>
      <c r="G1049" s="272" t="s">
        <v>6815</v>
      </c>
      <c r="H1049" s="272" t="s">
        <v>694</v>
      </c>
      <c r="I1049" s="272" t="s">
        <v>6816</v>
      </c>
      <c r="J1049" s="272" t="s">
        <v>579</v>
      </c>
      <c r="K1049" s="272" t="s">
        <v>567</v>
      </c>
      <c r="L1049" s="273" t="s">
        <v>755</v>
      </c>
      <c r="M1049" s="272" t="s">
        <v>464</v>
      </c>
      <c r="N1049" s="275" t="s">
        <v>8367</v>
      </c>
      <c r="O1049" s="272"/>
    </row>
    <row r="1050" spans="1:15" x14ac:dyDescent="0.3">
      <c r="A1050" s="272" t="s">
        <v>1346</v>
      </c>
      <c r="B1050" s="272" t="s">
        <v>1143</v>
      </c>
      <c r="C1050" s="273" t="s">
        <v>592</v>
      </c>
      <c r="D1050" s="272" t="s">
        <v>53</v>
      </c>
      <c r="E1050" s="273" t="s">
        <v>250</v>
      </c>
      <c r="F1050" s="272" t="s">
        <v>3490</v>
      </c>
      <c r="G1050" s="272" t="s">
        <v>6847</v>
      </c>
      <c r="H1050" s="272" t="s">
        <v>694</v>
      </c>
      <c r="I1050" s="272" t="s">
        <v>6848</v>
      </c>
      <c r="J1050" s="272" t="s">
        <v>1314</v>
      </c>
      <c r="K1050" s="272" t="s">
        <v>567</v>
      </c>
      <c r="L1050" s="273" t="s">
        <v>755</v>
      </c>
      <c r="M1050" s="272" t="s">
        <v>464</v>
      </c>
      <c r="N1050" s="275" t="s">
        <v>8367</v>
      </c>
      <c r="O1050" s="272"/>
    </row>
    <row r="1051" spans="1:15" x14ac:dyDescent="0.3">
      <c r="A1051" s="272" t="s">
        <v>1346</v>
      </c>
      <c r="B1051" s="272" t="s">
        <v>1144</v>
      </c>
      <c r="C1051" s="273" t="s">
        <v>14</v>
      </c>
      <c r="D1051" s="272" t="s">
        <v>58</v>
      </c>
      <c r="E1051" s="273" t="s">
        <v>571</v>
      </c>
      <c r="F1051" s="272" t="s">
        <v>3490</v>
      </c>
      <c r="G1051" s="272" t="s">
        <v>6828</v>
      </c>
      <c r="H1051" s="272" t="s">
        <v>694</v>
      </c>
      <c r="I1051" s="272" t="s">
        <v>6829</v>
      </c>
      <c r="J1051" s="272" t="s">
        <v>579</v>
      </c>
      <c r="K1051" s="272" t="s">
        <v>567</v>
      </c>
      <c r="L1051" s="273" t="s">
        <v>755</v>
      </c>
      <c r="M1051" s="272" t="s">
        <v>464</v>
      </c>
      <c r="N1051" s="275" t="s">
        <v>8367</v>
      </c>
      <c r="O1051" s="272"/>
    </row>
    <row r="1052" spans="1:15" x14ac:dyDescent="0.3">
      <c r="A1052" s="272" t="s">
        <v>1346</v>
      </c>
      <c r="B1052" s="272" t="s">
        <v>1145</v>
      </c>
      <c r="C1052" s="273" t="s">
        <v>14</v>
      </c>
      <c r="D1052" s="272" t="s">
        <v>53</v>
      </c>
      <c r="E1052" s="273" t="s">
        <v>250</v>
      </c>
      <c r="F1052" s="272" t="s">
        <v>3510</v>
      </c>
      <c r="G1052" s="272" t="s">
        <v>7243</v>
      </c>
      <c r="H1052" s="272" t="s">
        <v>694</v>
      </c>
      <c r="I1052" s="272" t="s">
        <v>7244</v>
      </c>
      <c r="J1052" s="272" t="s">
        <v>1314</v>
      </c>
      <c r="K1052" s="272" t="s">
        <v>567</v>
      </c>
      <c r="L1052" s="273" t="s">
        <v>755</v>
      </c>
      <c r="M1052" s="272" t="s">
        <v>464</v>
      </c>
      <c r="N1052" s="275" t="s">
        <v>8367</v>
      </c>
      <c r="O1052" s="272"/>
    </row>
    <row r="1053" spans="1:15" x14ac:dyDescent="0.3">
      <c r="A1053" s="272" t="s">
        <v>1346</v>
      </c>
      <c r="B1053" s="272" t="s">
        <v>1146</v>
      </c>
      <c r="C1053" s="273" t="s">
        <v>14</v>
      </c>
      <c r="D1053" s="272" t="s">
        <v>58</v>
      </c>
      <c r="E1053" s="273" t="s">
        <v>571</v>
      </c>
      <c r="F1053" s="272" t="s">
        <v>3510</v>
      </c>
      <c r="G1053" s="272" t="s">
        <v>7245</v>
      </c>
      <c r="H1053" s="272" t="s">
        <v>694</v>
      </c>
      <c r="I1053" s="272" t="s">
        <v>7246</v>
      </c>
      <c r="J1053" s="272" t="s">
        <v>579</v>
      </c>
      <c r="K1053" s="272" t="s">
        <v>567</v>
      </c>
      <c r="L1053" s="273" t="s">
        <v>755</v>
      </c>
      <c r="M1053" s="272" t="s">
        <v>464</v>
      </c>
      <c r="N1053" s="275" t="s">
        <v>8367</v>
      </c>
      <c r="O1053" s="272"/>
    </row>
    <row r="1054" spans="1:15" x14ac:dyDescent="0.3">
      <c r="A1054" s="272" t="s">
        <v>1346</v>
      </c>
      <c r="B1054" s="272" t="s">
        <v>1147</v>
      </c>
      <c r="C1054" s="273" t="s">
        <v>592</v>
      </c>
      <c r="D1054" s="272" t="s">
        <v>53</v>
      </c>
      <c r="E1054" s="273" t="s">
        <v>250</v>
      </c>
      <c r="F1054" s="272" t="s">
        <v>3510</v>
      </c>
      <c r="G1054" s="272" t="s">
        <v>7274</v>
      </c>
      <c r="H1054" s="272" t="s">
        <v>694</v>
      </c>
      <c r="I1054" s="272" t="s">
        <v>7275</v>
      </c>
      <c r="J1054" s="272" t="s">
        <v>1314</v>
      </c>
      <c r="K1054" s="272" t="s">
        <v>567</v>
      </c>
      <c r="L1054" s="273" t="s">
        <v>755</v>
      </c>
      <c r="M1054" s="272" t="s">
        <v>464</v>
      </c>
      <c r="N1054" s="275" t="s">
        <v>8367</v>
      </c>
      <c r="O1054" s="272"/>
    </row>
    <row r="1055" spans="1:15" x14ac:dyDescent="0.3">
      <c r="A1055" s="272" t="s">
        <v>1346</v>
      </c>
      <c r="B1055" s="272" t="s">
        <v>1148</v>
      </c>
      <c r="C1055" s="273" t="s">
        <v>14</v>
      </c>
      <c r="D1055" s="272" t="s">
        <v>58</v>
      </c>
      <c r="E1055" s="273" t="s">
        <v>571</v>
      </c>
      <c r="F1055" s="272" t="s">
        <v>3510</v>
      </c>
      <c r="G1055" s="272" t="s">
        <v>7247</v>
      </c>
      <c r="H1055" s="272" t="s">
        <v>694</v>
      </c>
      <c r="I1055" s="272" t="s">
        <v>7248</v>
      </c>
      <c r="J1055" s="272" t="s">
        <v>579</v>
      </c>
      <c r="K1055" s="272" t="s">
        <v>567</v>
      </c>
      <c r="L1055" s="273" t="s">
        <v>755</v>
      </c>
      <c r="M1055" s="272" t="s">
        <v>464</v>
      </c>
      <c r="N1055" s="275" t="s">
        <v>8367</v>
      </c>
      <c r="O1055" s="272"/>
    </row>
    <row r="1056" spans="1:15" x14ac:dyDescent="0.3">
      <c r="A1056" s="272" t="s">
        <v>1346</v>
      </c>
      <c r="B1056" s="272" t="s">
        <v>1149</v>
      </c>
      <c r="C1056" s="273" t="s">
        <v>592</v>
      </c>
      <c r="D1056" s="272" t="s">
        <v>53</v>
      </c>
      <c r="E1056" s="273" t="s">
        <v>250</v>
      </c>
      <c r="F1056" s="272" t="s">
        <v>3490</v>
      </c>
      <c r="G1056" s="272" t="s">
        <v>6839</v>
      </c>
      <c r="H1056" s="272" t="s">
        <v>694</v>
      </c>
      <c r="I1056" s="272" t="s">
        <v>6831</v>
      </c>
      <c r="J1056" s="272" t="s">
        <v>1314</v>
      </c>
      <c r="K1056" s="272" t="s">
        <v>567</v>
      </c>
      <c r="L1056" s="273" t="s">
        <v>755</v>
      </c>
      <c r="M1056" s="272" t="s">
        <v>464</v>
      </c>
      <c r="N1056" s="275" t="s">
        <v>8367</v>
      </c>
      <c r="O1056" s="272"/>
    </row>
    <row r="1057" spans="1:15" x14ac:dyDescent="0.3">
      <c r="A1057" s="272" t="s">
        <v>1346</v>
      </c>
      <c r="B1057" s="272" t="s">
        <v>1189</v>
      </c>
      <c r="C1057" s="273" t="s">
        <v>14</v>
      </c>
      <c r="D1057" s="272" t="s">
        <v>58</v>
      </c>
      <c r="E1057" s="273" t="s">
        <v>571</v>
      </c>
      <c r="F1057" s="272" t="s">
        <v>3490</v>
      </c>
      <c r="G1057" s="272" t="s">
        <v>6830</v>
      </c>
      <c r="H1057" s="272" t="s">
        <v>694</v>
      </c>
      <c r="I1057" s="272" t="s">
        <v>6831</v>
      </c>
      <c r="J1057" s="272" t="s">
        <v>579</v>
      </c>
      <c r="K1057" s="272" t="s">
        <v>567</v>
      </c>
      <c r="L1057" s="273" t="s">
        <v>755</v>
      </c>
      <c r="M1057" s="272" t="s">
        <v>464</v>
      </c>
      <c r="N1057" s="275" t="s">
        <v>8367</v>
      </c>
      <c r="O1057" s="272"/>
    </row>
    <row r="1058" spans="1:15" x14ac:dyDescent="0.3">
      <c r="A1058" s="272" t="s">
        <v>1346</v>
      </c>
      <c r="B1058" s="272" t="s">
        <v>1190</v>
      </c>
      <c r="C1058" s="273" t="s">
        <v>592</v>
      </c>
      <c r="D1058" s="272" t="s">
        <v>53</v>
      </c>
      <c r="E1058" s="273" t="s">
        <v>250</v>
      </c>
      <c r="F1058" s="272" t="s">
        <v>3490</v>
      </c>
      <c r="G1058" s="272" t="s">
        <v>6840</v>
      </c>
      <c r="H1058" s="272" t="s">
        <v>694</v>
      </c>
      <c r="I1058" s="272" t="s">
        <v>6833</v>
      </c>
      <c r="J1058" s="272" t="s">
        <v>1314</v>
      </c>
      <c r="K1058" s="272" t="s">
        <v>567</v>
      </c>
      <c r="L1058" s="273" t="s">
        <v>755</v>
      </c>
      <c r="M1058" s="272" t="s">
        <v>464</v>
      </c>
      <c r="N1058" s="275" t="s">
        <v>8367</v>
      </c>
      <c r="O1058" s="272"/>
    </row>
    <row r="1059" spans="1:15" x14ac:dyDescent="0.3">
      <c r="A1059" s="272" t="s">
        <v>1346</v>
      </c>
      <c r="B1059" s="272" t="s">
        <v>1257</v>
      </c>
      <c r="C1059" s="273" t="s">
        <v>14</v>
      </c>
      <c r="D1059" s="272" t="s">
        <v>58</v>
      </c>
      <c r="E1059" s="273" t="s">
        <v>571</v>
      </c>
      <c r="F1059" s="272" t="s">
        <v>3490</v>
      </c>
      <c r="G1059" s="272" t="s">
        <v>6832</v>
      </c>
      <c r="H1059" s="272" t="s">
        <v>694</v>
      </c>
      <c r="I1059" s="272" t="s">
        <v>6833</v>
      </c>
      <c r="J1059" s="272" t="s">
        <v>579</v>
      </c>
      <c r="K1059" s="272" t="s">
        <v>567</v>
      </c>
      <c r="L1059" s="273" t="s">
        <v>755</v>
      </c>
      <c r="M1059" s="272" t="s">
        <v>464</v>
      </c>
      <c r="N1059" s="275" t="s">
        <v>8367</v>
      </c>
      <c r="O1059" s="272"/>
    </row>
    <row r="1060" spans="1:15" x14ac:dyDescent="0.3">
      <c r="A1060" s="272" t="s">
        <v>1346</v>
      </c>
      <c r="B1060" s="272" t="s">
        <v>1356</v>
      </c>
      <c r="C1060" s="273" t="s">
        <v>592</v>
      </c>
      <c r="D1060" s="272" t="s">
        <v>53</v>
      </c>
      <c r="E1060" s="273" t="s">
        <v>250</v>
      </c>
      <c r="F1060" s="272" t="s">
        <v>3490</v>
      </c>
      <c r="G1060" s="272" t="s">
        <v>6841</v>
      </c>
      <c r="H1060" s="272" t="s">
        <v>694</v>
      </c>
      <c r="I1060" s="272" t="s">
        <v>6835</v>
      </c>
      <c r="J1060" s="272" t="s">
        <v>1314</v>
      </c>
      <c r="K1060" s="272" t="s">
        <v>567</v>
      </c>
      <c r="L1060" s="273" t="s">
        <v>755</v>
      </c>
      <c r="M1060" s="272" t="s">
        <v>464</v>
      </c>
      <c r="N1060" s="275" t="s">
        <v>8367</v>
      </c>
      <c r="O1060" s="272"/>
    </row>
    <row r="1061" spans="1:15" x14ac:dyDescent="0.3">
      <c r="A1061" s="272" t="s">
        <v>1346</v>
      </c>
      <c r="B1061" s="272" t="s">
        <v>1246</v>
      </c>
      <c r="C1061" s="273" t="s">
        <v>14</v>
      </c>
      <c r="D1061" s="272" t="s">
        <v>58</v>
      </c>
      <c r="E1061" s="273" t="s">
        <v>571</v>
      </c>
      <c r="F1061" s="272" t="s">
        <v>3490</v>
      </c>
      <c r="G1061" s="272" t="s">
        <v>6834</v>
      </c>
      <c r="H1061" s="272" t="s">
        <v>694</v>
      </c>
      <c r="I1061" s="272" t="s">
        <v>6835</v>
      </c>
      <c r="J1061" s="272" t="s">
        <v>579</v>
      </c>
      <c r="K1061" s="272" t="s">
        <v>567</v>
      </c>
      <c r="L1061" s="273" t="s">
        <v>755</v>
      </c>
      <c r="M1061" s="272" t="s">
        <v>464</v>
      </c>
      <c r="N1061" s="275" t="s">
        <v>8367</v>
      </c>
      <c r="O1061" s="272"/>
    </row>
    <row r="1062" spans="1:15" x14ac:dyDescent="0.3">
      <c r="A1062" s="272" t="s">
        <v>1346</v>
      </c>
      <c r="B1062" s="272" t="s">
        <v>1395</v>
      </c>
      <c r="C1062" s="273" t="s">
        <v>592</v>
      </c>
      <c r="D1062" s="272" t="s">
        <v>53</v>
      </c>
      <c r="E1062" s="273" t="s">
        <v>250</v>
      </c>
      <c r="F1062" s="272" t="s">
        <v>3490</v>
      </c>
      <c r="G1062" s="272" t="s">
        <v>6842</v>
      </c>
      <c r="H1062" s="272" t="s">
        <v>694</v>
      </c>
      <c r="I1062" s="272" t="s">
        <v>6837</v>
      </c>
      <c r="J1062" s="272" t="s">
        <v>1314</v>
      </c>
      <c r="K1062" s="272" t="s">
        <v>567</v>
      </c>
      <c r="L1062" s="273" t="s">
        <v>755</v>
      </c>
      <c r="M1062" s="272" t="s">
        <v>464</v>
      </c>
      <c r="N1062" s="275" t="s">
        <v>8367</v>
      </c>
      <c r="O1062" s="272"/>
    </row>
    <row r="1063" spans="1:15" x14ac:dyDescent="0.3">
      <c r="A1063" s="272" t="s">
        <v>1346</v>
      </c>
      <c r="B1063" s="272" t="s">
        <v>1138</v>
      </c>
      <c r="C1063" s="273" t="s">
        <v>14</v>
      </c>
      <c r="D1063" s="272" t="s">
        <v>58</v>
      </c>
      <c r="E1063" s="273" t="s">
        <v>571</v>
      </c>
      <c r="F1063" s="272" t="s">
        <v>3490</v>
      </c>
      <c r="G1063" s="272" t="s">
        <v>6836</v>
      </c>
      <c r="H1063" s="272" t="s">
        <v>694</v>
      </c>
      <c r="I1063" s="272" t="s">
        <v>6837</v>
      </c>
      <c r="J1063" s="272" t="s">
        <v>579</v>
      </c>
      <c r="K1063" s="272" t="s">
        <v>567</v>
      </c>
      <c r="L1063" s="273" t="s">
        <v>755</v>
      </c>
      <c r="M1063" s="272" t="s">
        <v>464</v>
      </c>
      <c r="N1063" s="275" t="s">
        <v>8367</v>
      </c>
      <c r="O1063" s="272"/>
    </row>
    <row r="1064" spans="1:15" x14ac:dyDescent="0.3">
      <c r="A1064" s="272" t="s">
        <v>1346</v>
      </c>
      <c r="B1064" s="272" t="s">
        <v>1200</v>
      </c>
      <c r="C1064" s="273" t="s">
        <v>14</v>
      </c>
      <c r="D1064" s="272" t="s">
        <v>58</v>
      </c>
      <c r="E1064" s="273" t="s">
        <v>571</v>
      </c>
      <c r="F1064" s="272" t="s">
        <v>3510</v>
      </c>
      <c r="G1064" s="272" t="s">
        <v>7251</v>
      </c>
      <c r="H1064" s="272" t="s">
        <v>694</v>
      </c>
      <c r="I1064" s="272" t="s">
        <v>7250</v>
      </c>
      <c r="J1064" s="272" t="s">
        <v>579</v>
      </c>
      <c r="K1064" s="272" t="s">
        <v>567</v>
      </c>
      <c r="L1064" s="273" t="s">
        <v>755</v>
      </c>
      <c r="M1064" s="272" t="s">
        <v>464</v>
      </c>
      <c r="N1064" s="275" t="s">
        <v>8367</v>
      </c>
      <c r="O1064" s="272"/>
    </row>
    <row r="1065" spans="1:15" x14ac:dyDescent="0.3">
      <c r="A1065" s="272" t="s">
        <v>1346</v>
      </c>
      <c r="B1065" s="272" t="s">
        <v>6489</v>
      </c>
      <c r="C1065" s="273" t="s">
        <v>14</v>
      </c>
      <c r="D1065" s="272" t="s">
        <v>58</v>
      </c>
      <c r="E1065" s="273" t="s">
        <v>571</v>
      </c>
      <c r="F1065" s="272" t="s">
        <v>3489</v>
      </c>
      <c r="G1065" s="272" t="s">
        <v>6819</v>
      </c>
      <c r="H1065" s="272" t="s">
        <v>694</v>
      </c>
      <c r="I1065" s="272" t="s">
        <v>6818</v>
      </c>
      <c r="J1065" s="272" t="s">
        <v>579</v>
      </c>
      <c r="K1065" s="272" t="s">
        <v>567</v>
      </c>
      <c r="L1065" s="273" t="s">
        <v>755</v>
      </c>
      <c r="M1065" s="272" t="s">
        <v>464</v>
      </c>
      <c r="N1065" s="275" t="s">
        <v>8367</v>
      </c>
      <c r="O1065" s="272"/>
    </row>
    <row r="1066" spans="1:15" x14ac:dyDescent="0.3">
      <c r="A1066" s="272" t="s">
        <v>1346</v>
      </c>
      <c r="B1066" s="272" t="s">
        <v>1191</v>
      </c>
      <c r="C1066" s="273" t="s">
        <v>14</v>
      </c>
      <c r="D1066" s="272" t="s">
        <v>58</v>
      </c>
      <c r="E1066" s="273" t="s">
        <v>571</v>
      </c>
      <c r="F1066" s="272" t="s">
        <v>3489</v>
      </c>
      <c r="G1066" s="272" t="s">
        <v>6820</v>
      </c>
      <c r="H1066" s="272" t="s">
        <v>694</v>
      </c>
      <c r="I1066" s="272" t="s">
        <v>6796</v>
      </c>
      <c r="J1066" s="272" t="s">
        <v>579</v>
      </c>
      <c r="K1066" s="272" t="s">
        <v>567</v>
      </c>
      <c r="L1066" s="273" t="s">
        <v>755</v>
      </c>
      <c r="M1066" s="272" t="s">
        <v>464</v>
      </c>
      <c r="N1066" s="275" t="s">
        <v>8367</v>
      </c>
      <c r="O1066" s="272"/>
    </row>
    <row r="1067" spans="1:15" x14ac:dyDescent="0.3">
      <c r="A1067" s="272" t="s">
        <v>1348</v>
      </c>
      <c r="B1067" s="272" t="s">
        <v>1347</v>
      </c>
      <c r="C1067" s="273" t="s">
        <v>592</v>
      </c>
      <c r="D1067" s="272" t="s">
        <v>53</v>
      </c>
      <c r="E1067" s="273" t="s">
        <v>250</v>
      </c>
      <c r="F1067" s="272" t="s">
        <v>3512</v>
      </c>
      <c r="G1067" s="272" t="s">
        <v>7300</v>
      </c>
      <c r="H1067" s="272" t="s">
        <v>694</v>
      </c>
      <c r="I1067" s="272" t="s">
        <v>7301</v>
      </c>
      <c r="J1067" s="272" t="s">
        <v>1314</v>
      </c>
      <c r="K1067" s="272" t="s">
        <v>567</v>
      </c>
      <c r="L1067" s="273" t="s">
        <v>755</v>
      </c>
      <c r="M1067" s="272" t="s">
        <v>464</v>
      </c>
      <c r="N1067" s="275" t="s">
        <v>8367</v>
      </c>
      <c r="O1067" s="272"/>
    </row>
    <row r="1068" spans="1:15" x14ac:dyDescent="0.3">
      <c r="A1068" s="272" t="s">
        <v>1348</v>
      </c>
      <c r="B1068" s="272" t="s">
        <v>1350</v>
      </c>
      <c r="C1068" s="273" t="s">
        <v>592</v>
      </c>
      <c r="D1068" s="272" t="s">
        <v>58</v>
      </c>
      <c r="E1068" s="273" t="s">
        <v>571</v>
      </c>
      <c r="F1068" s="272" t="s">
        <v>3512</v>
      </c>
      <c r="G1068" s="272" t="s">
        <v>7302</v>
      </c>
      <c r="H1068" s="272" t="s">
        <v>694</v>
      </c>
      <c r="I1068" s="272" t="s">
        <v>7303</v>
      </c>
      <c r="J1068" s="272" t="s">
        <v>579</v>
      </c>
      <c r="K1068" s="272" t="s">
        <v>567</v>
      </c>
      <c r="L1068" s="273" t="s">
        <v>755</v>
      </c>
      <c r="M1068" s="272" t="s">
        <v>464</v>
      </c>
      <c r="N1068" s="275" t="s">
        <v>8367</v>
      </c>
      <c r="O1068" s="272"/>
    </row>
    <row r="1069" spans="1:15" x14ac:dyDescent="0.3">
      <c r="A1069" s="272" t="s">
        <v>1348</v>
      </c>
      <c r="B1069" s="272" t="s">
        <v>1390</v>
      </c>
      <c r="C1069" s="273" t="s">
        <v>592</v>
      </c>
      <c r="D1069" s="272" t="s">
        <v>53</v>
      </c>
      <c r="E1069" s="273" t="s">
        <v>250</v>
      </c>
      <c r="F1069" s="272" t="s">
        <v>3512</v>
      </c>
      <c r="G1069" s="272" t="s">
        <v>7304</v>
      </c>
      <c r="H1069" s="272" t="s">
        <v>694</v>
      </c>
      <c r="I1069" s="272" t="s">
        <v>7305</v>
      </c>
      <c r="J1069" s="272" t="s">
        <v>1314</v>
      </c>
      <c r="K1069" s="272" t="s">
        <v>567</v>
      </c>
      <c r="L1069" s="273" t="s">
        <v>755</v>
      </c>
      <c r="M1069" s="272" t="s">
        <v>464</v>
      </c>
      <c r="N1069" s="275" t="s">
        <v>8367</v>
      </c>
      <c r="O1069" s="272"/>
    </row>
    <row r="1070" spans="1:15" x14ac:dyDescent="0.3">
      <c r="A1070" s="272" t="s">
        <v>1348</v>
      </c>
      <c r="B1070" s="272" t="s">
        <v>6219</v>
      </c>
      <c r="C1070" s="273" t="s">
        <v>592</v>
      </c>
      <c r="D1070" s="272" t="s">
        <v>58</v>
      </c>
      <c r="E1070" s="273" t="s">
        <v>571</v>
      </c>
      <c r="F1070" s="272" t="s">
        <v>3512</v>
      </c>
      <c r="G1070" s="272" t="s">
        <v>7306</v>
      </c>
      <c r="H1070" s="272" t="s">
        <v>694</v>
      </c>
      <c r="I1070" s="272" t="s">
        <v>7307</v>
      </c>
      <c r="J1070" s="272" t="s">
        <v>579</v>
      </c>
      <c r="K1070" s="272" t="s">
        <v>567</v>
      </c>
      <c r="L1070" s="273" t="s">
        <v>755</v>
      </c>
      <c r="M1070" s="272" t="s">
        <v>464</v>
      </c>
      <c r="N1070" s="275" t="s">
        <v>8367</v>
      </c>
      <c r="O1070" s="272"/>
    </row>
    <row r="1071" spans="1:15" x14ac:dyDescent="0.3">
      <c r="A1071" s="272" t="s">
        <v>1348</v>
      </c>
      <c r="B1071" s="272" t="s">
        <v>1413</v>
      </c>
      <c r="C1071" s="273" t="s">
        <v>14</v>
      </c>
      <c r="D1071" s="272" t="s">
        <v>58</v>
      </c>
      <c r="E1071" s="273" t="s">
        <v>688</v>
      </c>
      <c r="F1071" s="272" t="s">
        <v>3536</v>
      </c>
      <c r="G1071" s="272" t="s">
        <v>7454</v>
      </c>
      <c r="H1071" s="272" t="s">
        <v>694</v>
      </c>
      <c r="I1071" s="272" t="s">
        <v>7455</v>
      </c>
      <c r="J1071" s="272" t="s">
        <v>579</v>
      </c>
      <c r="K1071" s="272" t="s">
        <v>567</v>
      </c>
      <c r="L1071" s="273" t="s">
        <v>755</v>
      </c>
      <c r="M1071" s="272" t="s">
        <v>2474</v>
      </c>
      <c r="N1071" s="275" t="s">
        <v>8367</v>
      </c>
      <c r="O1071" s="272"/>
    </row>
    <row r="1072" spans="1:15" x14ac:dyDescent="0.3">
      <c r="A1072" s="272" t="s">
        <v>1348</v>
      </c>
      <c r="B1072" s="272" t="s">
        <v>6255</v>
      </c>
      <c r="C1072" s="273" t="s">
        <v>592</v>
      </c>
      <c r="D1072" s="272" t="s">
        <v>53</v>
      </c>
      <c r="E1072" s="273" t="s">
        <v>250</v>
      </c>
      <c r="F1072" s="272" t="s">
        <v>3516</v>
      </c>
      <c r="G1072" s="272" t="s">
        <v>7343</v>
      </c>
      <c r="H1072" s="272" t="s">
        <v>694</v>
      </c>
      <c r="I1072" s="272" t="s">
        <v>7344</v>
      </c>
      <c r="J1072" s="272" t="s">
        <v>1314</v>
      </c>
      <c r="K1072" s="272" t="s">
        <v>567</v>
      </c>
      <c r="L1072" s="273" t="s">
        <v>755</v>
      </c>
      <c r="M1072" s="272" t="s">
        <v>464</v>
      </c>
      <c r="N1072" s="275" t="s">
        <v>8367</v>
      </c>
      <c r="O1072" s="272"/>
    </row>
    <row r="1073" spans="1:15" x14ac:dyDescent="0.3">
      <c r="A1073" s="272" t="s">
        <v>1348</v>
      </c>
      <c r="B1073" s="272" t="s">
        <v>1421</v>
      </c>
      <c r="C1073" s="273" t="s">
        <v>592</v>
      </c>
      <c r="D1073" s="272" t="s">
        <v>53</v>
      </c>
      <c r="E1073" s="273" t="s">
        <v>250</v>
      </c>
      <c r="F1073" s="272" t="s">
        <v>3516</v>
      </c>
      <c r="G1073" s="272" t="s">
        <v>7346</v>
      </c>
      <c r="H1073" s="272" t="s">
        <v>694</v>
      </c>
      <c r="I1073" s="272" t="s">
        <v>7347</v>
      </c>
      <c r="J1073" s="272" t="s">
        <v>1314</v>
      </c>
      <c r="K1073" s="272" t="s">
        <v>567</v>
      </c>
      <c r="L1073" s="273" t="s">
        <v>755</v>
      </c>
      <c r="M1073" s="272" t="s">
        <v>464</v>
      </c>
      <c r="N1073" s="275" t="s">
        <v>8367</v>
      </c>
      <c r="O1073" s="272"/>
    </row>
    <row r="1074" spans="1:15" x14ac:dyDescent="0.3">
      <c r="A1074" s="272" t="s">
        <v>1348</v>
      </c>
      <c r="B1074" s="272" t="s">
        <v>1318</v>
      </c>
      <c r="C1074" s="273" t="s">
        <v>592</v>
      </c>
      <c r="D1074" s="272" t="s">
        <v>53</v>
      </c>
      <c r="E1074" s="273" t="s">
        <v>250</v>
      </c>
      <c r="F1074" s="272" t="s">
        <v>3516</v>
      </c>
      <c r="G1074" s="272" t="s">
        <v>7356</v>
      </c>
      <c r="H1074" s="272" t="s">
        <v>694</v>
      </c>
      <c r="I1074" s="272" t="s">
        <v>7357</v>
      </c>
      <c r="J1074" s="272" t="s">
        <v>1314</v>
      </c>
      <c r="K1074" s="272" t="s">
        <v>567</v>
      </c>
      <c r="L1074" s="273" t="s">
        <v>755</v>
      </c>
      <c r="M1074" s="272" t="s">
        <v>8343</v>
      </c>
      <c r="N1074" s="275" t="s">
        <v>8367</v>
      </c>
      <c r="O1074" s="272"/>
    </row>
    <row r="1075" spans="1:15" x14ac:dyDescent="0.3">
      <c r="A1075" s="272" t="s">
        <v>1348</v>
      </c>
      <c r="B1075" s="272" t="s">
        <v>817</v>
      </c>
      <c r="C1075" s="273" t="s">
        <v>592</v>
      </c>
      <c r="D1075" s="272" t="s">
        <v>58</v>
      </c>
      <c r="E1075" s="273" t="s">
        <v>571</v>
      </c>
      <c r="F1075" s="272" t="s">
        <v>3516</v>
      </c>
      <c r="G1075" s="272" t="s">
        <v>7358</v>
      </c>
      <c r="H1075" s="272" t="s">
        <v>694</v>
      </c>
      <c r="I1075" s="272" t="s">
        <v>7359</v>
      </c>
      <c r="J1075" s="272" t="s">
        <v>579</v>
      </c>
      <c r="K1075" s="272" t="s">
        <v>567</v>
      </c>
      <c r="L1075" s="273" t="s">
        <v>755</v>
      </c>
      <c r="M1075" s="272" t="s">
        <v>8343</v>
      </c>
      <c r="N1075" s="275" t="s">
        <v>8367</v>
      </c>
      <c r="O1075" s="272"/>
    </row>
    <row r="1076" spans="1:15" x14ac:dyDescent="0.3">
      <c r="A1076" s="272" t="s">
        <v>1348</v>
      </c>
      <c r="B1076" s="272" t="s">
        <v>827</v>
      </c>
      <c r="C1076" s="273" t="s">
        <v>592</v>
      </c>
      <c r="D1076" s="272" t="s">
        <v>58</v>
      </c>
      <c r="E1076" s="273" t="s">
        <v>571</v>
      </c>
      <c r="F1076" s="272" t="s">
        <v>3516</v>
      </c>
      <c r="G1076" s="272" t="s">
        <v>7351</v>
      </c>
      <c r="H1076" s="272" t="s">
        <v>694</v>
      </c>
      <c r="I1076" s="272" t="s">
        <v>7352</v>
      </c>
      <c r="J1076" s="272" t="s">
        <v>579</v>
      </c>
      <c r="K1076" s="272" t="s">
        <v>567</v>
      </c>
      <c r="L1076" s="273" t="s">
        <v>755</v>
      </c>
      <c r="M1076" s="272" t="s">
        <v>8343</v>
      </c>
      <c r="N1076" s="275" t="s">
        <v>8367</v>
      </c>
      <c r="O1076" s="272"/>
    </row>
    <row r="1077" spans="1:15" x14ac:dyDescent="0.3">
      <c r="A1077" s="272" t="s">
        <v>1348</v>
      </c>
      <c r="B1077" s="272" t="s">
        <v>4303</v>
      </c>
      <c r="C1077" s="273" t="s">
        <v>14</v>
      </c>
      <c r="D1077" s="272" t="s">
        <v>53</v>
      </c>
      <c r="E1077" s="273" t="s">
        <v>250</v>
      </c>
      <c r="F1077" s="272" t="s">
        <v>3512</v>
      </c>
      <c r="G1077" s="272" t="s">
        <v>7276</v>
      </c>
      <c r="H1077" s="272" t="s">
        <v>694</v>
      </c>
      <c r="I1077" s="272" t="s">
        <v>7277</v>
      </c>
      <c r="J1077" s="272" t="s">
        <v>1314</v>
      </c>
      <c r="K1077" s="272" t="s">
        <v>567</v>
      </c>
      <c r="L1077" s="273" t="s">
        <v>755</v>
      </c>
      <c r="M1077" s="272" t="s">
        <v>8343</v>
      </c>
      <c r="N1077" s="275" t="s">
        <v>8367</v>
      </c>
      <c r="O1077" s="272"/>
    </row>
    <row r="1078" spans="1:15" x14ac:dyDescent="0.3">
      <c r="A1078" s="272" t="s">
        <v>1348</v>
      </c>
      <c r="B1078" s="272" t="s">
        <v>6145</v>
      </c>
      <c r="C1078" s="273" t="s">
        <v>14</v>
      </c>
      <c r="D1078" s="272" t="s">
        <v>58</v>
      </c>
      <c r="E1078" s="273" t="s">
        <v>571</v>
      </c>
      <c r="F1078" s="272" t="s">
        <v>3512</v>
      </c>
      <c r="G1078" s="272" t="s">
        <v>7278</v>
      </c>
      <c r="H1078" s="272" t="s">
        <v>694</v>
      </c>
      <c r="I1078" s="272" t="s">
        <v>7279</v>
      </c>
      <c r="J1078" s="272" t="s">
        <v>579</v>
      </c>
      <c r="K1078" s="272" t="s">
        <v>567</v>
      </c>
      <c r="L1078" s="273" t="s">
        <v>755</v>
      </c>
      <c r="M1078" s="272" t="s">
        <v>8343</v>
      </c>
      <c r="N1078" s="275" t="s">
        <v>8367</v>
      </c>
      <c r="O1078" s="272"/>
    </row>
    <row r="1079" spans="1:15" x14ac:dyDescent="0.3">
      <c r="A1079" s="272" t="s">
        <v>1348</v>
      </c>
      <c r="B1079" s="272" t="s">
        <v>1328</v>
      </c>
      <c r="C1079" s="273" t="s">
        <v>592</v>
      </c>
      <c r="D1079" s="272" t="s">
        <v>53</v>
      </c>
      <c r="E1079" s="273" t="s">
        <v>250</v>
      </c>
      <c r="F1079" s="272" t="s">
        <v>3516</v>
      </c>
      <c r="G1079" s="272" t="s">
        <v>7353</v>
      </c>
      <c r="H1079" s="272" t="s">
        <v>694</v>
      </c>
      <c r="I1079" s="272" t="s">
        <v>7354</v>
      </c>
      <c r="J1079" s="272" t="s">
        <v>1314</v>
      </c>
      <c r="K1079" s="272" t="s">
        <v>567</v>
      </c>
      <c r="L1079" s="273" t="s">
        <v>755</v>
      </c>
      <c r="M1079" s="272" t="s">
        <v>464</v>
      </c>
      <c r="N1079" s="275" t="s">
        <v>8367</v>
      </c>
      <c r="O1079" s="272"/>
    </row>
    <row r="1080" spans="1:15" x14ac:dyDescent="0.3">
      <c r="A1080" s="272" t="s">
        <v>1348</v>
      </c>
      <c r="B1080" s="272" t="s">
        <v>6183</v>
      </c>
      <c r="C1080" s="273" t="s">
        <v>592</v>
      </c>
      <c r="D1080" s="272" t="s">
        <v>58</v>
      </c>
      <c r="E1080" s="273" t="s">
        <v>571</v>
      </c>
      <c r="F1080" s="272" t="s">
        <v>3516</v>
      </c>
      <c r="G1080" s="272" t="s">
        <v>7355</v>
      </c>
      <c r="H1080" s="272" t="s">
        <v>694</v>
      </c>
      <c r="I1080" s="272" t="s">
        <v>7354</v>
      </c>
      <c r="J1080" s="272" t="s">
        <v>579</v>
      </c>
      <c r="K1080" s="272" t="s">
        <v>567</v>
      </c>
      <c r="L1080" s="273" t="s">
        <v>755</v>
      </c>
      <c r="M1080" s="272" t="s">
        <v>464</v>
      </c>
      <c r="N1080" s="275" t="s">
        <v>8367</v>
      </c>
      <c r="O1080" s="272"/>
    </row>
    <row r="1081" spans="1:15" x14ac:dyDescent="0.3">
      <c r="A1081" s="272" t="s">
        <v>1348</v>
      </c>
      <c r="B1081" s="272" t="s">
        <v>1354</v>
      </c>
      <c r="C1081" s="273" t="s">
        <v>14</v>
      </c>
      <c r="D1081" s="272" t="s">
        <v>53</v>
      </c>
      <c r="E1081" s="273" t="s">
        <v>250</v>
      </c>
      <c r="F1081" s="272" t="s">
        <v>3491</v>
      </c>
      <c r="G1081" s="272" t="s">
        <v>6849</v>
      </c>
      <c r="H1081" s="272" t="s">
        <v>694</v>
      </c>
      <c r="I1081" s="272" t="s">
        <v>6850</v>
      </c>
      <c r="J1081" s="272" t="s">
        <v>1314</v>
      </c>
      <c r="K1081" s="272" t="s">
        <v>567</v>
      </c>
      <c r="L1081" s="273" t="s">
        <v>755</v>
      </c>
      <c r="M1081" s="272" t="s">
        <v>464</v>
      </c>
      <c r="N1081" s="275" t="s">
        <v>8367</v>
      </c>
      <c r="O1081" s="272"/>
    </row>
    <row r="1082" spans="1:15" x14ac:dyDescent="0.3">
      <c r="A1082" s="272" t="s">
        <v>1348</v>
      </c>
      <c r="B1082" s="272" t="s">
        <v>1355</v>
      </c>
      <c r="C1082" s="273" t="s">
        <v>16</v>
      </c>
      <c r="D1082" s="272" t="s">
        <v>53</v>
      </c>
      <c r="E1082" s="273" t="s">
        <v>250</v>
      </c>
      <c r="F1082" s="272" t="s">
        <v>3491</v>
      </c>
      <c r="G1082" s="272" t="s">
        <v>6885</v>
      </c>
      <c r="H1082" s="272" t="s">
        <v>694</v>
      </c>
      <c r="I1082" s="272" t="s">
        <v>6852</v>
      </c>
      <c r="J1082" s="272" t="s">
        <v>1314</v>
      </c>
      <c r="K1082" s="272" t="s">
        <v>567</v>
      </c>
      <c r="L1082" s="273" t="s">
        <v>755</v>
      </c>
      <c r="M1082" s="272" t="s">
        <v>464</v>
      </c>
      <c r="N1082" s="275" t="s">
        <v>8367</v>
      </c>
      <c r="O1082" s="272"/>
    </row>
    <row r="1083" spans="1:15" x14ac:dyDescent="0.3">
      <c r="A1083" s="272" t="s">
        <v>1348</v>
      </c>
      <c r="B1083" s="272" t="s">
        <v>1396</v>
      </c>
      <c r="C1083" s="273" t="s">
        <v>14</v>
      </c>
      <c r="D1083" s="272" t="s">
        <v>58</v>
      </c>
      <c r="E1083" s="273" t="s">
        <v>571</v>
      </c>
      <c r="F1083" s="272" t="s">
        <v>3491</v>
      </c>
      <c r="G1083" s="272" t="s">
        <v>6851</v>
      </c>
      <c r="H1083" s="272" t="s">
        <v>694</v>
      </c>
      <c r="I1083" s="272" t="s">
        <v>6852</v>
      </c>
      <c r="J1083" s="272" t="s">
        <v>579</v>
      </c>
      <c r="K1083" s="272" t="s">
        <v>567</v>
      </c>
      <c r="L1083" s="273" t="s">
        <v>755</v>
      </c>
      <c r="M1083" s="272" t="s">
        <v>464</v>
      </c>
      <c r="N1083" s="275" t="s">
        <v>8367</v>
      </c>
      <c r="O1083" s="272"/>
    </row>
    <row r="1084" spans="1:15" x14ac:dyDescent="0.3">
      <c r="A1084" s="272" t="s">
        <v>1348</v>
      </c>
      <c r="B1084" s="272" t="s">
        <v>1397</v>
      </c>
      <c r="C1084" s="273" t="s">
        <v>592</v>
      </c>
      <c r="D1084" s="272" t="s">
        <v>53</v>
      </c>
      <c r="E1084" s="273" t="s">
        <v>250</v>
      </c>
      <c r="F1084" s="272" t="s">
        <v>3512</v>
      </c>
      <c r="G1084" s="272" t="s">
        <v>7296</v>
      </c>
      <c r="H1084" s="272" t="s">
        <v>694</v>
      </c>
      <c r="I1084" s="272" t="s">
        <v>7297</v>
      </c>
      <c r="J1084" s="272" t="s">
        <v>1314</v>
      </c>
      <c r="K1084" s="272" t="s">
        <v>567</v>
      </c>
      <c r="L1084" s="273" t="s">
        <v>755</v>
      </c>
      <c r="M1084" s="272" t="s">
        <v>464</v>
      </c>
      <c r="N1084" s="275" t="s">
        <v>8367</v>
      </c>
      <c r="O1084" s="272"/>
    </row>
    <row r="1085" spans="1:15" x14ac:dyDescent="0.3">
      <c r="A1085" s="272" t="s">
        <v>1348</v>
      </c>
      <c r="B1085" s="272" t="s">
        <v>1244</v>
      </c>
      <c r="C1085" s="273" t="s">
        <v>14</v>
      </c>
      <c r="D1085" s="272" t="s">
        <v>53</v>
      </c>
      <c r="E1085" s="273" t="s">
        <v>250</v>
      </c>
      <c r="F1085" s="272" t="s">
        <v>3491</v>
      </c>
      <c r="G1085" s="272" t="s">
        <v>6853</v>
      </c>
      <c r="H1085" s="272" t="s">
        <v>694</v>
      </c>
      <c r="I1085" s="272" t="s">
        <v>6854</v>
      </c>
      <c r="J1085" s="272" t="s">
        <v>1314</v>
      </c>
      <c r="K1085" s="272" t="s">
        <v>567</v>
      </c>
      <c r="L1085" s="273" t="s">
        <v>755</v>
      </c>
      <c r="M1085" s="272" t="s">
        <v>464</v>
      </c>
      <c r="N1085" s="275" t="s">
        <v>8367</v>
      </c>
      <c r="O1085" s="272"/>
    </row>
    <row r="1086" spans="1:15" x14ac:dyDescent="0.3">
      <c r="A1086" s="272" t="s">
        <v>1348</v>
      </c>
      <c r="B1086" s="272" t="s">
        <v>6208</v>
      </c>
      <c r="C1086" s="273" t="s">
        <v>14</v>
      </c>
      <c r="D1086" s="272" t="s">
        <v>58</v>
      </c>
      <c r="E1086" s="273" t="s">
        <v>571</v>
      </c>
      <c r="F1086" s="272" t="s">
        <v>3491</v>
      </c>
      <c r="G1086" s="272" t="s">
        <v>6855</v>
      </c>
      <c r="H1086" s="272" t="s">
        <v>694</v>
      </c>
      <c r="I1086" s="272" t="s">
        <v>6854</v>
      </c>
      <c r="J1086" s="272" t="s">
        <v>579</v>
      </c>
      <c r="K1086" s="272" t="s">
        <v>567</v>
      </c>
      <c r="L1086" s="273" t="s">
        <v>755</v>
      </c>
      <c r="M1086" s="272" t="s">
        <v>464</v>
      </c>
      <c r="N1086" s="275" t="s">
        <v>8367</v>
      </c>
      <c r="O1086" s="272"/>
    </row>
    <row r="1087" spans="1:15" x14ac:dyDescent="0.3">
      <c r="A1087" s="272" t="s">
        <v>1348</v>
      </c>
      <c r="B1087" s="272" t="s">
        <v>4293</v>
      </c>
      <c r="C1087" s="273" t="s">
        <v>14</v>
      </c>
      <c r="D1087" s="272" t="s">
        <v>53</v>
      </c>
      <c r="E1087" s="273" t="s">
        <v>250</v>
      </c>
      <c r="F1087" s="272" t="s">
        <v>3491</v>
      </c>
      <c r="G1087" s="272" t="s">
        <v>6856</v>
      </c>
      <c r="H1087" s="272" t="s">
        <v>694</v>
      </c>
      <c r="I1087" s="272" t="s">
        <v>6857</v>
      </c>
      <c r="J1087" s="272" t="s">
        <v>1314</v>
      </c>
      <c r="K1087" s="272" t="s">
        <v>567</v>
      </c>
      <c r="L1087" s="273" t="s">
        <v>755</v>
      </c>
      <c r="M1087" s="272" t="s">
        <v>464</v>
      </c>
      <c r="N1087" s="275" t="s">
        <v>8367</v>
      </c>
      <c r="O1087" s="272"/>
    </row>
    <row r="1088" spans="1:15" x14ac:dyDescent="0.3">
      <c r="A1088" s="272" t="s">
        <v>1348</v>
      </c>
      <c r="B1088" s="272" t="s">
        <v>1393</v>
      </c>
      <c r="C1088" s="273" t="s">
        <v>14</v>
      </c>
      <c r="D1088" s="272" t="s">
        <v>58</v>
      </c>
      <c r="E1088" s="273" t="s">
        <v>571</v>
      </c>
      <c r="F1088" s="272" t="s">
        <v>3491</v>
      </c>
      <c r="G1088" s="272" t="s">
        <v>6858</v>
      </c>
      <c r="H1088" s="272" t="s">
        <v>694</v>
      </c>
      <c r="I1088" s="272" t="s">
        <v>6857</v>
      </c>
      <c r="J1088" s="272" t="s">
        <v>579</v>
      </c>
      <c r="K1088" s="272" t="s">
        <v>567</v>
      </c>
      <c r="L1088" s="273" t="s">
        <v>755</v>
      </c>
      <c r="M1088" s="272" t="s">
        <v>464</v>
      </c>
      <c r="N1088" s="275" t="s">
        <v>8367</v>
      </c>
      <c r="O1088" s="272"/>
    </row>
    <row r="1089" spans="1:15" x14ac:dyDescent="0.3">
      <c r="A1089" s="272" t="s">
        <v>1348</v>
      </c>
      <c r="B1089" s="272" t="s">
        <v>1394</v>
      </c>
      <c r="C1089" s="273" t="s">
        <v>14</v>
      </c>
      <c r="D1089" s="272" t="s">
        <v>53</v>
      </c>
      <c r="E1089" s="273" t="s">
        <v>250</v>
      </c>
      <c r="F1089" s="272" t="s">
        <v>3491</v>
      </c>
      <c r="G1089" s="272" t="s">
        <v>6859</v>
      </c>
      <c r="H1089" s="272" t="s">
        <v>694</v>
      </c>
      <c r="I1089" s="272" t="s">
        <v>6860</v>
      </c>
      <c r="J1089" s="272" t="s">
        <v>1314</v>
      </c>
      <c r="K1089" s="272" t="s">
        <v>567</v>
      </c>
      <c r="L1089" s="273" t="s">
        <v>755</v>
      </c>
      <c r="M1089" s="272" t="s">
        <v>464</v>
      </c>
      <c r="N1089" s="275" t="s">
        <v>8367</v>
      </c>
      <c r="O1089" s="272"/>
    </row>
    <row r="1090" spans="1:15" x14ac:dyDescent="0.3">
      <c r="A1090" s="272" t="s">
        <v>1348</v>
      </c>
      <c r="B1090" s="272" t="s">
        <v>1372</v>
      </c>
      <c r="C1090" s="273" t="s">
        <v>14</v>
      </c>
      <c r="D1090" s="272" t="s">
        <v>58</v>
      </c>
      <c r="E1090" s="273" t="s">
        <v>571</v>
      </c>
      <c r="F1090" s="272" t="s">
        <v>3491</v>
      </c>
      <c r="G1090" s="272" t="s">
        <v>6861</v>
      </c>
      <c r="H1090" s="272" t="s">
        <v>694</v>
      </c>
      <c r="I1090" s="272" t="s">
        <v>6860</v>
      </c>
      <c r="J1090" s="272" t="s">
        <v>579</v>
      </c>
      <c r="K1090" s="272" t="s">
        <v>567</v>
      </c>
      <c r="L1090" s="273" t="s">
        <v>755</v>
      </c>
      <c r="M1090" s="272" t="s">
        <v>464</v>
      </c>
      <c r="N1090" s="275" t="s">
        <v>8367</v>
      </c>
      <c r="O1090" s="272"/>
    </row>
    <row r="1091" spans="1:15" x14ac:dyDescent="0.3">
      <c r="A1091" s="272" t="s">
        <v>1348</v>
      </c>
      <c r="B1091" s="272" t="s">
        <v>1365</v>
      </c>
      <c r="C1091" s="273" t="s">
        <v>14</v>
      </c>
      <c r="D1091" s="272" t="s">
        <v>58</v>
      </c>
      <c r="E1091" s="273" t="s">
        <v>571</v>
      </c>
      <c r="F1091" s="272" t="s">
        <v>3512</v>
      </c>
      <c r="G1091" s="272" t="s">
        <v>7280</v>
      </c>
      <c r="H1091" s="272" t="s">
        <v>694</v>
      </c>
      <c r="I1091" s="272" t="s">
        <v>7281</v>
      </c>
      <c r="J1091" s="272" t="s">
        <v>579</v>
      </c>
      <c r="K1091" s="272" t="s">
        <v>567</v>
      </c>
      <c r="L1091" s="273" t="s">
        <v>755</v>
      </c>
      <c r="M1091" s="272" t="s">
        <v>464</v>
      </c>
      <c r="N1091" s="275" t="s">
        <v>8367</v>
      </c>
      <c r="O1091" s="272"/>
    </row>
    <row r="1092" spans="1:15" x14ac:dyDescent="0.3">
      <c r="A1092" s="272" t="s">
        <v>1348</v>
      </c>
      <c r="B1092" s="272" t="s">
        <v>818</v>
      </c>
      <c r="C1092" s="273" t="s">
        <v>14</v>
      </c>
      <c r="D1092" s="272" t="s">
        <v>53</v>
      </c>
      <c r="E1092" s="273" t="s">
        <v>250</v>
      </c>
      <c r="F1092" s="272" t="s">
        <v>3491</v>
      </c>
      <c r="G1092" s="272" t="s">
        <v>6862</v>
      </c>
      <c r="H1092" s="272" t="s">
        <v>694</v>
      </c>
      <c r="I1092" s="272" t="s">
        <v>6863</v>
      </c>
      <c r="J1092" s="272" t="s">
        <v>1314</v>
      </c>
      <c r="K1092" s="272" t="s">
        <v>567</v>
      </c>
      <c r="L1092" s="273" t="s">
        <v>755</v>
      </c>
      <c r="M1092" s="272" t="s">
        <v>464</v>
      </c>
      <c r="N1092" s="275" t="s">
        <v>8367</v>
      </c>
      <c r="O1092" s="272"/>
    </row>
    <row r="1093" spans="1:15" x14ac:dyDescent="0.3">
      <c r="A1093" s="272" t="s">
        <v>1348</v>
      </c>
      <c r="B1093" s="272" t="s">
        <v>634</v>
      </c>
      <c r="C1093" s="273" t="s">
        <v>14</v>
      </c>
      <c r="D1093" s="272" t="s">
        <v>53</v>
      </c>
      <c r="E1093" s="273" t="s">
        <v>250</v>
      </c>
      <c r="F1093" s="272" t="s">
        <v>3491</v>
      </c>
      <c r="G1093" s="272" t="s">
        <v>6864</v>
      </c>
      <c r="H1093" s="272" t="s">
        <v>694</v>
      </c>
      <c r="I1093" s="272" t="s">
        <v>6865</v>
      </c>
      <c r="J1093" s="272" t="s">
        <v>1314</v>
      </c>
      <c r="K1093" s="272" t="s">
        <v>567</v>
      </c>
      <c r="L1093" s="273" t="s">
        <v>755</v>
      </c>
      <c r="M1093" s="272" t="s">
        <v>464</v>
      </c>
      <c r="N1093" s="275" t="s">
        <v>8367</v>
      </c>
      <c r="O1093" s="272"/>
    </row>
    <row r="1094" spans="1:15" x14ac:dyDescent="0.3">
      <c r="A1094" s="272" t="s">
        <v>1348</v>
      </c>
      <c r="B1094" s="272" t="s">
        <v>1325</v>
      </c>
      <c r="C1094" s="273" t="s">
        <v>14</v>
      </c>
      <c r="D1094" s="272" t="s">
        <v>53</v>
      </c>
      <c r="E1094" s="273" t="s">
        <v>250</v>
      </c>
      <c r="F1094" s="272" t="s">
        <v>3491</v>
      </c>
      <c r="G1094" s="272" t="s">
        <v>6866</v>
      </c>
      <c r="H1094" s="272" t="s">
        <v>694</v>
      </c>
      <c r="I1094" s="272" t="s">
        <v>6867</v>
      </c>
      <c r="J1094" s="272" t="s">
        <v>1314</v>
      </c>
      <c r="K1094" s="272" t="s">
        <v>567</v>
      </c>
      <c r="L1094" s="273" t="s">
        <v>755</v>
      </c>
      <c r="M1094" s="272" t="s">
        <v>464</v>
      </c>
      <c r="N1094" s="275" t="s">
        <v>8367</v>
      </c>
      <c r="O1094" s="272"/>
    </row>
    <row r="1095" spans="1:15" x14ac:dyDescent="0.3">
      <c r="A1095" s="272" t="s">
        <v>1348</v>
      </c>
      <c r="B1095" s="272" t="s">
        <v>1326</v>
      </c>
      <c r="C1095" s="273" t="s">
        <v>14</v>
      </c>
      <c r="D1095" s="272" t="s">
        <v>53</v>
      </c>
      <c r="E1095" s="273" t="s">
        <v>250</v>
      </c>
      <c r="F1095" s="272" t="s">
        <v>3491</v>
      </c>
      <c r="G1095" s="272" t="s">
        <v>6868</v>
      </c>
      <c r="H1095" s="272" t="s">
        <v>694</v>
      </c>
      <c r="I1095" s="272" t="s">
        <v>6869</v>
      </c>
      <c r="J1095" s="272" t="s">
        <v>1314</v>
      </c>
      <c r="K1095" s="272" t="s">
        <v>567</v>
      </c>
      <c r="L1095" s="273" t="s">
        <v>755</v>
      </c>
      <c r="M1095" s="272" t="s">
        <v>464</v>
      </c>
      <c r="N1095" s="275" t="s">
        <v>8367</v>
      </c>
      <c r="O1095" s="272"/>
    </row>
    <row r="1096" spans="1:15" x14ac:dyDescent="0.3">
      <c r="A1096" s="272" t="s">
        <v>1348</v>
      </c>
      <c r="B1096" s="272" t="s">
        <v>828</v>
      </c>
      <c r="C1096" s="273" t="s">
        <v>14</v>
      </c>
      <c r="D1096" s="272" t="s">
        <v>58</v>
      </c>
      <c r="E1096" s="273" t="s">
        <v>571</v>
      </c>
      <c r="F1096" s="272" t="s">
        <v>3491</v>
      </c>
      <c r="G1096" s="272" t="s">
        <v>6870</v>
      </c>
      <c r="H1096" s="272" t="s">
        <v>694</v>
      </c>
      <c r="I1096" s="272" t="s">
        <v>6871</v>
      </c>
      <c r="J1096" s="272" t="s">
        <v>579</v>
      </c>
      <c r="K1096" s="272" t="s">
        <v>567</v>
      </c>
      <c r="L1096" s="273" t="s">
        <v>755</v>
      </c>
      <c r="M1096" s="272" t="s">
        <v>464</v>
      </c>
      <c r="N1096" s="275" t="s">
        <v>8367</v>
      </c>
      <c r="O1096" s="272"/>
    </row>
    <row r="1097" spans="1:15" x14ac:dyDescent="0.3">
      <c r="A1097" s="272" t="s">
        <v>1348</v>
      </c>
      <c r="B1097" s="272" t="s">
        <v>1249</v>
      </c>
      <c r="C1097" s="273" t="s">
        <v>14</v>
      </c>
      <c r="D1097" s="272" t="s">
        <v>53</v>
      </c>
      <c r="E1097" s="273" t="s">
        <v>250</v>
      </c>
      <c r="F1097" s="272" t="s">
        <v>3491</v>
      </c>
      <c r="G1097" s="272" t="s">
        <v>6872</v>
      </c>
      <c r="H1097" s="272" t="s">
        <v>694</v>
      </c>
      <c r="I1097" s="272" t="s">
        <v>6871</v>
      </c>
      <c r="J1097" s="272" t="s">
        <v>1314</v>
      </c>
      <c r="K1097" s="272" t="s">
        <v>567</v>
      </c>
      <c r="L1097" s="273" t="s">
        <v>755</v>
      </c>
      <c r="M1097" s="272" t="s">
        <v>464</v>
      </c>
      <c r="N1097" s="275" t="s">
        <v>8367</v>
      </c>
      <c r="O1097" s="272"/>
    </row>
    <row r="1098" spans="1:15" x14ac:dyDescent="0.3">
      <c r="A1098" s="272" t="s">
        <v>1348</v>
      </c>
      <c r="B1098" s="272" t="s">
        <v>1263</v>
      </c>
      <c r="C1098" s="273" t="s">
        <v>592</v>
      </c>
      <c r="D1098" s="272" t="s">
        <v>53</v>
      </c>
      <c r="E1098" s="273" t="s">
        <v>250</v>
      </c>
      <c r="F1098" s="272" t="s">
        <v>3491</v>
      </c>
      <c r="G1098" s="272" t="s">
        <v>6882</v>
      </c>
      <c r="H1098" s="272" t="s">
        <v>694</v>
      </c>
      <c r="I1098" s="272" t="s">
        <v>6883</v>
      </c>
      <c r="J1098" s="272" t="s">
        <v>1314</v>
      </c>
      <c r="K1098" s="272" t="s">
        <v>567</v>
      </c>
      <c r="L1098" s="273" t="s">
        <v>755</v>
      </c>
      <c r="M1098" s="272" t="s">
        <v>464</v>
      </c>
      <c r="N1098" s="275" t="s">
        <v>8367</v>
      </c>
      <c r="O1098" s="272"/>
    </row>
    <row r="1099" spans="1:15" x14ac:dyDescent="0.3">
      <c r="A1099" s="272" t="s">
        <v>1348</v>
      </c>
      <c r="B1099" s="272" t="s">
        <v>1250</v>
      </c>
      <c r="C1099" s="273" t="s">
        <v>14</v>
      </c>
      <c r="D1099" s="272" t="s">
        <v>58</v>
      </c>
      <c r="E1099" s="273" t="s">
        <v>571</v>
      </c>
      <c r="F1099" s="272" t="s">
        <v>3491</v>
      </c>
      <c r="G1099" s="272" t="s">
        <v>6873</v>
      </c>
      <c r="H1099" s="272" t="s">
        <v>694</v>
      </c>
      <c r="I1099" s="272" t="s">
        <v>6874</v>
      </c>
      <c r="J1099" s="272" t="s">
        <v>579</v>
      </c>
      <c r="K1099" s="272" t="s">
        <v>567</v>
      </c>
      <c r="L1099" s="273" t="s">
        <v>755</v>
      </c>
      <c r="M1099" s="272" t="s">
        <v>464</v>
      </c>
      <c r="N1099" s="275" t="s">
        <v>8367</v>
      </c>
      <c r="O1099" s="272"/>
    </row>
    <row r="1100" spans="1:15" x14ac:dyDescent="0.3">
      <c r="A1100" s="272" t="s">
        <v>1348</v>
      </c>
      <c r="B1100" s="272" t="s">
        <v>1258</v>
      </c>
      <c r="C1100" s="273" t="s">
        <v>592</v>
      </c>
      <c r="D1100" s="272" t="s">
        <v>53</v>
      </c>
      <c r="E1100" s="273" t="s">
        <v>250</v>
      </c>
      <c r="F1100" s="272" t="s">
        <v>3491</v>
      </c>
      <c r="G1100" s="272" t="s">
        <v>6884</v>
      </c>
      <c r="H1100" s="272" t="s">
        <v>694</v>
      </c>
      <c r="I1100" s="272" t="s">
        <v>6876</v>
      </c>
      <c r="J1100" s="272" t="s">
        <v>1314</v>
      </c>
      <c r="K1100" s="272" t="s">
        <v>567</v>
      </c>
      <c r="L1100" s="273" t="s">
        <v>755</v>
      </c>
      <c r="M1100" s="272" t="s">
        <v>464</v>
      </c>
      <c r="N1100" s="275" t="s">
        <v>8367</v>
      </c>
      <c r="O1100" s="272"/>
    </row>
    <row r="1101" spans="1:15" x14ac:dyDescent="0.3">
      <c r="A1101" s="272" t="s">
        <v>1348</v>
      </c>
      <c r="B1101" s="272" t="s">
        <v>1259</v>
      </c>
      <c r="C1101" s="273" t="s">
        <v>14</v>
      </c>
      <c r="D1101" s="272" t="s">
        <v>58</v>
      </c>
      <c r="E1101" s="273" t="s">
        <v>571</v>
      </c>
      <c r="F1101" s="272" t="s">
        <v>3491</v>
      </c>
      <c r="G1101" s="272" t="s">
        <v>6875</v>
      </c>
      <c r="H1101" s="272" t="s">
        <v>694</v>
      </c>
      <c r="I1101" s="272" t="s">
        <v>6876</v>
      </c>
      <c r="J1101" s="272" t="s">
        <v>579</v>
      </c>
      <c r="K1101" s="272" t="s">
        <v>567</v>
      </c>
      <c r="L1101" s="273" t="s">
        <v>755</v>
      </c>
      <c r="M1101" s="272" t="s">
        <v>464</v>
      </c>
      <c r="N1101" s="275" t="s">
        <v>8367</v>
      </c>
      <c r="O1101" s="272"/>
    </row>
    <row r="1102" spans="1:15" x14ac:dyDescent="0.3">
      <c r="A1102" s="272" t="s">
        <v>1348</v>
      </c>
      <c r="B1102" s="272" t="s">
        <v>1313</v>
      </c>
      <c r="C1102" s="273" t="s">
        <v>592</v>
      </c>
      <c r="D1102" s="272" t="s">
        <v>53</v>
      </c>
      <c r="E1102" s="273" t="s">
        <v>250</v>
      </c>
      <c r="F1102" s="272" t="s">
        <v>3492</v>
      </c>
      <c r="G1102" s="272" t="s">
        <v>6914</v>
      </c>
      <c r="H1102" s="272" t="s">
        <v>694</v>
      </c>
      <c r="I1102" s="272" t="s">
        <v>6887</v>
      </c>
      <c r="J1102" s="272" t="s">
        <v>1314</v>
      </c>
      <c r="K1102" s="272" t="s">
        <v>567</v>
      </c>
      <c r="L1102" s="273" t="s">
        <v>755</v>
      </c>
      <c r="M1102" s="272" t="s">
        <v>464</v>
      </c>
      <c r="N1102" s="275" t="s">
        <v>8367</v>
      </c>
      <c r="O1102" s="272"/>
    </row>
    <row r="1103" spans="1:15" x14ac:dyDescent="0.3">
      <c r="A1103" s="272" t="s">
        <v>1348</v>
      </c>
      <c r="B1103" s="272" t="s">
        <v>1323</v>
      </c>
      <c r="C1103" s="273" t="s">
        <v>14</v>
      </c>
      <c r="D1103" s="272" t="s">
        <v>58</v>
      </c>
      <c r="E1103" s="273" t="s">
        <v>571</v>
      </c>
      <c r="F1103" s="272" t="s">
        <v>3492</v>
      </c>
      <c r="G1103" s="272" t="s">
        <v>6886</v>
      </c>
      <c r="H1103" s="272" t="s">
        <v>694</v>
      </c>
      <c r="I1103" s="272" t="s">
        <v>6887</v>
      </c>
      <c r="J1103" s="272" t="s">
        <v>579</v>
      </c>
      <c r="K1103" s="272" t="s">
        <v>567</v>
      </c>
      <c r="L1103" s="273" t="s">
        <v>755</v>
      </c>
      <c r="M1103" s="272" t="s">
        <v>464</v>
      </c>
      <c r="N1103" s="275" t="s">
        <v>8367</v>
      </c>
      <c r="O1103" s="272"/>
    </row>
    <row r="1104" spans="1:15" x14ac:dyDescent="0.3">
      <c r="A1104" s="272" t="s">
        <v>1348</v>
      </c>
      <c r="B1104" s="272" t="s">
        <v>1025</v>
      </c>
      <c r="C1104" s="273" t="s">
        <v>592</v>
      </c>
      <c r="D1104" s="272" t="s">
        <v>53</v>
      </c>
      <c r="E1104" s="273" t="s">
        <v>250</v>
      </c>
      <c r="F1104" s="272" t="s">
        <v>3512</v>
      </c>
      <c r="G1104" s="272" t="s">
        <v>7298</v>
      </c>
      <c r="H1104" s="272" t="s">
        <v>694</v>
      </c>
      <c r="I1104" s="272" t="s">
        <v>7283</v>
      </c>
      <c r="J1104" s="272" t="s">
        <v>1314</v>
      </c>
      <c r="K1104" s="272" t="s">
        <v>567</v>
      </c>
      <c r="L1104" s="273" t="s">
        <v>755</v>
      </c>
      <c r="M1104" s="272" t="s">
        <v>464</v>
      </c>
      <c r="N1104" s="275" t="s">
        <v>8367</v>
      </c>
      <c r="O1104" s="272"/>
    </row>
    <row r="1105" spans="1:15" x14ac:dyDescent="0.3">
      <c r="A1105" s="272" t="s">
        <v>1348</v>
      </c>
      <c r="B1105" s="272" t="s">
        <v>1026</v>
      </c>
      <c r="C1105" s="273" t="s">
        <v>14</v>
      </c>
      <c r="D1105" s="272" t="s">
        <v>58</v>
      </c>
      <c r="E1105" s="273" t="s">
        <v>571</v>
      </c>
      <c r="F1105" s="272" t="s">
        <v>3512</v>
      </c>
      <c r="G1105" s="272" t="s">
        <v>7282</v>
      </c>
      <c r="H1105" s="272" t="s">
        <v>694</v>
      </c>
      <c r="I1105" s="272" t="s">
        <v>7283</v>
      </c>
      <c r="J1105" s="272" t="s">
        <v>579</v>
      </c>
      <c r="K1105" s="272" t="s">
        <v>567</v>
      </c>
      <c r="L1105" s="273" t="s">
        <v>755</v>
      </c>
      <c r="M1105" s="272" t="s">
        <v>464</v>
      </c>
      <c r="N1105" s="275" t="s">
        <v>8367</v>
      </c>
      <c r="O1105" s="272"/>
    </row>
    <row r="1106" spans="1:15" x14ac:dyDescent="0.3">
      <c r="A1106" s="272" t="s">
        <v>1348</v>
      </c>
      <c r="B1106" s="272" t="s">
        <v>618</v>
      </c>
      <c r="C1106" s="273" t="s">
        <v>592</v>
      </c>
      <c r="D1106" s="272" t="s">
        <v>53</v>
      </c>
      <c r="E1106" s="273" t="s">
        <v>250</v>
      </c>
      <c r="F1106" s="272" t="s">
        <v>3512</v>
      </c>
      <c r="G1106" s="272" t="s">
        <v>7299</v>
      </c>
      <c r="H1106" s="272" t="s">
        <v>694</v>
      </c>
      <c r="I1106" s="272" t="s">
        <v>7285</v>
      </c>
      <c r="J1106" s="272" t="s">
        <v>1314</v>
      </c>
      <c r="K1106" s="272" t="s">
        <v>567</v>
      </c>
      <c r="L1106" s="273" t="s">
        <v>755</v>
      </c>
      <c r="M1106" s="272" t="s">
        <v>464</v>
      </c>
      <c r="N1106" s="275" t="s">
        <v>8367</v>
      </c>
      <c r="O1106" s="272"/>
    </row>
    <row r="1107" spans="1:15" x14ac:dyDescent="0.3">
      <c r="A1107" s="272" t="s">
        <v>1348</v>
      </c>
      <c r="B1107" s="272" t="s">
        <v>1252</v>
      </c>
      <c r="C1107" s="273" t="s">
        <v>14</v>
      </c>
      <c r="D1107" s="272" t="s">
        <v>58</v>
      </c>
      <c r="E1107" s="273" t="s">
        <v>571</v>
      </c>
      <c r="F1107" s="272" t="s">
        <v>3512</v>
      </c>
      <c r="G1107" s="272" t="s">
        <v>7284</v>
      </c>
      <c r="H1107" s="272" t="s">
        <v>694</v>
      </c>
      <c r="I1107" s="272" t="s">
        <v>7285</v>
      </c>
      <c r="J1107" s="272" t="s">
        <v>579</v>
      </c>
      <c r="K1107" s="272" t="s">
        <v>567</v>
      </c>
      <c r="L1107" s="273" t="s">
        <v>755</v>
      </c>
      <c r="M1107" s="272" t="s">
        <v>464</v>
      </c>
      <c r="N1107" s="275" t="s">
        <v>8367</v>
      </c>
      <c r="O1107" s="272"/>
    </row>
    <row r="1108" spans="1:15" x14ac:dyDescent="0.3">
      <c r="A1108" s="272" t="s">
        <v>1348</v>
      </c>
      <c r="B1108" s="272" t="s">
        <v>1255</v>
      </c>
      <c r="C1108" s="273" t="s">
        <v>14</v>
      </c>
      <c r="D1108" s="272" t="s">
        <v>53</v>
      </c>
      <c r="E1108" s="273" t="s">
        <v>250</v>
      </c>
      <c r="F1108" s="272" t="s">
        <v>3492</v>
      </c>
      <c r="G1108" s="272" t="s">
        <v>6888</v>
      </c>
      <c r="H1108" s="272" t="s">
        <v>694</v>
      </c>
      <c r="I1108" s="272" t="s">
        <v>6889</v>
      </c>
      <c r="J1108" s="272" t="s">
        <v>1314</v>
      </c>
      <c r="K1108" s="272" t="s">
        <v>567</v>
      </c>
      <c r="L1108" s="273" t="s">
        <v>755</v>
      </c>
      <c r="M1108" s="272" t="s">
        <v>464</v>
      </c>
      <c r="N1108" s="275" t="s">
        <v>8367</v>
      </c>
      <c r="O1108" s="272"/>
    </row>
    <row r="1109" spans="1:15" x14ac:dyDescent="0.3">
      <c r="A1109" s="272" t="s">
        <v>1348</v>
      </c>
      <c r="B1109" s="272" t="s">
        <v>1256</v>
      </c>
      <c r="C1109" s="273" t="s">
        <v>14</v>
      </c>
      <c r="D1109" s="272" t="s">
        <v>58</v>
      </c>
      <c r="E1109" s="273" t="s">
        <v>571</v>
      </c>
      <c r="F1109" s="272" t="s">
        <v>3492</v>
      </c>
      <c r="G1109" s="272" t="s">
        <v>6890</v>
      </c>
      <c r="H1109" s="272" t="s">
        <v>694</v>
      </c>
      <c r="I1109" s="272" t="s">
        <v>6889</v>
      </c>
      <c r="J1109" s="272" t="s">
        <v>579</v>
      </c>
      <c r="K1109" s="272" t="s">
        <v>567</v>
      </c>
      <c r="L1109" s="273" t="s">
        <v>755</v>
      </c>
      <c r="M1109" s="272" t="s">
        <v>464</v>
      </c>
      <c r="N1109" s="275" t="s">
        <v>8367</v>
      </c>
      <c r="O1109" s="272"/>
    </row>
    <row r="1110" spans="1:15" x14ac:dyDescent="0.3">
      <c r="A1110" s="272" t="s">
        <v>1348</v>
      </c>
      <c r="B1110" s="272" t="s">
        <v>1142</v>
      </c>
      <c r="C1110" s="273" t="s">
        <v>16</v>
      </c>
      <c r="D1110" s="272" t="s">
        <v>53</v>
      </c>
      <c r="E1110" s="273" t="s">
        <v>250</v>
      </c>
      <c r="F1110" s="272" t="s">
        <v>3492</v>
      </c>
      <c r="G1110" s="272" t="s">
        <v>6917</v>
      </c>
      <c r="H1110" s="272" t="s">
        <v>694</v>
      </c>
      <c r="I1110" s="272" t="s">
        <v>6892</v>
      </c>
      <c r="J1110" s="272" t="s">
        <v>1314</v>
      </c>
      <c r="K1110" s="272" t="s">
        <v>567</v>
      </c>
      <c r="L1110" s="273" t="s">
        <v>755</v>
      </c>
      <c r="M1110" s="272" t="s">
        <v>464</v>
      </c>
      <c r="N1110" s="275" t="s">
        <v>8367</v>
      </c>
      <c r="O1110" s="272"/>
    </row>
    <row r="1111" spans="1:15" x14ac:dyDescent="0.3">
      <c r="A1111" s="272" t="s">
        <v>1348</v>
      </c>
      <c r="B1111" s="272" t="s">
        <v>1143</v>
      </c>
      <c r="C1111" s="273" t="s">
        <v>14</v>
      </c>
      <c r="D1111" s="272" t="s">
        <v>58</v>
      </c>
      <c r="E1111" s="273" t="s">
        <v>571</v>
      </c>
      <c r="F1111" s="272" t="s">
        <v>3492</v>
      </c>
      <c r="G1111" s="272" t="s">
        <v>6891</v>
      </c>
      <c r="H1111" s="272" t="s">
        <v>694</v>
      </c>
      <c r="I1111" s="272" t="s">
        <v>6892</v>
      </c>
      <c r="J1111" s="272" t="s">
        <v>579</v>
      </c>
      <c r="K1111" s="272" t="s">
        <v>567</v>
      </c>
      <c r="L1111" s="273" t="s">
        <v>755</v>
      </c>
      <c r="M1111" s="272" t="s">
        <v>464</v>
      </c>
      <c r="N1111" s="275" t="s">
        <v>8367</v>
      </c>
      <c r="O1111" s="272"/>
    </row>
    <row r="1112" spans="1:15" x14ac:dyDescent="0.3">
      <c r="A1112" s="272" t="s">
        <v>1348</v>
      </c>
      <c r="B1112" s="272" t="s">
        <v>1144</v>
      </c>
      <c r="C1112" s="273" t="s">
        <v>14</v>
      </c>
      <c r="D1112" s="272" t="s">
        <v>53</v>
      </c>
      <c r="E1112" s="273" t="s">
        <v>250</v>
      </c>
      <c r="F1112" s="272" t="s">
        <v>3492</v>
      </c>
      <c r="G1112" s="272" t="s">
        <v>6893</v>
      </c>
      <c r="H1112" s="272" t="s">
        <v>694</v>
      </c>
      <c r="I1112" s="272" t="s">
        <v>6894</v>
      </c>
      <c r="J1112" s="272" t="s">
        <v>1314</v>
      </c>
      <c r="K1112" s="272" t="s">
        <v>567</v>
      </c>
      <c r="L1112" s="273" t="s">
        <v>755</v>
      </c>
      <c r="M1112" s="272" t="s">
        <v>464</v>
      </c>
      <c r="N1112" s="275" t="s">
        <v>8367</v>
      </c>
      <c r="O1112" s="272"/>
    </row>
    <row r="1113" spans="1:15" x14ac:dyDescent="0.3">
      <c r="A1113" s="272" t="s">
        <v>1348</v>
      </c>
      <c r="B1113" s="272" t="s">
        <v>1145</v>
      </c>
      <c r="C1113" s="273" t="s">
        <v>14</v>
      </c>
      <c r="D1113" s="272" t="s">
        <v>58</v>
      </c>
      <c r="E1113" s="273" t="s">
        <v>571</v>
      </c>
      <c r="F1113" s="272" t="s">
        <v>3492</v>
      </c>
      <c r="G1113" s="272" t="s">
        <v>6895</v>
      </c>
      <c r="H1113" s="272" t="s">
        <v>694</v>
      </c>
      <c r="I1113" s="272" t="s">
        <v>6894</v>
      </c>
      <c r="J1113" s="272" t="s">
        <v>579</v>
      </c>
      <c r="K1113" s="272" t="s">
        <v>567</v>
      </c>
      <c r="L1113" s="273" t="s">
        <v>755</v>
      </c>
      <c r="M1113" s="272" t="s">
        <v>464</v>
      </c>
      <c r="N1113" s="275" t="s">
        <v>8367</v>
      </c>
      <c r="O1113" s="272"/>
    </row>
    <row r="1114" spans="1:15" x14ac:dyDescent="0.3">
      <c r="A1114" s="272" t="s">
        <v>1348</v>
      </c>
      <c r="B1114" s="272" t="s">
        <v>1146</v>
      </c>
      <c r="C1114" s="273" t="s">
        <v>14</v>
      </c>
      <c r="D1114" s="272" t="s">
        <v>53</v>
      </c>
      <c r="E1114" s="273" t="s">
        <v>250</v>
      </c>
      <c r="F1114" s="272" t="s">
        <v>3492</v>
      </c>
      <c r="G1114" s="272" t="s">
        <v>6896</v>
      </c>
      <c r="H1114" s="272" t="s">
        <v>694</v>
      </c>
      <c r="I1114" s="272" t="s">
        <v>6897</v>
      </c>
      <c r="J1114" s="272" t="s">
        <v>1314</v>
      </c>
      <c r="K1114" s="272" t="s">
        <v>567</v>
      </c>
      <c r="L1114" s="273" t="s">
        <v>755</v>
      </c>
      <c r="M1114" s="272" t="s">
        <v>464</v>
      </c>
      <c r="N1114" s="275" t="s">
        <v>8367</v>
      </c>
      <c r="O1114" s="272"/>
    </row>
    <row r="1115" spans="1:15" x14ac:dyDescent="0.3">
      <c r="A1115" s="272" t="s">
        <v>1348</v>
      </c>
      <c r="B1115" s="272" t="s">
        <v>1147</v>
      </c>
      <c r="C1115" s="273" t="s">
        <v>14</v>
      </c>
      <c r="D1115" s="272" t="s">
        <v>58</v>
      </c>
      <c r="E1115" s="273" t="s">
        <v>571</v>
      </c>
      <c r="F1115" s="272" t="s">
        <v>3492</v>
      </c>
      <c r="G1115" s="272" t="s">
        <v>6898</v>
      </c>
      <c r="H1115" s="272" t="s">
        <v>694</v>
      </c>
      <c r="I1115" s="272" t="s">
        <v>6897</v>
      </c>
      <c r="J1115" s="272" t="s">
        <v>579</v>
      </c>
      <c r="K1115" s="272" t="s">
        <v>567</v>
      </c>
      <c r="L1115" s="273" t="s">
        <v>755</v>
      </c>
      <c r="M1115" s="272" t="s">
        <v>464</v>
      </c>
      <c r="N1115" s="275" t="s">
        <v>8367</v>
      </c>
      <c r="O1115" s="272"/>
    </row>
    <row r="1116" spans="1:15" x14ac:dyDescent="0.3">
      <c r="A1116" s="272" t="s">
        <v>1348</v>
      </c>
      <c r="B1116" s="272" t="s">
        <v>1148</v>
      </c>
      <c r="C1116" s="273" t="s">
        <v>14</v>
      </c>
      <c r="D1116" s="272" t="s">
        <v>53</v>
      </c>
      <c r="E1116" s="273" t="s">
        <v>250</v>
      </c>
      <c r="F1116" s="272" t="s">
        <v>3492</v>
      </c>
      <c r="G1116" s="272" t="s">
        <v>6899</v>
      </c>
      <c r="H1116" s="272" t="s">
        <v>694</v>
      </c>
      <c r="I1116" s="272" t="s">
        <v>6900</v>
      </c>
      <c r="J1116" s="272" t="s">
        <v>1314</v>
      </c>
      <c r="K1116" s="272" t="s">
        <v>567</v>
      </c>
      <c r="L1116" s="273" t="s">
        <v>755</v>
      </c>
      <c r="M1116" s="272" t="s">
        <v>464</v>
      </c>
      <c r="N1116" s="275" t="s">
        <v>8367</v>
      </c>
      <c r="O1116" s="272"/>
    </row>
    <row r="1117" spans="1:15" x14ac:dyDescent="0.3">
      <c r="A1117" s="272" t="s">
        <v>1348</v>
      </c>
      <c r="B1117" s="272" t="s">
        <v>1149</v>
      </c>
      <c r="C1117" s="273" t="s">
        <v>14</v>
      </c>
      <c r="D1117" s="272" t="s">
        <v>58</v>
      </c>
      <c r="E1117" s="273" t="s">
        <v>571</v>
      </c>
      <c r="F1117" s="272" t="s">
        <v>3492</v>
      </c>
      <c r="G1117" s="272" t="s">
        <v>6901</v>
      </c>
      <c r="H1117" s="272" t="s">
        <v>694</v>
      </c>
      <c r="I1117" s="272" t="s">
        <v>6902</v>
      </c>
      <c r="J1117" s="272" t="s">
        <v>579</v>
      </c>
      <c r="K1117" s="272" t="s">
        <v>567</v>
      </c>
      <c r="L1117" s="273" t="s">
        <v>755</v>
      </c>
      <c r="M1117" s="272" t="s">
        <v>464</v>
      </c>
      <c r="N1117" s="275" t="s">
        <v>8367</v>
      </c>
      <c r="O1117" s="272"/>
    </row>
    <row r="1118" spans="1:15" x14ac:dyDescent="0.3">
      <c r="A1118" s="272" t="s">
        <v>1348</v>
      </c>
      <c r="B1118" s="272" t="s">
        <v>1257</v>
      </c>
      <c r="C1118" s="273" t="s">
        <v>592</v>
      </c>
      <c r="D1118" s="272" t="s">
        <v>53</v>
      </c>
      <c r="E1118" s="273" t="s">
        <v>250</v>
      </c>
      <c r="F1118" s="272" t="s">
        <v>3492</v>
      </c>
      <c r="G1118" s="272" t="s">
        <v>6915</v>
      </c>
      <c r="H1118" s="272" t="s">
        <v>694</v>
      </c>
      <c r="I1118" s="272" t="s">
        <v>6916</v>
      </c>
      <c r="J1118" s="272" t="s">
        <v>1314</v>
      </c>
      <c r="K1118" s="272" t="s">
        <v>567</v>
      </c>
      <c r="L1118" s="273" t="s">
        <v>755</v>
      </c>
      <c r="M1118" s="272" t="s">
        <v>464</v>
      </c>
      <c r="N1118" s="275" t="s">
        <v>8367</v>
      </c>
      <c r="O1118" s="272"/>
    </row>
    <row r="1119" spans="1:15" x14ac:dyDescent="0.3">
      <c r="A1119" s="272" t="s">
        <v>1348</v>
      </c>
      <c r="B1119" s="272" t="s">
        <v>1356</v>
      </c>
      <c r="C1119" s="273" t="s">
        <v>14</v>
      </c>
      <c r="D1119" s="272" t="s">
        <v>58</v>
      </c>
      <c r="E1119" s="273" t="s">
        <v>571</v>
      </c>
      <c r="F1119" s="272" t="s">
        <v>3492</v>
      </c>
      <c r="G1119" s="272" t="s">
        <v>6903</v>
      </c>
      <c r="H1119" s="272" t="s">
        <v>694</v>
      </c>
      <c r="I1119" s="272" t="s">
        <v>6904</v>
      </c>
      <c r="J1119" s="272" t="s">
        <v>579</v>
      </c>
      <c r="K1119" s="272" t="s">
        <v>567</v>
      </c>
      <c r="L1119" s="273" t="s">
        <v>755</v>
      </c>
      <c r="M1119" s="272" t="s">
        <v>464</v>
      </c>
      <c r="N1119" s="275" t="s">
        <v>8367</v>
      </c>
      <c r="O1119" s="272"/>
    </row>
    <row r="1120" spans="1:15" x14ac:dyDescent="0.3">
      <c r="A1120" s="272" t="s">
        <v>1348</v>
      </c>
      <c r="B1120" s="272" t="s">
        <v>1246</v>
      </c>
      <c r="C1120" s="273" t="s">
        <v>14</v>
      </c>
      <c r="D1120" s="272" t="s">
        <v>53</v>
      </c>
      <c r="E1120" s="273" t="s">
        <v>250</v>
      </c>
      <c r="F1120" s="272" t="s">
        <v>3492</v>
      </c>
      <c r="G1120" s="272" t="s">
        <v>6905</v>
      </c>
      <c r="H1120" s="272" t="s">
        <v>694</v>
      </c>
      <c r="I1120" s="272" t="s">
        <v>6906</v>
      </c>
      <c r="J1120" s="272" t="s">
        <v>1314</v>
      </c>
      <c r="K1120" s="272" t="s">
        <v>567</v>
      </c>
      <c r="L1120" s="273" t="s">
        <v>755</v>
      </c>
      <c r="M1120" s="272" t="s">
        <v>464</v>
      </c>
      <c r="N1120" s="275" t="s">
        <v>8367</v>
      </c>
      <c r="O1120" s="272"/>
    </row>
    <row r="1121" spans="1:15" x14ac:dyDescent="0.3">
      <c r="A1121" s="272" t="s">
        <v>1348</v>
      </c>
      <c r="B1121" s="272" t="s">
        <v>1199</v>
      </c>
      <c r="C1121" s="273" t="s">
        <v>14</v>
      </c>
      <c r="D1121" s="272" t="s">
        <v>58</v>
      </c>
      <c r="E1121" s="273" t="s">
        <v>571</v>
      </c>
      <c r="F1121" s="272" t="s">
        <v>3492</v>
      </c>
      <c r="G1121" s="272" t="s">
        <v>6907</v>
      </c>
      <c r="H1121" s="272" t="s">
        <v>694</v>
      </c>
      <c r="I1121" s="272" t="s">
        <v>6908</v>
      </c>
      <c r="J1121" s="272" t="s">
        <v>579</v>
      </c>
      <c r="K1121" s="272" t="s">
        <v>567</v>
      </c>
      <c r="L1121" s="273" t="s">
        <v>755</v>
      </c>
      <c r="M1121" s="272" t="s">
        <v>464</v>
      </c>
      <c r="N1121" s="275" t="s">
        <v>8367</v>
      </c>
      <c r="O1121" s="272"/>
    </row>
    <row r="1122" spans="1:15" x14ac:dyDescent="0.3">
      <c r="A1122" s="272" t="s">
        <v>1348</v>
      </c>
      <c r="B1122" s="272" t="s">
        <v>1221</v>
      </c>
      <c r="C1122" s="273" t="s">
        <v>14</v>
      </c>
      <c r="D1122" s="272" t="s">
        <v>53</v>
      </c>
      <c r="E1122" s="273" t="s">
        <v>250</v>
      </c>
      <c r="F1122" s="272" t="s">
        <v>3512</v>
      </c>
      <c r="G1122" s="272" t="s">
        <v>7286</v>
      </c>
      <c r="H1122" s="272" t="s">
        <v>694</v>
      </c>
      <c r="I1122" s="272" t="s">
        <v>7287</v>
      </c>
      <c r="J1122" s="272" t="s">
        <v>1314</v>
      </c>
      <c r="K1122" s="272" t="s">
        <v>567</v>
      </c>
      <c r="L1122" s="273" t="s">
        <v>755</v>
      </c>
      <c r="M1122" s="272" t="s">
        <v>464</v>
      </c>
      <c r="N1122" s="275" t="s">
        <v>8367</v>
      </c>
      <c r="O1122" s="272"/>
    </row>
    <row r="1123" spans="1:15" x14ac:dyDescent="0.3">
      <c r="A1123" s="272" t="s">
        <v>1348</v>
      </c>
      <c r="B1123" s="272" t="s">
        <v>1395</v>
      </c>
      <c r="C1123" s="273" t="s">
        <v>14</v>
      </c>
      <c r="D1123" s="272" t="s">
        <v>58</v>
      </c>
      <c r="E1123" s="273" t="s">
        <v>571</v>
      </c>
      <c r="F1123" s="272" t="s">
        <v>3512</v>
      </c>
      <c r="G1123" s="272" t="s">
        <v>7288</v>
      </c>
      <c r="H1123" s="272" t="s">
        <v>694</v>
      </c>
      <c r="I1123" s="272" t="s">
        <v>7289</v>
      </c>
      <c r="J1123" s="272" t="s">
        <v>579</v>
      </c>
      <c r="K1123" s="272" t="s">
        <v>567</v>
      </c>
      <c r="L1123" s="273" t="s">
        <v>755</v>
      </c>
      <c r="M1123" s="272" t="s">
        <v>464</v>
      </c>
      <c r="N1123" s="275" t="s">
        <v>8367</v>
      </c>
      <c r="O1123" s="272"/>
    </row>
    <row r="1124" spans="1:15" x14ac:dyDescent="0.3">
      <c r="A1124" s="272" t="s">
        <v>1348</v>
      </c>
      <c r="B1124" s="272" t="s">
        <v>1138</v>
      </c>
      <c r="C1124" s="273" t="s">
        <v>14</v>
      </c>
      <c r="D1124" s="272" t="s">
        <v>53</v>
      </c>
      <c r="E1124" s="273" t="s">
        <v>250</v>
      </c>
      <c r="F1124" s="272" t="s">
        <v>3512</v>
      </c>
      <c r="G1124" s="272" t="s">
        <v>7290</v>
      </c>
      <c r="H1124" s="272" t="s">
        <v>694</v>
      </c>
      <c r="I1124" s="272" t="s">
        <v>7291</v>
      </c>
      <c r="J1124" s="272" t="s">
        <v>1314</v>
      </c>
      <c r="K1124" s="272" t="s">
        <v>567</v>
      </c>
      <c r="L1124" s="273" t="s">
        <v>755</v>
      </c>
      <c r="M1124" s="272" t="s">
        <v>464</v>
      </c>
      <c r="N1124" s="275" t="s">
        <v>8367</v>
      </c>
      <c r="O1124" s="272"/>
    </row>
    <row r="1125" spans="1:15" x14ac:dyDescent="0.3">
      <c r="A1125" s="272" t="s">
        <v>1348</v>
      </c>
      <c r="B1125" s="272" t="s">
        <v>1200</v>
      </c>
      <c r="C1125" s="273" t="s">
        <v>14</v>
      </c>
      <c r="D1125" s="272" t="s">
        <v>58</v>
      </c>
      <c r="E1125" s="273" t="s">
        <v>571</v>
      </c>
      <c r="F1125" s="272" t="s">
        <v>3512</v>
      </c>
      <c r="G1125" s="272" t="s">
        <v>7292</v>
      </c>
      <c r="H1125" s="272" t="s">
        <v>694</v>
      </c>
      <c r="I1125" s="272" t="s">
        <v>7293</v>
      </c>
      <c r="J1125" s="272" t="s">
        <v>579</v>
      </c>
      <c r="K1125" s="272" t="s">
        <v>567</v>
      </c>
      <c r="L1125" s="273" t="s">
        <v>755</v>
      </c>
      <c r="M1125" s="272" t="s">
        <v>464</v>
      </c>
      <c r="N1125" s="275" t="s">
        <v>8367</v>
      </c>
      <c r="O1125" s="272"/>
    </row>
    <row r="1126" spans="1:15" x14ac:dyDescent="0.3">
      <c r="A1126" s="272" t="s">
        <v>1348</v>
      </c>
      <c r="B1126" s="272" t="s">
        <v>6489</v>
      </c>
      <c r="C1126" s="273" t="s">
        <v>592</v>
      </c>
      <c r="D1126" s="272" t="s">
        <v>53</v>
      </c>
      <c r="E1126" s="273" t="s">
        <v>250</v>
      </c>
      <c r="F1126" s="272" t="s">
        <v>3512</v>
      </c>
      <c r="G1126" s="272" t="s">
        <v>7308</v>
      </c>
      <c r="H1126" s="272" t="s">
        <v>694</v>
      </c>
      <c r="I1126" s="272" t="s">
        <v>7309</v>
      </c>
      <c r="J1126" s="272" t="s">
        <v>1314</v>
      </c>
      <c r="K1126" s="272" t="s">
        <v>567</v>
      </c>
      <c r="L1126" s="273" t="s">
        <v>755</v>
      </c>
      <c r="M1126" s="272" t="s">
        <v>464</v>
      </c>
      <c r="N1126" s="275" t="s">
        <v>8367</v>
      </c>
      <c r="O1126" s="272"/>
    </row>
    <row r="1127" spans="1:15" x14ac:dyDescent="0.3">
      <c r="A1127" s="272" t="s">
        <v>1348</v>
      </c>
      <c r="B1127" s="272" t="s">
        <v>1191</v>
      </c>
      <c r="C1127" s="273" t="s">
        <v>14</v>
      </c>
      <c r="D1127" s="272" t="s">
        <v>58</v>
      </c>
      <c r="E1127" s="273" t="s">
        <v>571</v>
      </c>
      <c r="F1127" s="272" t="s">
        <v>3512</v>
      </c>
      <c r="G1127" s="272" t="s">
        <v>7294</v>
      </c>
      <c r="H1127" s="272" t="s">
        <v>694</v>
      </c>
      <c r="I1127" s="272" t="s">
        <v>7295</v>
      </c>
      <c r="J1127" s="272" t="s">
        <v>579</v>
      </c>
      <c r="K1127" s="272" t="s">
        <v>567</v>
      </c>
      <c r="L1127" s="273" t="s">
        <v>755</v>
      </c>
      <c r="M1127" s="272" t="s">
        <v>464</v>
      </c>
      <c r="N1127" s="275" t="s">
        <v>8367</v>
      </c>
      <c r="O1127" s="272"/>
    </row>
    <row r="1128" spans="1:15" x14ac:dyDescent="0.3">
      <c r="A1128" s="272" t="s">
        <v>1348</v>
      </c>
      <c r="B1128" s="272" t="s">
        <v>1194</v>
      </c>
      <c r="C1128" s="273" t="s">
        <v>592</v>
      </c>
      <c r="D1128" s="272" t="s">
        <v>53</v>
      </c>
      <c r="E1128" s="273" t="s">
        <v>250</v>
      </c>
      <c r="F1128" s="272" t="s">
        <v>3492</v>
      </c>
      <c r="G1128" s="272" t="s">
        <v>6911</v>
      </c>
      <c r="H1128" s="272" t="s">
        <v>694</v>
      </c>
      <c r="I1128" s="272" t="s">
        <v>6831</v>
      </c>
      <c r="J1128" s="272" t="s">
        <v>1314</v>
      </c>
      <c r="K1128" s="272" t="s">
        <v>567</v>
      </c>
      <c r="L1128" s="273" t="s">
        <v>755</v>
      </c>
      <c r="M1128" s="272" t="s">
        <v>54</v>
      </c>
      <c r="N1128" s="275" t="s">
        <v>8367</v>
      </c>
      <c r="O1128" s="272"/>
    </row>
    <row r="1129" spans="1:15" x14ac:dyDescent="0.3">
      <c r="A1129" s="272" t="s">
        <v>1348</v>
      </c>
      <c r="B1129" s="272" t="s">
        <v>1276</v>
      </c>
      <c r="C1129" s="273" t="s">
        <v>592</v>
      </c>
      <c r="D1129" s="272" t="s">
        <v>58</v>
      </c>
      <c r="E1129" s="273" t="s">
        <v>571</v>
      </c>
      <c r="F1129" s="272" t="s">
        <v>3492</v>
      </c>
      <c r="G1129" s="272" t="s">
        <v>6918</v>
      </c>
      <c r="H1129" s="272" t="s">
        <v>694</v>
      </c>
      <c r="I1129" s="272" t="s">
        <v>6831</v>
      </c>
      <c r="J1129" s="272" t="s">
        <v>579</v>
      </c>
      <c r="K1129" s="272" t="s">
        <v>567</v>
      </c>
      <c r="L1129" s="273" t="s">
        <v>755</v>
      </c>
      <c r="M1129" s="272" t="s">
        <v>464</v>
      </c>
      <c r="N1129" s="275" t="s">
        <v>8367</v>
      </c>
      <c r="O1129" s="272"/>
    </row>
    <row r="1130" spans="1:15" x14ac:dyDescent="0.3">
      <c r="A1130" s="272" t="s">
        <v>1348</v>
      </c>
      <c r="B1130" s="272" t="s">
        <v>1233</v>
      </c>
      <c r="C1130" s="273" t="s">
        <v>592</v>
      </c>
      <c r="D1130" s="272" t="s">
        <v>53</v>
      </c>
      <c r="E1130" s="273" t="s">
        <v>250</v>
      </c>
      <c r="F1130" s="272" t="s">
        <v>3492</v>
      </c>
      <c r="G1130" s="272" t="s">
        <v>6912</v>
      </c>
      <c r="H1130" s="272" t="s">
        <v>694</v>
      </c>
      <c r="I1130" s="272" t="s">
        <v>6835</v>
      </c>
      <c r="J1130" s="272" t="s">
        <v>1314</v>
      </c>
      <c r="K1130" s="272" t="s">
        <v>567</v>
      </c>
      <c r="L1130" s="273" t="s">
        <v>755</v>
      </c>
      <c r="M1130" s="272" t="s">
        <v>464</v>
      </c>
      <c r="N1130" s="275" t="s">
        <v>8367</v>
      </c>
      <c r="O1130" s="272"/>
    </row>
    <row r="1131" spans="1:15" x14ac:dyDescent="0.3">
      <c r="A1131" s="272" t="s">
        <v>1348</v>
      </c>
      <c r="B1131" s="272" t="s">
        <v>1234</v>
      </c>
      <c r="C1131" s="273" t="s">
        <v>14</v>
      </c>
      <c r="D1131" s="272" t="s">
        <v>58</v>
      </c>
      <c r="E1131" s="273" t="s">
        <v>571</v>
      </c>
      <c r="F1131" s="272" t="s">
        <v>3492</v>
      </c>
      <c r="G1131" s="272" t="s">
        <v>6909</v>
      </c>
      <c r="H1131" s="272" t="s">
        <v>694</v>
      </c>
      <c r="I1131" s="272" t="s">
        <v>6835</v>
      </c>
      <c r="J1131" s="272" t="s">
        <v>579</v>
      </c>
      <c r="K1131" s="272" t="s">
        <v>567</v>
      </c>
      <c r="L1131" s="273" t="s">
        <v>755</v>
      </c>
      <c r="M1131" s="272" t="s">
        <v>464</v>
      </c>
      <c r="N1131" s="275" t="s">
        <v>8367</v>
      </c>
      <c r="O1131" s="272"/>
    </row>
    <row r="1132" spans="1:15" x14ac:dyDescent="0.3">
      <c r="A1132" s="272" t="s">
        <v>1348</v>
      </c>
      <c r="B1132" s="272" t="s">
        <v>1154</v>
      </c>
      <c r="C1132" s="273" t="s">
        <v>592</v>
      </c>
      <c r="D1132" s="272" t="s">
        <v>53</v>
      </c>
      <c r="E1132" s="273" t="s">
        <v>250</v>
      </c>
      <c r="F1132" s="272" t="s">
        <v>3492</v>
      </c>
      <c r="G1132" s="272" t="s">
        <v>6913</v>
      </c>
      <c r="H1132" s="272" t="s">
        <v>694</v>
      </c>
      <c r="I1132" s="272" t="s">
        <v>6837</v>
      </c>
      <c r="J1132" s="272" t="s">
        <v>1314</v>
      </c>
      <c r="K1132" s="272" t="s">
        <v>567</v>
      </c>
      <c r="L1132" s="273" t="s">
        <v>755</v>
      </c>
      <c r="M1132" s="272" t="s">
        <v>464</v>
      </c>
      <c r="N1132" s="275" t="s">
        <v>8367</v>
      </c>
      <c r="O1132" s="272"/>
    </row>
    <row r="1133" spans="1:15" x14ac:dyDescent="0.3">
      <c r="A1133" s="272" t="s">
        <v>1348</v>
      </c>
      <c r="B1133" s="272" t="s">
        <v>1222</v>
      </c>
      <c r="C1133" s="273" t="s">
        <v>14</v>
      </c>
      <c r="D1133" s="272" t="s">
        <v>58</v>
      </c>
      <c r="E1133" s="273" t="s">
        <v>571</v>
      </c>
      <c r="F1133" s="272" t="s">
        <v>3492</v>
      </c>
      <c r="G1133" s="272" t="s">
        <v>6910</v>
      </c>
      <c r="H1133" s="272" t="s">
        <v>694</v>
      </c>
      <c r="I1133" s="272" t="s">
        <v>6837</v>
      </c>
      <c r="J1133" s="272" t="s">
        <v>579</v>
      </c>
      <c r="K1133" s="272" t="s">
        <v>567</v>
      </c>
      <c r="L1133" s="273" t="s">
        <v>755</v>
      </c>
      <c r="M1133" s="272" t="s">
        <v>464</v>
      </c>
      <c r="N1133" s="275" t="s">
        <v>8367</v>
      </c>
      <c r="O1133" s="272"/>
    </row>
    <row r="1134" spans="1:15" x14ac:dyDescent="0.3">
      <c r="A1134" s="272" t="s">
        <v>1348</v>
      </c>
      <c r="B1134" s="272" t="s">
        <v>1422</v>
      </c>
      <c r="C1134" s="273" t="s">
        <v>14</v>
      </c>
      <c r="D1134" s="272" t="s">
        <v>58</v>
      </c>
      <c r="E1134" s="273" t="s">
        <v>571</v>
      </c>
      <c r="F1134" s="272" t="s">
        <v>3516</v>
      </c>
      <c r="G1134" s="272" t="s">
        <v>7345</v>
      </c>
      <c r="H1134" s="272" t="s">
        <v>694</v>
      </c>
      <c r="I1134" s="272" t="s">
        <v>7344</v>
      </c>
      <c r="J1134" s="272" t="s">
        <v>579</v>
      </c>
      <c r="K1134" s="272" t="s">
        <v>567</v>
      </c>
      <c r="L1134" s="273" t="s">
        <v>755</v>
      </c>
      <c r="M1134" s="272" t="s">
        <v>464</v>
      </c>
      <c r="N1134" s="275" t="s">
        <v>8367</v>
      </c>
      <c r="O1134" s="272"/>
    </row>
    <row r="1135" spans="1:15" x14ac:dyDescent="0.3">
      <c r="A1135" s="272" t="s">
        <v>1348</v>
      </c>
      <c r="B1135" s="272" t="s">
        <v>1197</v>
      </c>
      <c r="C1135" s="273" t="s">
        <v>14</v>
      </c>
      <c r="D1135" s="272" t="s">
        <v>58</v>
      </c>
      <c r="E1135" s="273" t="s">
        <v>571</v>
      </c>
      <c r="F1135" s="272" t="s">
        <v>3516</v>
      </c>
      <c r="G1135" s="272" t="s">
        <v>7348</v>
      </c>
      <c r="H1135" s="272" t="s">
        <v>694</v>
      </c>
      <c r="I1135" s="272" t="s">
        <v>7347</v>
      </c>
      <c r="J1135" s="272" t="s">
        <v>579</v>
      </c>
      <c r="K1135" s="272" t="s">
        <v>567</v>
      </c>
      <c r="L1135" s="273" t="s">
        <v>755</v>
      </c>
      <c r="M1135" s="272" t="s">
        <v>464</v>
      </c>
      <c r="N1135" s="275" t="s">
        <v>8367</v>
      </c>
      <c r="O1135" s="272"/>
    </row>
    <row r="1136" spans="1:15" x14ac:dyDescent="0.3">
      <c r="A1136" s="272" t="s">
        <v>1348</v>
      </c>
      <c r="B1136" s="272" t="s">
        <v>1198</v>
      </c>
      <c r="C1136" s="273" t="s">
        <v>14</v>
      </c>
      <c r="D1136" s="272" t="s">
        <v>53</v>
      </c>
      <c r="E1136" s="273" t="s">
        <v>250</v>
      </c>
      <c r="F1136" s="272" t="s">
        <v>3516</v>
      </c>
      <c r="G1136" s="272" t="s">
        <v>7349</v>
      </c>
      <c r="H1136" s="272" t="s">
        <v>694</v>
      </c>
      <c r="I1136" s="272" t="s">
        <v>7350</v>
      </c>
      <c r="J1136" s="272" t="s">
        <v>1314</v>
      </c>
      <c r="K1136" s="272" t="s">
        <v>567</v>
      </c>
      <c r="L1136" s="273" t="s">
        <v>755</v>
      </c>
      <c r="M1136" s="272" t="s">
        <v>8343</v>
      </c>
      <c r="N1136" s="275" t="s">
        <v>8367</v>
      </c>
      <c r="O1136" s="272"/>
    </row>
    <row r="1137" spans="1:15" x14ac:dyDescent="0.3">
      <c r="A1137" s="272" t="s">
        <v>1348</v>
      </c>
      <c r="B1137" s="272" t="s">
        <v>1159</v>
      </c>
      <c r="C1137" s="273" t="s">
        <v>14</v>
      </c>
      <c r="D1137" s="272" t="s">
        <v>58</v>
      </c>
      <c r="E1137" s="273" t="s">
        <v>571</v>
      </c>
      <c r="F1137" s="272" t="s">
        <v>3491</v>
      </c>
      <c r="G1137" s="272" t="s">
        <v>6877</v>
      </c>
      <c r="H1137" s="272" t="s">
        <v>694</v>
      </c>
      <c r="I1137" s="272" t="s">
        <v>6850</v>
      </c>
      <c r="J1137" s="272" t="s">
        <v>579</v>
      </c>
      <c r="K1137" s="272" t="s">
        <v>567</v>
      </c>
      <c r="L1137" s="273" t="s">
        <v>755</v>
      </c>
      <c r="M1137" s="272" t="s">
        <v>464</v>
      </c>
      <c r="N1137" s="275" t="s">
        <v>8367</v>
      </c>
      <c r="O1137" s="272"/>
    </row>
    <row r="1138" spans="1:15" x14ac:dyDescent="0.3">
      <c r="A1138" s="272" t="s">
        <v>1348</v>
      </c>
      <c r="B1138" s="272" t="s">
        <v>1160</v>
      </c>
      <c r="C1138" s="273" t="s">
        <v>14</v>
      </c>
      <c r="D1138" s="272" t="s">
        <v>58</v>
      </c>
      <c r="E1138" s="273" t="s">
        <v>571</v>
      </c>
      <c r="F1138" s="272" t="s">
        <v>3491</v>
      </c>
      <c r="G1138" s="272" t="s">
        <v>6878</v>
      </c>
      <c r="H1138" s="272" t="s">
        <v>694</v>
      </c>
      <c r="I1138" s="272" t="s">
        <v>6863</v>
      </c>
      <c r="J1138" s="272" t="s">
        <v>579</v>
      </c>
      <c r="K1138" s="272" t="s">
        <v>567</v>
      </c>
      <c r="L1138" s="273" t="s">
        <v>755</v>
      </c>
      <c r="M1138" s="272" t="s">
        <v>464</v>
      </c>
      <c r="N1138" s="275" t="s">
        <v>8367</v>
      </c>
      <c r="O1138" s="272"/>
    </row>
    <row r="1139" spans="1:15" x14ac:dyDescent="0.3">
      <c r="A1139" s="272" t="s">
        <v>1348</v>
      </c>
      <c r="B1139" s="272" t="s">
        <v>1195</v>
      </c>
      <c r="C1139" s="273" t="s">
        <v>14</v>
      </c>
      <c r="D1139" s="272" t="s">
        <v>58</v>
      </c>
      <c r="E1139" s="273" t="s">
        <v>571</v>
      </c>
      <c r="F1139" s="272" t="s">
        <v>3491</v>
      </c>
      <c r="G1139" s="272" t="s">
        <v>6879</v>
      </c>
      <c r="H1139" s="272" t="s">
        <v>694</v>
      </c>
      <c r="I1139" s="272" t="s">
        <v>6865</v>
      </c>
      <c r="J1139" s="272" t="s">
        <v>579</v>
      </c>
      <c r="K1139" s="272" t="s">
        <v>567</v>
      </c>
      <c r="L1139" s="273" t="s">
        <v>755</v>
      </c>
      <c r="M1139" s="272" t="s">
        <v>464</v>
      </c>
      <c r="N1139" s="275" t="s">
        <v>8367</v>
      </c>
      <c r="O1139" s="272"/>
    </row>
    <row r="1140" spans="1:15" x14ac:dyDescent="0.3">
      <c r="A1140" s="272" t="s">
        <v>1348</v>
      </c>
      <c r="B1140" s="272" t="s">
        <v>1161</v>
      </c>
      <c r="C1140" s="273" t="s">
        <v>14</v>
      </c>
      <c r="D1140" s="272" t="s">
        <v>58</v>
      </c>
      <c r="E1140" s="273" t="s">
        <v>571</v>
      </c>
      <c r="F1140" s="272" t="s">
        <v>3491</v>
      </c>
      <c r="G1140" s="272" t="s">
        <v>6880</v>
      </c>
      <c r="H1140" s="272" t="s">
        <v>694</v>
      </c>
      <c r="I1140" s="272" t="s">
        <v>6867</v>
      </c>
      <c r="J1140" s="272" t="s">
        <v>579</v>
      </c>
      <c r="K1140" s="272" t="s">
        <v>567</v>
      </c>
      <c r="L1140" s="273" t="s">
        <v>755</v>
      </c>
      <c r="M1140" s="272" t="s">
        <v>464</v>
      </c>
      <c r="N1140" s="275" t="s">
        <v>8367</v>
      </c>
      <c r="O1140" s="272"/>
    </row>
    <row r="1141" spans="1:15" x14ac:dyDescent="0.3">
      <c r="A1141" s="272" t="s">
        <v>1348</v>
      </c>
      <c r="B1141" s="272" t="s">
        <v>1201</v>
      </c>
      <c r="C1141" s="273" t="s">
        <v>14</v>
      </c>
      <c r="D1141" s="272" t="s">
        <v>58</v>
      </c>
      <c r="E1141" s="273" t="s">
        <v>571</v>
      </c>
      <c r="F1141" s="272" t="s">
        <v>3491</v>
      </c>
      <c r="G1141" s="272" t="s">
        <v>6881</v>
      </c>
      <c r="H1141" s="272" t="s">
        <v>694</v>
      </c>
      <c r="I1141" s="272" t="s">
        <v>6869</v>
      </c>
      <c r="J1141" s="272" t="s">
        <v>579</v>
      </c>
      <c r="K1141" s="272" t="s">
        <v>567</v>
      </c>
      <c r="L1141" s="273" t="s">
        <v>755</v>
      </c>
      <c r="M1141" s="272" t="s">
        <v>464</v>
      </c>
      <c r="N1141" s="275" t="s">
        <v>8367</v>
      </c>
      <c r="O1141" s="272"/>
    </row>
    <row r="1142" spans="1:15" x14ac:dyDescent="0.3">
      <c r="A1142" s="272" t="s">
        <v>1348</v>
      </c>
      <c r="B1142" s="272" t="s">
        <v>1202</v>
      </c>
      <c r="C1142" s="273" t="s">
        <v>14</v>
      </c>
      <c r="D1142" s="272" t="s">
        <v>58</v>
      </c>
      <c r="E1142" s="273" t="s">
        <v>688</v>
      </c>
      <c r="F1142" s="275" t="s">
        <v>3110</v>
      </c>
      <c r="G1142" s="272"/>
      <c r="H1142" s="272" t="s">
        <v>694</v>
      </c>
      <c r="I1142" s="272" t="s">
        <v>3111</v>
      </c>
      <c r="J1142" s="272" t="s">
        <v>579</v>
      </c>
      <c r="K1142" s="272"/>
      <c r="L1142" s="273" t="s">
        <v>755</v>
      </c>
      <c r="M1142" s="272" t="s">
        <v>8353</v>
      </c>
      <c r="N1142" s="275" t="s">
        <v>8367</v>
      </c>
      <c r="O1142" s="272"/>
    </row>
    <row r="1143" spans="1:15" x14ac:dyDescent="0.3">
      <c r="A1143" s="272" t="s">
        <v>7339</v>
      </c>
      <c r="B1143" s="272" t="s">
        <v>1345</v>
      </c>
      <c r="C1143" s="273" t="s">
        <v>592</v>
      </c>
      <c r="D1143" s="272" t="s">
        <v>53</v>
      </c>
      <c r="E1143" s="273" t="s">
        <v>250</v>
      </c>
      <c r="F1143" s="272" t="s">
        <v>3514</v>
      </c>
      <c r="G1143" s="272" t="s">
        <v>7338</v>
      </c>
      <c r="H1143" s="272" t="s">
        <v>694</v>
      </c>
      <c r="I1143" s="272" t="s">
        <v>7340</v>
      </c>
      <c r="J1143" s="272" t="s">
        <v>249</v>
      </c>
      <c r="K1143" s="272" t="s">
        <v>567</v>
      </c>
      <c r="L1143" s="273" t="s">
        <v>755</v>
      </c>
      <c r="M1143" s="272" t="s">
        <v>464</v>
      </c>
      <c r="N1143" s="275" t="s">
        <v>8367</v>
      </c>
      <c r="O1143" s="272"/>
    </row>
    <row r="1144" spans="1:15" x14ac:dyDescent="0.3">
      <c r="A1144" s="272" t="s">
        <v>6332</v>
      </c>
      <c r="B1144" s="272" t="s">
        <v>247</v>
      </c>
      <c r="C1144" s="273" t="s">
        <v>14</v>
      </c>
      <c r="D1144" s="272" t="s">
        <v>58</v>
      </c>
      <c r="E1144" s="273" t="s">
        <v>688</v>
      </c>
      <c r="F1144" s="272" t="s">
        <v>2642</v>
      </c>
      <c r="G1144" s="272" t="s">
        <v>6331</v>
      </c>
      <c r="H1144" s="272" t="s">
        <v>694</v>
      </c>
      <c r="I1144" s="272" t="s">
        <v>6333</v>
      </c>
      <c r="J1144" s="272" t="s">
        <v>585</v>
      </c>
      <c r="K1144" s="272" t="s">
        <v>567</v>
      </c>
      <c r="L1144" s="273" t="s">
        <v>762</v>
      </c>
      <c r="M1144" s="272" t="s">
        <v>2644</v>
      </c>
      <c r="N1144" s="275" t="s">
        <v>8367</v>
      </c>
      <c r="O1144" s="272"/>
    </row>
    <row r="1145" spans="1:15" x14ac:dyDescent="0.3">
      <c r="A1145" s="272" t="s">
        <v>6142</v>
      </c>
      <c r="B1145" s="272" t="s">
        <v>1345</v>
      </c>
      <c r="C1145" s="273" t="s">
        <v>592</v>
      </c>
      <c r="D1145" s="272" t="s">
        <v>53</v>
      </c>
      <c r="E1145" s="273" t="s">
        <v>250</v>
      </c>
      <c r="F1145" s="272" t="s">
        <v>2554</v>
      </c>
      <c r="G1145" s="272" t="s">
        <v>6141</v>
      </c>
      <c r="H1145" s="272" t="s">
        <v>694</v>
      </c>
      <c r="I1145" s="272" t="s">
        <v>6143</v>
      </c>
      <c r="J1145" s="272" t="s">
        <v>777</v>
      </c>
      <c r="K1145" s="272" t="s">
        <v>567</v>
      </c>
      <c r="L1145" s="273" t="s">
        <v>762</v>
      </c>
      <c r="M1145" s="272" t="s">
        <v>54</v>
      </c>
      <c r="N1145" s="275" t="s">
        <v>8367</v>
      </c>
      <c r="O1145" s="272"/>
    </row>
    <row r="1146" spans="1:15" x14ac:dyDescent="0.3">
      <c r="A1146" s="272" t="s">
        <v>6142</v>
      </c>
      <c r="B1146" s="272" t="s">
        <v>1349</v>
      </c>
      <c r="C1146" s="273" t="s">
        <v>14</v>
      </c>
      <c r="D1146" s="272" t="s">
        <v>58</v>
      </c>
      <c r="E1146" s="273" t="s">
        <v>688</v>
      </c>
      <c r="F1146" s="272" t="s">
        <v>2574</v>
      </c>
      <c r="G1146" s="272" t="s">
        <v>6202</v>
      </c>
      <c r="H1146" s="272" t="s">
        <v>694</v>
      </c>
      <c r="I1146" s="272" t="s">
        <v>6203</v>
      </c>
      <c r="J1146" s="272" t="s">
        <v>777</v>
      </c>
      <c r="K1146" s="272" t="s">
        <v>567</v>
      </c>
      <c r="L1146" s="273" t="s">
        <v>762</v>
      </c>
      <c r="M1146" s="272" t="s">
        <v>2577</v>
      </c>
      <c r="N1146" s="275" t="s">
        <v>8367</v>
      </c>
      <c r="O1146" s="272"/>
    </row>
    <row r="1147" spans="1:15" x14ac:dyDescent="0.3">
      <c r="A1147" s="272" t="s">
        <v>6142</v>
      </c>
      <c r="B1147" s="272" t="s">
        <v>1347</v>
      </c>
      <c r="C1147" s="273" t="s">
        <v>14</v>
      </c>
      <c r="D1147" s="272" t="s">
        <v>58</v>
      </c>
      <c r="E1147" s="273" t="s">
        <v>688</v>
      </c>
      <c r="F1147" s="272" t="s">
        <v>2580</v>
      </c>
      <c r="G1147" s="272" t="s">
        <v>6220</v>
      </c>
      <c r="H1147" s="272" t="s">
        <v>694</v>
      </c>
      <c r="I1147" s="272" t="s">
        <v>6221</v>
      </c>
      <c r="J1147" s="272" t="s">
        <v>777</v>
      </c>
      <c r="K1147" s="272" t="s">
        <v>567</v>
      </c>
      <c r="L1147" s="273" t="s">
        <v>762</v>
      </c>
      <c r="M1147" s="272" t="s">
        <v>2582</v>
      </c>
      <c r="N1147" s="275" t="s">
        <v>8367</v>
      </c>
      <c r="O1147" s="272"/>
    </row>
    <row r="1148" spans="1:15" x14ac:dyDescent="0.3">
      <c r="A1148" s="272" t="s">
        <v>6142</v>
      </c>
      <c r="B1148" s="272" t="s">
        <v>1350</v>
      </c>
      <c r="C1148" s="273" t="s">
        <v>14</v>
      </c>
      <c r="D1148" s="272" t="s">
        <v>58</v>
      </c>
      <c r="E1148" s="273" t="s">
        <v>688</v>
      </c>
      <c r="F1148" s="272" t="s">
        <v>2583</v>
      </c>
      <c r="G1148" s="272" t="s">
        <v>6228</v>
      </c>
      <c r="H1148" s="272" t="s">
        <v>694</v>
      </c>
      <c r="I1148" s="272" t="s">
        <v>6229</v>
      </c>
      <c r="J1148" s="272" t="s">
        <v>777</v>
      </c>
      <c r="K1148" s="272" t="s">
        <v>567</v>
      </c>
      <c r="L1148" s="273" t="s">
        <v>762</v>
      </c>
      <c r="M1148" s="272" t="s">
        <v>506</v>
      </c>
      <c r="N1148" s="275" t="s">
        <v>8367</v>
      </c>
      <c r="O1148" s="272"/>
    </row>
    <row r="1149" spans="1:15" x14ac:dyDescent="0.3">
      <c r="A1149" s="272" t="s">
        <v>6142</v>
      </c>
      <c r="B1149" s="272" t="s">
        <v>1390</v>
      </c>
      <c r="C1149" s="273" t="s">
        <v>14</v>
      </c>
      <c r="D1149" s="272" t="s">
        <v>58</v>
      </c>
      <c r="E1149" s="273" t="s">
        <v>688</v>
      </c>
      <c r="F1149" s="272" t="s">
        <v>2585</v>
      </c>
      <c r="G1149" s="272" t="s">
        <v>6237</v>
      </c>
      <c r="H1149" s="272" t="s">
        <v>694</v>
      </c>
      <c r="I1149" s="272" t="s">
        <v>6238</v>
      </c>
      <c r="J1149" s="272" t="s">
        <v>777</v>
      </c>
      <c r="K1149" s="272" t="s">
        <v>567</v>
      </c>
      <c r="L1149" s="273" t="s">
        <v>762</v>
      </c>
      <c r="M1149" s="272" t="s">
        <v>507</v>
      </c>
      <c r="N1149" s="275" t="s">
        <v>8367</v>
      </c>
      <c r="O1149" s="272"/>
    </row>
    <row r="1150" spans="1:15" x14ac:dyDescent="0.3">
      <c r="A1150" s="272" t="s">
        <v>6142</v>
      </c>
      <c r="B1150" s="272" t="s">
        <v>6219</v>
      </c>
      <c r="C1150" s="273" t="s">
        <v>14</v>
      </c>
      <c r="D1150" s="272" t="s">
        <v>58</v>
      </c>
      <c r="E1150" s="273" t="s">
        <v>688</v>
      </c>
      <c r="F1150" s="272" t="s">
        <v>2589</v>
      </c>
      <c r="G1150" s="272" t="s">
        <v>6247</v>
      </c>
      <c r="H1150" s="272" t="s">
        <v>694</v>
      </c>
      <c r="I1150" s="272" t="s">
        <v>6248</v>
      </c>
      <c r="J1150" s="272" t="s">
        <v>777</v>
      </c>
      <c r="K1150" s="272" t="s">
        <v>567</v>
      </c>
      <c r="L1150" s="273" t="s">
        <v>762</v>
      </c>
      <c r="M1150" s="272" t="s">
        <v>2591</v>
      </c>
      <c r="N1150" s="275" t="s">
        <v>8367</v>
      </c>
      <c r="O1150" s="272"/>
    </row>
    <row r="1151" spans="1:15" x14ac:dyDescent="0.3">
      <c r="A1151" s="272" t="s">
        <v>6142</v>
      </c>
      <c r="B1151" s="272" t="s">
        <v>1413</v>
      </c>
      <c r="C1151" s="273" t="s">
        <v>14</v>
      </c>
      <c r="D1151" s="272" t="s">
        <v>58</v>
      </c>
      <c r="E1151" s="273" t="s">
        <v>688</v>
      </c>
      <c r="F1151" s="272" t="s">
        <v>2592</v>
      </c>
      <c r="G1151" s="272" t="s">
        <v>6256</v>
      </c>
      <c r="H1151" s="272" t="s">
        <v>694</v>
      </c>
      <c r="I1151" s="272" t="s">
        <v>6257</v>
      </c>
      <c r="J1151" s="272" t="s">
        <v>777</v>
      </c>
      <c r="K1151" s="272" t="s">
        <v>567</v>
      </c>
      <c r="L1151" s="273" t="s">
        <v>762</v>
      </c>
      <c r="M1151" s="272" t="s">
        <v>1823</v>
      </c>
      <c r="N1151" s="275" t="s">
        <v>8367</v>
      </c>
      <c r="O1151" s="272"/>
    </row>
    <row r="1152" spans="1:15" x14ac:dyDescent="0.3">
      <c r="A1152" s="272" t="s">
        <v>1317</v>
      </c>
      <c r="B1152" s="272" t="s">
        <v>827</v>
      </c>
      <c r="C1152" s="273" t="s">
        <v>592</v>
      </c>
      <c r="D1152" s="272" t="s">
        <v>58</v>
      </c>
      <c r="E1152" s="273" t="s">
        <v>688</v>
      </c>
      <c r="F1152" s="272" t="s">
        <v>2572</v>
      </c>
      <c r="G1152" s="272" t="s">
        <v>6199</v>
      </c>
      <c r="H1152" s="272" t="s">
        <v>694</v>
      </c>
      <c r="I1152" s="272" t="s">
        <v>2573</v>
      </c>
      <c r="J1152" s="272" t="s">
        <v>1338</v>
      </c>
      <c r="K1152" s="272" t="s">
        <v>567</v>
      </c>
      <c r="L1152" s="273" t="s">
        <v>762</v>
      </c>
      <c r="M1152" s="272" t="s">
        <v>483</v>
      </c>
      <c r="N1152" s="275" t="s">
        <v>8367</v>
      </c>
      <c r="O1152" s="272"/>
    </row>
    <row r="1153" spans="1:15" x14ac:dyDescent="0.3">
      <c r="A1153" s="272" t="s">
        <v>1317</v>
      </c>
      <c r="B1153" s="272" t="s">
        <v>6145</v>
      </c>
      <c r="C1153" s="273" t="s">
        <v>14</v>
      </c>
      <c r="D1153" s="272" t="s">
        <v>53</v>
      </c>
      <c r="E1153" s="273" t="s">
        <v>250</v>
      </c>
      <c r="F1153" s="272" t="s">
        <v>2556</v>
      </c>
      <c r="G1153" s="272" t="s">
        <v>6144</v>
      </c>
      <c r="H1153" s="272" t="s">
        <v>694</v>
      </c>
      <c r="I1153" s="272" t="s">
        <v>6146</v>
      </c>
      <c r="J1153" s="272" t="s">
        <v>1338</v>
      </c>
      <c r="K1153" s="272" t="s">
        <v>567</v>
      </c>
      <c r="L1153" s="273" t="s">
        <v>762</v>
      </c>
      <c r="M1153" s="272" t="s">
        <v>54</v>
      </c>
      <c r="N1153" s="275" t="s">
        <v>8367</v>
      </c>
      <c r="O1153" s="272"/>
    </row>
    <row r="1154" spans="1:15" x14ac:dyDescent="0.3">
      <c r="A1154" s="272" t="s">
        <v>1317</v>
      </c>
      <c r="B1154" s="272" t="s">
        <v>1328</v>
      </c>
      <c r="C1154" s="273" t="s">
        <v>14</v>
      </c>
      <c r="D1154" s="272" t="s">
        <v>58</v>
      </c>
      <c r="E1154" s="273" t="s">
        <v>688</v>
      </c>
      <c r="F1154" s="272" t="s">
        <v>2574</v>
      </c>
      <c r="G1154" s="272" t="s">
        <v>6204</v>
      </c>
      <c r="H1154" s="272" t="s">
        <v>694</v>
      </c>
      <c r="I1154" s="272" t="s">
        <v>6203</v>
      </c>
      <c r="J1154" s="272" t="s">
        <v>1338</v>
      </c>
      <c r="K1154" s="272" t="s">
        <v>567</v>
      </c>
      <c r="L1154" s="273" t="s">
        <v>762</v>
      </c>
      <c r="M1154" s="272" t="s">
        <v>2577</v>
      </c>
      <c r="N1154" s="275" t="s">
        <v>8367</v>
      </c>
      <c r="O1154" s="272"/>
    </row>
    <row r="1155" spans="1:15" x14ac:dyDescent="0.3">
      <c r="A1155" s="272" t="s">
        <v>1317</v>
      </c>
      <c r="B1155" s="272" t="s">
        <v>6183</v>
      </c>
      <c r="C1155" s="273" t="s">
        <v>14</v>
      </c>
      <c r="D1155" s="272" t="s">
        <v>58</v>
      </c>
      <c r="E1155" s="273" t="s">
        <v>688</v>
      </c>
      <c r="F1155" s="272" t="s">
        <v>2578</v>
      </c>
      <c r="G1155" s="272" t="s">
        <v>6212</v>
      </c>
      <c r="H1155" s="272" t="s">
        <v>694</v>
      </c>
      <c r="I1155" s="272" t="s">
        <v>6211</v>
      </c>
      <c r="J1155" s="272" t="s">
        <v>1338</v>
      </c>
      <c r="K1155" s="272" t="s">
        <v>567</v>
      </c>
      <c r="L1155" s="273" t="s">
        <v>762</v>
      </c>
      <c r="M1155" s="272" t="s">
        <v>1797</v>
      </c>
      <c r="N1155" s="275" t="s">
        <v>8367</v>
      </c>
      <c r="O1155" s="272"/>
    </row>
    <row r="1156" spans="1:15" x14ac:dyDescent="0.3">
      <c r="A1156" s="272" t="s">
        <v>1317</v>
      </c>
      <c r="B1156" s="272" t="s">
        <v>1354</v>
      </c>
      <c r="C1156" s="273" t="s">
        <v>14</v>
      </c>
      <c r="D1156" s="272" t="s">
        <v>58</v>
      </c>
      <c r="E1156" s="273" t="s">
        <v>688</v>
      </c>
      <c r="F1156" s="272" t="s">
        <v>2580</v>
      </c>
      <c r="G1156" s="272" t="s">
        <v>6222</v>
      </c>
      <c r="H1156" s="272" t="s">
        <v>694</v>
      </c>
      <c r="I1156" s="272" t="s">
        <v>6221</v>
      </c>
      <c r="J1156" s="272" t="s">
        <v>1338</v>
      </c>
      <c r="K1156" s="272" t="s">
        <v>567</v>
      </c>
      <c r="L1156" s="273" t="s">
        <v>762</v>
      </c>
      <c r="M1156" s="272" t="s">
        <v>2582</v>
      </c>
      <c r="N1156" s="275" t="s">
        <v>8367</v>
      </c>
      <c r="O1156" s="272"/>
    </row>
    <row r="1157" spans="1:15" x14ac:dyDescent="0.3">
      <c r="A1157" s="272" t="s">
        <v>1317</v>
      </c>
      <c r="B1157" s="272" t="s">
        <v>1355</v>
      </c>
      <c r="C1157" s="273" t="s">
        <v>14</v>
      </c>
      <c r="D1157" s="272" t="s">
        <v>58</v>
      </c>
      <c r="E1157" s="273" t="s">
        <v>688</v>
      </c>
      <c r="F1157" s="272" t="s">
        <v>2583</v>
      </c>
      <c r="G1157" s="272" t="s">
        <v>6230</v>
      </c>
      <c r="H1157" s="272" t="s">
        <v>694</v>
      </c>
      <c r="I1157" s="272" t="s">
        <v>6229</v>
      </c>
      <c r="J1157" s="272" t="s">
        <v>1338</v>
      </c>
      <c r="K1157" s="272" t="s">
        <v>567</v>
      </c>
      <c r="L1157" s="273" t="s">
        <v>762</v>
      </c>
      <c r="M1157" s="272" t="s">
        <v>506</v>
      </c>
      <c r="N1157" s="275" t="s">
        <v>8367</v>
      </c>
      <c r="O1157" s="272"/>
    </row>
    <row r="1158" spans="1:15" x14ac:dyDescent="0.3">
      <c r="A1158" s="272" t="s">
        <v>1317</v>
      </c>
      <c r="B1158" s="272" t="s">
        <v>1396</v>
      </c>
      <c r="C1158" s="273" t="s">
        <v>14</v>
      </c>
      <c r="D1158" s="272" t="s">
        <v>58</v>
      </c>
      <c r="E1158" s="273" t="s">
        <v>688</v>
      </c>
      <c r="F1158" s="272" t="s">
        <v>2585</v>
      </c>
      <c r="G1158" s="272" t="s">
        <v>6239</v>
      </c>
      <c r="H1158" s="272" t="s">
        <v>694</v>
      </c>
      <c r="I1158" s="272" t="s">
        <v>6240</v>
      </c>
      <c r="J1158" s="272" t="s">
        <v>1338</v>
      </c>
      <c r="K1158" s="272" t="s">
        <v>567</v>
      </c>
      <c r="L1158" s="273" t="s">
        <v>762</v>
      </c>
      <c r="M1158" s="272" t="s">
        <v>507</v>
      </c>
      <c r="N1158" s="275" t="s">
        <v>8367</v>
      </c>
      <c r="O1158" s="272"/>
    </row>
    <row r="1159" spans="1:15" x14ac:dyDescent="0.3">
      <c r="A1159" s="272" t="s">
        <v>1317</v>
      </c>
      <c r="B1159" s="272" t="s">
        <v>1397</v>
      </c>
      <c r="C1159" s="273" t="s">
        <v>14</v>
      </c>
      <c r="D1159" s="272" t="s">
        <v>58</v>
      </c>
      <c r="E1159" s="273" t="s">
        <v>688</v>
      </c>
      <c r="F1159" s="272" t="s">
        <v>2589</v>
      </c>
      <c r="G1159" s="272" t="s">
        <v>6249</v>
      </c>
      <c r="H1159" s="272" t="s">
        <v>694</v>
      </c>
      <c r="I1159" s="272" t="s">
        <v>6248</v>
      </c>
      <c r="J1159" s="272" t="s">
        <v>1338</v>
      </c>
      <c r="K1159" s="272" t="s">
        <v>567</v>
      </c>
      <c r="L1159" s="273" t="s">
        <v>762</v>
      </c>
      <c r="M1159" s="272" t="s">
        <v>2591</v>
      </c>
      <c r="N1159" s="275" t="s">
        <v>8367</v>
      </c>
      <c r="O1159" s="272"/>
    </row>
    <row r="1160" spans="1:15" x14ac:dyDescent="0.3">
      <c r="A1160" s="272" t="s">
        <v>1317</v>
      </c>
      <c r="B1160" s="272" t="s">
        <v>1402</v>
      </c>
      <c r="C1160" s="273" t="s">
        <v>14</v>
      </c>
      <c r="D1160" s="272" t="s">
        <v>58</v>
      </c>
      <c r="E1160" s="273" t="s">
        <v>688</v>
      </c>
      <c r="F1160" s="272" t="s">
        <v>2594</v>
      </c>
      <c r="G1160" s="272" t="s">
        <v>6263</v>
      </c>
      <c r="H1160" s="272" t="s">
        <v>694</v>
      </c>
      <c r="I1160" s="272" t="s">
        <v>2595</v>
      </c>
      <c r="J1160" s="272" t="s">
        <v>1338</v>
      </c>
      <c r="K1160" s="272" t="s">
        <v>567</v>
      </c>
      <c r="L1160" s="273" t="s">
        <v>762</v>
      </c>
      <c r="M1160" s="272" t="s">
        <v>2596</v>
      </c>
      <c r="N1160" s="275" t="s">
        <v>8367</v>
      </c>
      <c r="O1160" s="272"/>
    </row>
    <row r="1161" spans="1:15" x14ac:dyDescent="0.3">
      <c r="A1161" s="272" t="s">
        <v>1317</v>
      </c>
      <c r="B1161" s="272" t="s">
        <v>1244</v>
      </c>
      <c r="C1161" s="273" t="s">
        <v>14</v>
      </c>
      <c r="D1161" s="272" t="s">
        <v>58</v>
      </c>
      <c r="E1161" s="273" t="s">
        <v>688</v>
      </c>
      <c r="F1161" s="272" t="s">
        <v>2601</v>
      </c>
      <c r="G1161" s="272" t="s">
        <v>6286</v>
      </c>
      <c r="H1161" s="272" t="s">
        <v>694</v>
      </c>
      <c r="I1161" s="272" t="s">
        <v>6287</v>
      </c>
      <c r="J1161" s="272" t="s">
        <v>1338</v>
      </c>
      <c r="K1161" s="272" t="s">
        <v>567</v>
      </c>
      <c r="L1161" s="273" t="s">
        <v>762</v>
      </c>
      <c r="M1161" s="272" t="s">
        <v>83</v>
      </c>
      <c r="N1161" s="275" t="s">
        <v>8367</v>
      </c>
      <c r="O1161" s="272"/>
    </row>
    <row r="1162" spans="1:15" x14ac:dyDescent="0.3">
      <c r="A1162" s="272" t="s">
        <v>1317</v>
      </c>
      <c r="B1162" s="272" t="s">
        <v>6208</v>
      </c>
      <c r="C1162" s="273" t="s">
        <v>14</v>
      </c>
      <c r="D1162" s="272" t="s">
        <v>58</v>
      </c>
      <c r="E1162" s="273" t="s">
        <v>688</v>
      </c>
      <c r="F1162" s="272" t="s">
        <v>2601</v>
      </c>
      <c r="G1162" s="272" t="s">
        <v>6294</v>
      </c>
      <c r="H1162" s="272" t="s">
        <v>694</v>
      </c>
      <c r="I1162" s="272" t="s">
        <v>6295</v>
      </c>
      <c r="J1162" s="272" t="s">
        <v>1338</v>
      </c>
      <c r="K1162" s="272" t="s">
        <v>567</v>
      </c>
      <c r="L1162" s="273" t="s">
        <v>762</v>
      </c>
      <c r="M1162" s="272" t="s">
        <v>83</v>
      </c>
      <c r="N1162" s="275" t="s">
        <v>8367</v>
      </c>
      <c r="O1162" s="272"/>
    </row>
    <row r="1163" spans="1:15" x14ac:dyDescent="0.3">
      <c r="A1163" s="272" t="s">
        <v>1317</v>
      </c>
      <c r="B1163" s="272" t="s">
        <v>4293</v>
      </c>
      <c r="C1163" s="273" t="s">
        <v>14</v>
      </c>
      <c r="D1163" s="272" t="s">
        <v>58</v>
      </c>
      <c r="E1163" s="273" t="s">
        <v>688</v>
      </c>
      <c r="F1163" s="272" t="s">
        <v>2599</v>
      </c>
      <c r="G1163" s="272" t="s">
        <v>6276</v>
      </c>
      <c r="H1163" s="272" t="s">
        <v>694</v>
      </c>
      <c r="I1163" s="272" t="s">
        <v>6277</v>
      </c>
      <c r="J1163" s="272" t="s">
        <v>1338</v>
      </c>
      <c r="K1163" s="272" t="s">
        <v>567</v>
      </c>
      <c r="L1163" s="273" t="s">
        <v>762</v>
      </c>
      <c r="M1163" s="272" t="s">
        <v>82</v>
      </c>
      <c r="N1163" s="275" t="s">
        <v>8367</v>
      </c>
      <c r="O1163" s="272"/>
    </row>
    <row r="1164" spans="1:15" x14ac:dyDescent="0.3">
      <c r="A1164" s="272" t="s">
        <v>1320</v>
      </c>
      <c r="B1164" s="272" t="s">
        <v>4303</v>
      </c>
      <c r="C1164" s="273" t="s">
        <v>14</v>
      </c>
      <c r="D1164" s="272" t="s">
        <v>53</v>
      </c>
      <c r="E1164" s="273" t="s">
        <v>250</v>
      </c>
      <c r="F1164" s="272" t="s">
        <v>2557</v>
      </c>
      <c r="G1164" s="272" t="s">
        <v>6147</v>
      </c>
      <c r="H1164" s="272" t="s">
        <v>694</v>
      </c>
      <c r="I1164" s="272" t="s">
        <v>6148</v>
      </c>
      <c r="J1164" s="272" t="s">
        <v>1338</v>
      </c>
      <c r="K1164" s="272" t="s">
        <v>567</v>
      </c>
      <c r="L1164" s="273" t="s">
        <v>762</v>
      </c>
      <c r="M1164" s="272" t="s">
        <v>54</v>
      </c>
      <c r="N1164" s="275" t="s">
        <v>8367</v>
      </c>
      <c r="O1164" s="272"/>
    </row>
    <row r="1165" spans="1:15" x14ac:dyDescent="0.3">
      <c r="A1165" s="272" t="s">
        <v>1320</v>
      </c>
      <c r="B1165" s="272" t="s">
        <v>6145</v>
      </c>
      <c r="C1165" s="273" t="s">
        <v>14</v>
      </c>
      <c r="D1165" s="272" t="s">
        <v>53</v>
      </c>
      <c r="E1165" s="273" t="s">
        <v>250</v>
      </c>
      <c r="F1165" s="272" t="s">
        <v>2557</v>
      </c>
      <c r="G1165" s="272" t="s">
        <v>6149</v>
      </c>
      <c r="H1165" s="272" t="s">
        <v>694</v>
      </c>
      <c r="I1165" s="272" t="s">
        <v>6150</v>
      </c>
      <c r="J1165" s="272" t="s">
        <v>1338</v>
      </c>
      <c r="K1165" s="272" t="s">
        <v>567</v>
      </c>
      <c r="L1165" s="273" t="s">
        <v>762</v>
      </c>
      <c r="M1165" s="272" t="s">
        <v>54</v>
      </c>
      <c r="N1165" s="275" t="s">
        <v>8367</v>
      </c>
      <c r="O1165" s="272"/>
    </row>
    <row r="1166" spans="1:15" x14ac:dyDescent="0.3">
      <c r="A1166" s="272" t="s">
        <v>1320</v>
      </c>
      <c r="B1166" s="272" t="s">
        <v>1328</v>
      </c>
      <c r="C1166" s="273" t="s">
        <v>14</v>
      </c>
      <c r="D1166" s="272" t="s">
        <v>58</v>
      </c>
      <c r="E1166" s="273" t="s">
        <v>688</v>
      </c>
      <c r="F1166" s="272" t="s">
        <v>2578</v>
      </c>
      <c r="G1166" s="272" t="s">
        <v>6213</v>
      </c>
      <c r="H1166" s="272" t="s">
        <v>694</v>
      </c>
      <c r="I1166" s="272" t="s">
        <v>6214</v>
      </c>
      <c r="J1166" s="272" t="s">
        <v>1338</v>
      </c>
      <c r="K1166" s="272" t="s">
        <v>567</v>
      </c>
      <c r="L1166" s="273" t="s">
        <v>762</v>
      </c>
      <c r="M1166" s="272" t="s">
        <v>1797</v>
      </c>
      <c r="N1166" s="275" t="s">
        <v>8367</v>
      </c>
      <c r="O1166" s="272"/>
    </row>
    <row r="1167" spans="1:15" x14ac:dyDescent="0.3">
      <c r="A1167" s="272" t="s">
        <v>1320</v>
      </c>
      <c r="B1167" s="272" t="s">
        <v>6183</v>
      </c>
      <c r="C1167" s="273" t="s">
        <v>14</v>
      </c>
      <c r="D1167" s="272" t="s">
        <v>58</v>
      </c>
      <c r="E1167" s="273" t="s">
        <v>688</v>
      </c>
      <c r="F1167" s="272" t="s">
        <v>2580</v>
      </c>
      <c r="G1167" s="272" t="s">
        <v>6223</v>
      </c>
      <c r="H1167" s="272" t="s">
        <v>694</v>
      </c>
      <c r="I1167" s="272" t="s">
        <v>6224</v>
      </c>
      <c r="J1167" s="272" t="s">
        <v>1338</v>
      </c>
      <c r="K1167" s="272" t="s">
        <v>567</v>
      </c>
      <c r="L1167" s="273" t="s">
        <v>762</v>
      </c>
      <c r="M1167" s="272" t="s">
        <v>8346</v>
      </c>
      <c r="N1167" s="275" t="s">
        <v>8367</v>
      </c>
      <c r="O1167" s="272"/>
    </row>
    <row r="1168" spans="1:15" x14ac:dyDescent="0.3">
      <c r="A1168" s="272" t="s">
        <v>1320</v>
      </c>
      <c r="B1168" s="272" t="s">
        <v>1354</v>
      </c>
      <c r="C1168" s="273" t="s">
        <v>14</v>
      </c>
      <c r="D1168" s="272" t="s">
        <v>58</v>
      </c>
      <c r="E1168" s="273" t="s">
        <v>688</v>
      </c>
      <c r="F1168" s="272" t="s">
        <v>2583</v>
      </c>
      <c r="G1168" s="272" t="s">
        <v>6231</v>
      </c>
      <c r="H1168" s="272" t="s">
        <v>694</v>
      </c>
      <c r="I1168" s="272" t="s">
        <v>6232</v>
      </c>
      <c r="J1168" s="272" t="s">
        <v>1338</v>
      </c>
      <c r="K1168" s="272" t="s">
        <v>567</v>
      </c>
      <c r="L1168" s="273" t="s">
        <v>762</v>
      </c>
      <c r="M1168" s="272" t="s">
        <v>506</v>
      </c>
      <c r="N1168" s="275" t="s">
        <v>8367</v>
      </c>
      <c r="O1168" s="272"/>
    </row>
    <row r="1169" spans="1:15" x14ac:dyDescent="0.3">
      <c r="A1169" s="272" t="s">
        <v>1320</v>
      </c>
      <c r="B1169" s="272" t="s">
        <v>1355</v>
      </c>
      <c r="C1169" s="273" t="s">
        <v>14</v>
      </c>
      <c r="D1169" s="272" t="s">
        <v>58</v>
      </c>
      <c r="E1169" s="273" t="s">
        <v>688</v>
      </c>
      <c r="F1169" s="272" t="s">
        <v>2585</v>
      </c>
      <c r="G1169" s="272" t="s">
        <v>6241</v>
      </c>
      <c r="H1169" s="272" t="s">
        <v>694</v>
      </c>
      <c r="I1169" s="272" t="s">
        <v>2586</v>
      </c>
      <c r="J1169" s="272" t="s">
        <v>1338</v>
      </c>
      <c r="K1169" s="272" t="s">
        <v>567</v>
      </c>
      <c r="L1169" s="273" t="s">
        <v>762</v>
      </c>
      <c r="M1169" s="272" t="s">
        <v>507</v>
      </c>
      <c r="N1169" s="275" t="s">
        <v>8367</v>
      </c>
      <c r="O1169" s="272"/>
    </row>
    <row r="1170" spans="1:15" x14ac:dyDescent="0.3">
      <c r="A1170" s="272" t="s">
        <v>1320</v>
      </c>
      <c r="B1170" s="272" t="s">
        <v>1396</v>
      </c>
      <c r="C1170" s="273" t="s">
        <v>14</v>
      </c>
      <c r="D1170" s="272" t="s">
        <v>58</v>
      </c>
      <c r="E1170" s="273" t="s">
        <v>688</v>
      </c>
      <c r="F1170" s="272" t="s">
        <v>2589</v>
      </c>
      <c r="G1170" s="272" t="s">
        <v>6250</v>
      </c>
      <c r="H1170" s="272" t="s">
        <v>694</v>
      </c>
      <c r="I1170" s="272" t="s">
        <v>6251</v>
      </c>
      <c r="J1170" s="272" t="s">
        <v>1338</v>
      </c>
      <c r="K1170" s="272" t="s">
        <v>567</v>
      </c>
      <c r="L1170" s="273" t="s">
        <v>762</v>
      </c>
      <c r="M1170" s="272" t="s">
        <v>2591</v>
      </c>
      <c r="N1170" s="275" t="s">
        <v>8367</v>
      </c>
      <c r="O1170" s="272"/>
    </row>
    <row r="1171" spans="1:15" x14ac:dyDescent="0.3">
      <c r="A1171" s="272" t="s">
        <v>1320</v>
      </c>
      <c r="B1171" s="272" t="s">
        <v>1397</v>
      </c>
      <c r="C1171" s="273" t="s">
        <v>14</v>
      </c>
      <c r="D1171" s="272" t="s">
        <v>58</v>
      </c>
      <c r="E1171" s="273" t="s">
        <v>688</v>
      </c>
      <c r="F1171" s="272" t="s">
        <v>2592</v>
      </c>
      <c r="G1171" s="272" t="s">
        <v>6258</v>
      </c>
      <c r="H1171" s="272" t="s">
        <v>694</v>
      </c>
      <c r="I1171" s="272" t="s">
        <v>6259</v>
      </c>
      <c r="J1171" s="272" t="s">
        <v>1338</v>
      </c>
      <c r="K1171" s="272" t="s">
        <v>567</v>
      </c>
      <c r="L1171" s="273" t="s">
        <v>762</v>
      </c>
      <c r="M1171" s="272" t="s">
        <v>1823</v>
      </c>
      <c r="N1171" s="275" t="s">
        <v>8367</v>
      </c>
      <c r="O1171" s="272"/>
    </row>
    <row r="1172" spans="1:15" x14ac:dyDescent="0.3">
      <c r="A1172" s="272" t="s">
        <v>1320</v>
      </c>
      <c r="B1172" s="272" t="s">
        <v>1402</v>
      </c>
      <c r="C1172" s="273" t="s">
        <v>14</v>
      </c>
      <c r="D1172" s="272" t="s">
        <v>58</v>
      </c>
      <c r="E1172" s="273" t="s">
        <v>688</v>
      </c>
      <c r="F1172" s="272" t="s">
        <v>2599</v>
      </c>
      <c r="G1172" s="272" t="s">
        <v>6271</v>
      </c>
      <c r="H1172" s="272" t="s">
        <v>694</v>
      </c>
      <c r="I1172" s="272" t="s">
        <v>6272</v>
      </c>
      <c r="J1172" s="272" t="s">
        <v>1338</v>
      </c>
      <c r="K1172" s="272" t="s">
        <v>567</v>
      </c>
      <c r="L1172" s="273" t="s">
        <v>762</v>
      </c>
      <c r="M1172" s="272" t="s">
        <v>82</v>
      </c>
      <c r="N1172" s="275" t="s">
        <v>8367</v>
      </c>
      <c r="O1172" s="272"/>
    </row>
    <row r="1173" spans="1:15" x14ac:dyDescent="0.3">
      <c r="A1173" s="272" t="s">
        <v>1320</v>
      </c>
      <c r="B1173" s="272" t="s">
        <v>1244</v>
      </c>
      <c r="C1173" s="273" t="s">
        <v>14</v>
      </c>
      <c r="D1173" s="272" t="s">
        <v>58</v>
      </c>
      <c r="E1173" s="273" t="s">
        <v>688</v>
      </c>
      <c r="F1173" s="272" t="s">
        <v>2594</v>
      </c>
      <c r="G1173" s="272" t="s">
        <v>6267</v>
      </c>
      <c r="H1173" s="272" t="s">
        <v>694</v>
      </c>
      <c r="I1173" s="272" t="s">
        <v>2595</v>
      </c>
      <c r="J1173" s="272" t="s">
        <v>1338</v>
      </c>
      <c r="K1173" s="272" t="s">
        <v>567</v>
      </c>
      <c r="L1173" s="273" t="s">
        <v>762</v>
      </c>
      <c r="M1173" s="272" t="s">
        <v>2596</v>
      </c>
      <c r="N1173" s="275" t="s">
        <v>8367</v>
      </c>
      <c r="O1173" s="272"/>
    </row>
    <row r="1174" spans="1:15" x14ac:dyDescent="0.3">
      <c r="A1174" s="272" t="s">
        <v>1320</v>
      </c>
      <c r="B1174" s="272" t="s">
        <v>6208</v>
      </c>
      <c r="C1174" s="273" t="s">
        <v>14</v>
      </c>
      <c r="D1174" s="272" t="s">
        <v>58</v>
      </c>
      <c r="E1174" s="273" t="s">
        <v>688</v>
      </c>
      <c r="F1174" s="272" t="s">
        <v>2574</v>
      </c>
      <c r="G1174" s="272" t="s">
        <v>6207</v>
      </c>
      <c r="H1174" s="272" t="s">
        <v>694</v>
      </c>
      <c r="I1174" s="272" t="s">
        <v>6203</v>
      </c>
      <c r="J1174" s="272" t="s">
        <v>1338</v>
      </c>
      <c r="K1174" s="272" t="s">
        <v>567</v>
      </c>
      <c r="L1174" s="273" t="s">
        <v>762</v>
      </c>
      <c r="M1174" s="272" t="s">
        <v>2577</v>
      </c>
      <c r="N1174" s="275" t="s">
        <v>8367</v>
      </c>
      <c r="O1174" s="272"/>
    </row>
    <row r="1175" spans="1:15" x14ac:dyDescent="0.3">
      <c r="A1175" s="272" t="s">
        <v>1321</v>
      </c>
      <c r="B1175" s="272" t="s">
        <v>1017</v>
      </c>
      <c r="C1175" s="273" t="s">
        <v>592</v>
      </c>
      <c r="D1175" s="272" t="s">
        <v>53</v>
      </c>
      <c r="E1175" s="273" t="s">
        <v>250</v>
      </c>
      <c r="F1175" s="272" t="s">
        <v>2558</v>
      </c>
      <c r="G1175" s="272" t="s">
        <v>6151</v>
      </c>
      <c r="H1175" s="272" t="s">
        <v>694</v>
      </c>
      <c r="I1175" s="272" t="s">
        <v>6152</v>
      </c>
      <c r="J1175" s="272" t="s">
        <v>1338</v>
      </c>
      <c r="K1175" s="272" t="s">
        <v>567</v>
      </c>
      <c r="L1175" s="273" t="s">
        <v>762</v>
      </c>
      <c r="M1175" s="272" t="s">
        <v>54</v>
      </c>
      <c r="N1175" s="275" t="s">
        <v>8367</v>
      </c>
      <c r="O1175" s="272"/>
    </row>
    <row r="1176" spans="1:15" x14ac:dyDescent="0.3">
      <c r="A1176" s="272" t="s">
        <v>1321</v>
      </c>
      <c r="B1176" s="272" t="s">
        <v>1141</v>
      </c>
      <c r="C1176" s="273" t="s">
        <v>14</v>
      </c>
      <c r="D1176" s="272" t="s">
        <v>53</v>
      </c>
      <c r="E1176" s="273" t="s">
        <v>250</v>
      </c>
      <c r="F1176" s="272" t="s">
        <v>2558</v>
      </c>
      <c r="G1176" s="272" t="s">
        <v>6153</v>
      </c>
      <c r="H1176" s="272" t="s">
        <v>694</v>
      </c>
      <c r="I1176" s="272" t="s">
        <v>6154</v>
      </c>
      <c r="J1176" s="272" t="s">
        <v>1338</v>
      </c>
      <c r="K1176" s="272" t="s">
        <v>567</v>
      </c>
      <c r="L1176" s="273" t="s">
        <v>762</v>
      </c>
      <c r="M1176" s="272" t="s">
        <v>54</v>
      </c>
      <c r="N1176" s="275" t="s">
        <v>8367</v>
      </c>
      <c r="O1176" s="272"/>
    </row>
    <row r="1177" spans="1:15" x14ac:dyDescent="0.3">
      <c r="A1177" s="272" t="s">
        <v>1321</v>
      </c>
      <c r="B1177" s="272" t="s">
        <v>1142</v>
      </c>
      <c r="C1177" s="273" t="s">
        <v>14</v>
      </c>
      <c r="D1177" s="272" t="s">
        <v>53</v>
      </c>
      <c r="E1177" s="273" t="s">
        <v>250</v>
      </c>
      <c r="F1177" s="272" t="s">
        <v>2558</v>
      </c>
      <c r="G1177" s="272" t="s">
        <v>6155</v>
      </c>
      <c r="H1177" s="272" t="s">
        <v>694</v>
      </c>
      <c r="I1177" s="272" t="s">
        <v>6156</v>
      </c>
      <c r="J1177" s="272" t="s">
        <v>1338</v>
      </c>
      <c r="K1177" s="272" t="s">
        <v>567</v>
      </c>
      <c r="L1177" s="273" t="s">
        <v>762</v>
      </c>
      <c r="M1177" s="272" t="s">
        <v>54</v>
      </c>
      <c r="N1177" s="275" t="s">
        <v>8367</v>
      </c>
      <c r="O1177" s="272"/>
    </row>
    <row r="1178" spans="1:15" x14ac:dyDescent="0.3">
      <c r="A1178" s="272" t="s">
        <v>1321</v>
      </c>
      <c r="B1178" s="272" t="s">
        <v>1143</v>
      </c>
      <c r="C1178" s="273" t="s">
        <v>14</v>
      </c>
      <c r="D1178" s="272" t="s">
        <v>53</v>
      </c>
      <c r="E1178" s="273" t="s">
        <v>250</v>
      </c>
      <c r="F1178" s="272" t="s">
        <v>2558</v>
      </c>
      <c r="G1178" s="272" t="s">
        <v>6157</v>
      </c>
      <c r="H1178" s="272" t="s">
        <v>694</v>
      </c>
      <c r="I1178" s="272" t="s">
        <v>6158</v>
      </c>
      <c r="J1178" s="272" t="s">
        <v>1338</v>
      </c>
      <c r="K1178" s="272" t="s">
        <v>567</v>
      </c>
      <c r="L1178" s="273" t="s">
        <v>762</v>
      </c>
      <c r="M1178" s="272" t="s">
        <v>54</v>
      </c>
      <c r="N1178" s="275" t="s">
        <v>8367</v>
      </c>
      <c r="O1178" s="272"/>
    </row>
    <row r="1179" spans="1:15" x14ac:dyDescent="0.3">
      <c r="A1179" s="272" t="s">
        <v>1321</v>
      </c>
      <c r="B1179" s="272" t="s">
        <v>1144</v>
      </c>
      <c r="C1179" s="273" t="s">
        <v>14</v>
      </c>
      <c r="D1179" s="272" t="s">
        <v>53</v>
      </c>
      <c r="E1179" s="273" t="s">
        <v>250</v>
      </c>
      <c r="F1179" s="272" t="s">
        <v>2558</v>
      </c>
      <c r="G1179" s="272" t="s">
        <v>6159</v>
      </c>
      <c r="H1179" s="272" t="s">
        <v>694</v>
      </c>
      <c r="I1179" s="272" t="s">
        <v>6160</v>
      </c>
      <c r="J1179" s="272" t="s">
        <v>1338</v>
      </c>
      <c r="K1179" s="272" t="s">
        <v>567</v>
      </c>
      <c r="L1179" s="273" t="s">
        <v>762</v>
      </c>
      <c r="M1179" s="272" t="s">
        <v>54</v>
      </c>
      <c r="N1179" s="275" t="s">
        <v>8367</v>
      </c>
      <c r="O1179" s="272"/>
    </row>
    <row r="1180" spans="1:15" x14ac:dyDescent="0.3">
      <c r="A1180" s="272" t="s">
        <v>1321</v>
      </c>
      <c r="B1180" s="272" t="s">
        <v>1145</v>
      </c>
      <c r="C1180" s="273" t="s">
        <v>14</v>
      </c>
      <c r="D1180" s="272" t="s">
        <v>53</v>
      </c>
      <c r="E1180" s="273" t="s">
        <v>250</v>
      </c>
      <c r="F1180" s="272" t="s">
        <v>2558</v>
      </c>
      <c r="G1180" s="272" t="s">
        <v>6161</v>
      </c>
      <c r="H1180" s="272" t="s">
        <v>694</v>
      </c>
      <c r="I1180" s="272" t="s">
        <v>6162</v>
      </c>
      <c r="J1180" s="272" t="s">
        <v>1338</v>
      </c>
      <c r="K1180" s="272" t="s">
        <v>567</v>
      </c>
      <c r="L1180" s="273" t="s">
        <v>762</v>
      </c>
      <c r="M1180" s="272" t="s">
        <v>54</v>
      </c>
      <c r="N1180" s="275" t="s">
        <v>8367</v>
      </c>
      <c r="O1180" s="272"/>
    </row>
    <row r="1181" spans="1:15" x14ac:dyDescent="0.3">
      <c r="A1181" s="272" t="s">
        <v>1321</v>
      </c>
      <c r="B1181" s="272" t="s">
        <v>1146</v>
      </c>
      <c r="C1181" s="273" t="s">
        <v>14</v>
      </c>
      <c r="D1181" s="272" t="s">
        <v>53</v>
      </c>
      <c r="E1181" s="273" t="s">
        <v>250</v>
      </c>
      <c r="F1181" s="272" t="s">
        <v>2558</v>
      </c>
      <c r="G1181" s="272" t="s">
        <v>6163</v>
      </c>
      <c r="H1181" s="272" t="s">
        <v>694</v>
      </c>
      <c r="I1181" s="272" t="s">
        <v>6164</v>
      </c>
      <c r="J1181" s="272" t="s">
        <v>1338</v>
      </c>
      <c r="K1181" s="272" t="s">
        <v>567</v>
      </c>
      <c r="L1181" s="273" t="s">
        <v>762</v>
      </c>
      <c r="M1181" s="272" t="s">
        <v>54</v>
      </c>
      <c r="N1181" s="275" t="s">
        <v>8367</v>
      </c>
      <c r="O1181" s="272"/>
    </row>
    <row r="1182" spans="1:15" x14ac:dyDescent="0.3">
      <c r="A1182" s="272" t="s">
        <v>1321</v>
      </c>
      <c r="B1182" s="272" t="s">
        <v>1147</v>
      </c>
      <c r="C1182" s="273" t="s">
        <v>15</v>
      </c>
      <c r="D1182" s="272" t="s">
        <v>53</v>
      </c>
      <c r="E1182" s="273" t="s">
        <v>250</v>
      </c>
      <c r="F1182" s="272" t="s">
        <v>2558</v>
      </c>
      <c r="G1182" s="272" t="s">
        <v>6165</v>
      </c>
      <c r="H1182" s="272" t="s">
        <v>694</v>
      </c>
      <c r="I1182" s="272" t="s">
        <v>6166</v>
      </c>
      <c r="J1182" s="272" t="s">
        <v>1338</v>
      </c>
      <c r="K1182" s="272" t="s">
        <v>567</v>
      </c>
      <c r="L1182" s="273" t="s">
        <v>762</v>
      </c>
      <c r="M1182" s="272" t="s">
        <v>54</v>
      </c>
      <c r="N1182" s="275" t="s">
        <v>8367</v>
      </c>
      <c r="O1182" s="272"/>
    </row>
    <row r="1183" spans="1:15" x14ac:dyDescent="0.3">
      <c r="A1183" s="272" t="s">
        <v>1321</v>
      </c>
      <c r="B1183" s="272" t="s">
        <v>1148</v>
      </c>
      <c r="C1183" s="273" t="s">
        <v>14</v>
      </c>
      <c r="D1183" s="272" t="s">
        <v>58</v>
      </c>
      <c r="E1183" s="273" t="s">
        <v>688</v>
      </c>
      <c r="F1183" s="272" t="s">
        <v>2574</v>
      </c>
      <c r="G1183" s="272" t="s">
        <v>6205</v>
      </c>
      <c r="H1183" s="272" t="s">
        <v>689</v>
      </c>
      <c r="I1183" s="272" t="s">
        <v>6203</v>
      </c>
      <c r="J1183" s="272" t="s">
        <v>1338</v>
      </c>
      <c r="K1183" s="272" t="s">
        <v>567</v>
      </c>
      <c r="L1183" s="273" t="s">
        <v>762</v>
      </c>
      <c r="M1183" s="272" t="s">
        <v>2577</v>
      </c>
      <c r="N1183" s="275" t="s">
        <v>8367</v>
      </c>
      <c r="O1183" s="272"/>
    </row>
    <row r="1184" spans="1:15" x14ac:dyDescent="0.3">
      <c r="A1184" s="272" t="s">
        <v>1321</v>
      </c>
      <c r="B1184" s="272" t="s">
        <v>1148</v>
      </c>
      <c r="C1184" s="273" t="s">
        <v>592</v>
      </c>
      <c r="D1184" s="272" t="s">
        <v>58</v>
      </c>
      <c r="E1184" s="273" t="s">
        <v>688</v>
      </c>
      <c r="F1184" s="275" t="s">
        <v>3745</v>
      </c>
      <c r="G1184" s="272"/>
      <c r="H1184" s="272" t="s">
        <v>694</v>
      </c>
      <c r="I1184" s="272" t="s">
        <v>3746</v>
      </c>
      <c r="J1184" s="272" t="s">
        <v>1338</v>
      </c>
      <c r="K1184" s="272"/>
      <c r="L1184" s="273" t="s">
        <v>762</v>
      </c>
      <c r="M1184" s="272" t="s">
        <v>2577</v>
      </c>
      <c r="N1184" s="275" t="s">
        <v>8367</v>
      </c>
      <c r="O1184" s="272"/>
    </row>
    <row r="1185" spans="1:15" x14ac:dyDescent="0.3">
      <c r="A1185" s="272" t="s">
        <v>1321</v>
      </c>
      <c r="B1185" s="272" t="s">
        <v>1149</v>
      </c>
      <c r="C1185" s="273" t="s">
        <v>14</v>
      </c>
      <c r="D1185" s="272" t="s">
        <v>58</v>
      </c>
      <c r="E1185" s="273" t="s">
        <v>688</v>
      </c>
      <c r="F1185" s="272" t="s">
        <v>2578</v>
      </c>
      <c r="G1185" s="272" t="s">
        <v>6215</v>
      </c>
      <c r="H1185" s="272" t="s">
        <v>689</v>
      </c>
      <c r="I1185" s="272" t="s">
        <v>3749</v>
      </c>
      <c r="J1185" s="272" t="s">
        <v>1338</v>
      </c>
      <c r="K1185" s="272" t="s">
        <v>567</v>
      </c>
      <c r="L1185" s="273" t="s">
        <v>762</v>
      </c>
      <c r="M1185" s="272" t="s">
        <v>1797</v>
      </c>
      <c r="N1185" s="275" t="s">
        <v>8367</v>
      </c>
      <c r="O1185" s="272"/>
    </row>
    <row r="1186" spans="1:15" x14ac:dyDescent="0.3">
      <c r="A1186" s="272" t="s">
        <v>1321</v>
      </c>
      <c r="B1186" s="272" t="s">
        <v>1149</v>
      </c>
      <c r="C1186" s="273" t="s">
        <v>592</v>
      </c>
      <c r="D1186" s="272" t="s">
        <v>58</v>
      </c>
      <c r="E1186" s="273" t="s">
        <v>688</v>
      </c>
      <c r="F1186" s="275" t="s">
        <v>3748</v>
      </c>
      <c r="G1186" s="272"/>
      <c r="H1186" s="272" t="s">
        <v>689</v>
      </c>
      <c r="I1186" s="272" t="s">
        <v>3749</v>
      </c>
      <c r="J1186" s="272" t="s">
        <v>1338</v>
      </c>
      <c r="K1186" s="272"/>
      <c r="L1186" s="273" t="s">
        <v>762</v>
      </c>
      <c r="M1186" s="272" t="s">
        <v>1797</v>
      </c>
      <c r="N1186" s="275" t="s">
        <v>8367</v>
      </c>
      <c r="O1186" s="272"/>
    </row>
    <row r="1187" spans="1:15" x14ac:dyDescent="0.3">
      <c r="A1187" s="272" t="s">
        <v>1321</v>
      </c>
      <c r="B1187" s="272" t="s">
        <v>1149</v>
      </c>
      <c r="C1187" s="273" t="s">
        <v>16</v>
      </c>
      <c r="D1187" s="272" t="s">
        <v>58</v>
      </c>
      <c r="E1187" s="273" t="s">
        <v>688</v>
      </c>
      <c r="F1187" s="275" t="s">
        <v>3751</v>
      </c>
      <c r="G1187" s="272"/>
      <c r="H1187" s="272" t="s">
        <v>694</v>
      </c>
      <c r="I1187" s="272" t="s">
        <v>3749</v>
      </c>
      <c r="J1187" s="272" t="s">
        <v>1338</v>
      </c>
      <c r="K1187" s="272"/>
      <c r="L1187" s="273" t="s">
        <v>762</v>
      </c>
      <c r="M1187" s="272" t="s">
        <v>1797</v>
      </c>
      <c r="N1187" s="275" t="s">
        <v>8367</v>
      </c>
      <c r="O1187" s="272"/>
    </row>
    <row r="1188" spans="1:15" x14ac:dyDescent="0.3">
      <c r="A1188" s="272" t="s">
        <v>1321</v>
      </c>
      <c r="B1188" s="272" t="s">
        <v>1189</v>
      </c>
      <c r="C1188" s="273" t="s">
        <v>14</v>
      </c>
      <c r="D1188" s="272" t="s">
        <v>58</v>
      </c>
      <c r="E1188" s="273" t="s">
        <v>688</v>
      </c>
      <c r="F1188" s="272" t="s">
        <v>2580</v>
      </c>
      <c r="G1188" s="272" t="s">
        <v>6225</v>
      </c>
      <c r="H1188" s="272" t="s">
        <v>689</v>
      </c>
      <c r="I1188" s="272" t="s">
        <v>6226</v>
      </c>
      <c r="J1188" s="272" t="s">
        <v>1338</v>
      </c>
      <c r="K1188" s="272" t="s">
        <v>567</v>
      </c>
      <c r="L1188" s="273" t="s">
        <v>762</v>
      </c>
      <c r="M1188" s="272" t="s">
        <v>2582</v>
      </c>
      <c r="N1188" s="275" t="s">
        <v>8367</v>
      </c>
      <c r="O1188" s="272"/>
    </row>
    <row r="1189" spans="1:15" x14ac:dyDescent="0.3">
      <c r="A1189" s="272" t="s">
        <v>1321</v>
      </c>
      <c r="B1189" s="272" t="s">
        <v>1189</v>
      </c>
      <c r="C1189" s="273" t="s">
        <v>592</v>
      </c>
      <c r="D1189" s="272" t="s">
        <v>58</v>
      </c>
      <c r="E1189" s="273" t="s">
        <v>688</v>
      </c>
      <c r="F1189" s="275" t="s">
        <v>3752</v>
      </c>
      <c r="G1189" s="272"/>
      <c r="H1189" s="272" t="s">
        <v>694</v>
      </c>
      <c r="I1189" s="272" t="s">
        <v>3753</v>
      </c>
      <c r="J1189" s="272" t="s">
        <v>1338</v>
      </c>
      <c r="K1189" s="272"/>
      <c r="L1189" s="273" t="s">
        <v>762</v>
      </c>
      <c r="M1189" s="272" t="s">
        <v>2582</v>
      </c>
      <c r="N1189" s="275" t="s">
        <v>8367</v>
      </c>
      <c r="O1189" s="272"/>
    </row>
    <row r="1190" spans="1:15" x14ac:dyDescent="0.3">
      <c r="A1190" s="272" t="s">
        <v>1321</v>
      </c>
      <c r="B1190" s="272" t="s">
        <v>1190</v>
      </c>
      <c r="C1190" s="273" t="s">
        <v>14</v>
      </c>
      <c r="D1190" s="272" t="s">
        <v>58</v>
      </c>
      <c r="E1190" s="273" t="s">
        <v>688</v>
      </c>
      <c r="F1190" s="272" t="s">
        <v>2587</v>
      </c>
      <c r="G1190" s="272" t="s">
        <v>6245</v>
      </c>
      <c r="H1190" s="272" t="s">
        <v>689</v>
      </c>
      <c r="I1190" s="272" t="s">
        <v>2588</v>
      </c>
      <c r="J1190" s="272" t="s">
        <v>1338</v>
      </c>
      <c r="K1190" s="272" t="s">
        <v>567</v>
      </c>
      <c r="L1190" s="273" t="s">
        <v>762</v>
      </c>
      <c r="M1190" s="272" t="s">
        <v>293</v>
      </c>
      <c r="N1190" s="275" t="s">
        <v>8367</v>
      </c>
      <c r="O1190" s="272"/>
    </row>
    <row r="1191" spans="1:15" x14ac:dyDescent="0.3">
      <c r="A1191" s="272" t="s">
        <v>1321</v>
      </c>
      <c r="B1191" s="274" t="s">
        <v>1190</v>
      </c>
      <c r="C1191" s="273" t="s">
        <v>592</v>
      </c>
      <c r="D1191" s="272" t="s">
        <v>58</v>
      </c>
      <c r="E1191" s="273" t="s">
        <v>688</v>
      </c>
      <c r="F1191" s="275" t="s">
        <v>3761</v>
      </c>
      <c r="G1191" s="272"/>
      <c r="H1191" s="272" t="s">
        <v>689</v>
      </c>
      <c r="I1191" s="272" t="s">
        <v>2588</v>
      </c>
      <c r="J1191" s="272" t="s">
        <v>1338</v>
      </c>
      <c r="K1191" s="272"/>
      <c r="L1191" s="273" t="s">
        <v>762</v>
      </c>
      <c r="M1191" s="272" t="s">
        <v>2582</v>
      </c>
      <c r="N1191" s="275" t="s">
        <v>8367</v>
      </c>
      <c r="O1191" s="272" t="s">
        <v>1718</v>
      </c>
    </row>
    <row r="1192" spans="1:15" x14ac:dyDescent="0.3">
      <c r="A1192" s="272" t="s">
        <v>1321</v>
      </c>
      <c r="B1192" s="274" t="s">
        <v>1190</v>
      </c>
      <c r="C1192" s="273" t="s">
        <v>16</v>
      </c>
      <c r="D1192" s="272" t="s">
        <v>58</v>
      </c>
      <c r="E1192" s="273" t="s">
        <v>688</v>
      </c>
      <c r="F1192" s="275" t="s">
        <v>3763</v>
      </c>
      <c r="G1192" s="272"/>
      <c r="H1192" s="272" t="s">
        <v>694</v>
      </c>
      <c r="I1192" s="272" t="s">
        <v>2588</v>
      </c>
      <c r="J1192" s="272" t="s">
        <v>1338</v>
      </c>
      <c r="K1192" s="272"/>
      <c r="L1192" s="273" t="s">
        <v>762</v>
      </c>
      <c r="M1192" s="272" t="s">
        <v>293</v>
      </c>
      <c r="N1192" s="275" t="s">
        <v>8367</v>
      </c>
      <c r="O1192" s="272" t="s">
        <v>1718</v>
      </c>
    </row>
    <row r="1193" spans="1:15" x14ac:dyDescent="0.3">
      <c r="A1193" s="272" t="s">
        <v>1321</v>
      </c>
      <c r="B1193" s="272" t="s">
        <v>1257</v>
      </c>
      <c r="C1193" s="273" t="s">
        <v>14</v>
      </c>
      <c r="D1193" s="272" t="s">
        <v>58</v>
      </c>
      <c r="E1193" s="273" t="s">
        <v>688</v>
      </c>
      <c r="F1193" s="272" t="s">
        <v>2585</v>
      </c>
      <c r="G1193" s="272" t="s">
        <v>6242</v>
      </c>
      <c r="H1193" s="272" t="s">
        <v>689</v>
      </c>
      <c r="I1193" s="272" t="s">
        <v>3759</v>
      </c>
      <c r="J1193" s="272" t="s">
        <v>1338</v>
      </c>
      <c r="K1193" s="272" t="s">
        <v>567</v>
      </c>
      <c r="L1193" s="273" t="s">
        <v>762</v>
      </c>
      <c r="M1193" s="272" t="s">
        <v>507</v>
      </c>
      <c r="N1193" s="275" t="s">
        <v>8367</v>
      </c>
      <c r="O1193" s="272"/>
    </row>
    <row r="1194" spans="1:15" x14ac:dyDescent="0.3">
      <c r="A1194" s="272" t="s">
        <v>1321</v>
      </c>
      <c r="B1194" s="272" t="s">
        <v>1257</v>
      </c>
      <c r="C1194" s="273" t="s">
        <v>592</v>
      </c>
      <c r="D1194" s="272" t="s">
        <v>58</v>
      </c>
      <c r="E1194" s="273" t="s">
        <v>688</v>
      </c>
      <c r="F1194" s="275" t="s">
        <v>3758</v>
      </c>
      <c r="G1194" s="272"/>
      <c r="H1194" s="272" t="s">
        <v>694</v>
      </c>
      <c r="I1194" s="272" t="s">
        <v>3759</v>
      </c>
      <c r="J1194" s="272" t="s">
        <v>1338</v>
      </c>
      <c r="K1194" s="272"/>
      <c r="L1194" s="273" t="s">
        <v>762</v>
      </c>
      <c r="M1194" s="272" t="s">
        <v>507</v>
      </c>
      <c r="N1194" s="275" t="s">
        <v>8367</v>
      </c>
      <c r="O1194" s="272"/>
    </row>
    <row r="1195" spans="1:15" x14ac:dyDescent="0.3">
      <c r="A1195" s="272" t="s">
        <v>1321</v>
      </c>
      <c r="B1195" s="272" t="s">
        <v>1356</v>
      </c>
      <c r="C1195" s="273" t="s">
        <v>14</v>
      </c>
      <c r="D1195" s="272" t="s">
        <v>58</v>
      </c>
      <c r="E1195" s="273" t="s">
        <v>688</v>
      </c>
      <c r="F1195" s="272" t="s">
        <v>2589</v>
      </c>
      <c r="G1195" s="272" t="s">
        <v>6252</v>
      </c>
      <c r="H1195" s="272" t="s">
        <v>689</v>
      </c>
      <c r="I1195" s="272" t="s">
        <v>6248</v>
      </c>
      <c r="J1195" s="272" t="s">
        <v>1338</v>
      </c>
      <c r="K1195" s="272" t="s">
        <v>567</v>
      </c>
      <c r="L1195" s="273" t="s">
        <v>762</v>
      </c>
      <c r="M1195" s="272" t="s">
        <v>2591</v>
      </c>
      <c r="N1195" s="275" t="s">
        <v>8367</v>
      </c>
      <c r="O1195" s="272"/>
    </row>
    <row r="1196" spans="1:15" x14ac:dyDescent="0.3">
      <c r="A1196" s="272" t="s">
        <v>1321</v>
      </c>
      <c r="B1196" s="272" t="s">
        <v>1356</v>
      </c>
      <c r="C1196" s="273" t="s">
        <v>592</v>
      </c>
      <c r="D1196" s="272" t="s">
        <v>58</v>
      </c>
      <c r="E1196" s="273" t="s">
        <v>688</v>
      </c>
      <c r="F1196" s="275" t="s">
        <v>3764</v>
      </c>
      <c r="G1196" s="272"/>
      <c r="H1196" s="272" t="s">
        <v>694</v>
      </c>
      <c r="I1196" s="272" t="s">
        <v>3765</v>
      </c>
      <c r="J1196" s="272" t="s">
        <v>1338</v>
      </c>
      <c r="K1196" s="272"/>
      <c r="L1196" s="273" t="s">
        <v>762</v>
      </c>
      <c r="M1196" s="272" t="s">
        <v>8354</v>
      </c>
      <c r="N1196" s="275" t="s">
        <v>8367</v>
      </c>
      <c r="O1196" s="272"/>
    </row>
    <row r="1197" spans="1:15" x14ac:dyDescent="0.3">
      <c r="A1197" s="272" t="s">
        <v>1321</v>
      </c>
      <c r="B1197" s="272" t="s">
        <v>1246</v>
      </c>
      <c r="C1197" s="273" t="s">
        <v>14</v>
      </c>
      <c r="D1197" s="272" t="s">
        <v>58</v>
      </c>
      <c r="E1197" s="273" t="s">
        <v>688</v>
      </c>
      <c r="F1197" s="272" t="s">
        <v>2592</v>
      </c>
      <c r="G1197" s="272" t="s">
        <v>6260</v>
      </c>
      <c r="H1197" s="272" t="s">
        <v>689</v>
      </c>
      <c r="I1197" s="272" t="s">
        <v>3768</v>
      </c>
      <c r="J1197" s="272" t="s">
        <v>1338</v>
      </c>
      <c r="K1197" s="272" t="s">
        <v>567</v>
      </c>
      <c r="L1197" s="273" t="s">
        <v>762</v>
      </c>
      <c r="M1197" s="272" t="s">
        <v>1823</v>
      </c>
      <c r="N1197" s="275" t="s">
        <v>8367</v>
      </c>
      <c r="O1197" s="272"/>
    </row>
    <row r="1198" spans="1:15" x14ac:dyDescent="0.3">
      <c r="A1198" s="272" t="s">
        <v>1321</v>
      </c>
      <c r="B1198" s="272" t="s">
        <v>1246</v>
      </c>
      <c r="C1198" s="273" t="s">
        <v>592</v>
      </c>
      <c r="D1198" s="272" t="s">
        <v>58</v>
      </c>
      <c r="E1198" s="273" t="s">
        <v>688</v>
      </c>
      <c r="F1198" s="275" t="s">
        <v>3767</v>
      </c>
      <c r="G1198" s="272"/>
      <c r="H1198" s="272" t="s">
        <v>694</v>
      </c>
      <c r="I1198" s="272" t="s">
        <v>3768</v>
      </c>
      <c r="J1198" s="272" t="s">
        <v>1338</v>
      </c>
      <c r="K1198" s="272"/>
      <c r="L1198" s="273" t="s">
        <v>762</v>
      </c>
      <c r="M1198" s="272" t="s">
        <v>1823</v>
      </c>
      <c r="N1198" s="275" t="s">
        <v>8367</v>
      </c>
      <c r="O1198" s="272"/>
    </row>
    <row r="1199" spans="1:15" x14ac:dyDescent="0.3">
      <c r="A1199" s="272" t="s">
        <v>1321</v>
      </c>
      <c r="B1199" s="272" t="s">
        <v>1199</v>
      </c>
      <c r="C1199" s="273" t="s">
        <v>14</v>
      </c>
      <c r="D1199" s="272" t="s">
        <v>58</v>
      </c>
      <c r="E1199" s="273" t="s">
        <v>688</v>
      </c>
      <c r="F1199" s="272" t="s">
        <v>2599</v>
      </c>
      <c r="G1199" s="272" t="s">
        <v>6273</v>
      </c>
      <c r="H1199" s="272" t="s">
        <v>689</v>
      </c>
      <c r="I1199" s="272" t="s">
        <v>3778</v>
      </c>
      <c r="J1199" s="272" t="s">
        <v>1338</v>
      </c>
      <c r="K1199" s="272" t="s">
        <v>567</v>
      </c>
      <c r="L1199" s="273" t="s">
        <v>762</v>
      </c>
      <c r="M1199" s="272" t="s">
        <v>82</v>
      </c>
      <c r="N1199" s="275" t="s">
        <v>8367</v>
      </c>
      <c r="O1199" s="272"/>
    </row>
    <row r="1200" spans="1:15" x14ac:dyDescent="0.3">
      <c r="A1200" s="272" t="s">
        <v>1321</v>
      </c>
      <c r="B1200" s="272" t="s">
        <v>1199</v>
      </c>
      <c r="C1200" s="273" t="s">
        <v>592</v>
      </c>
      <c r="D1200" s="272" t="s">
        <v>58</v>
      </c>
      <c r="E1200" s="273" t="s">
        <v>688</v>
      </c>
      <c r="F1200" s="275" t="s">
        <v>3777</v>
      </c>
      <c r="G1200" s="272"/>
      <c r="H1200" s="272" t="s">
        <v>694</v>
      </c>
      <c r="I1200" s="272" t="s">
        <v>3778</v>
      </c>
      <c r="J1200" s="272" t="s">
        <v>1338</v>
      </c>
      <c r="K1200" s="272"/>
      <c r="L1200" s="273" t="s">
        <v>762</v>
      </c>
      <c r="M1200" s="272" t="s">
        <v>82</v>
      </c>
      <c r="N1200" s="275" t="s">
        <v>8367</v>
      </c>
      <c r="O1200" s="272"/>
    </row>
    <row r="1201" spans="1:15" x14ac:dyDescent="0.3">
      <c r="A1201" s="272" t="s">
        <v>1321</v>
      </c>
      <c r="B1201" s="272" t="s">
        <v>1221</v>
      </c>
      <c r="C1201" s="273" t="s">
        <v>14</v>
      </c>
      <c r="D1201" s="272" t="s">
        <v>58</v>
      </c>
      <c r="E1201" s="273" t="s">
        <v>688</v>
      </c>
      <c r="F1201" s="272" t="s">
        <v>2601</v>
      </c>
      <c r="G1201" s="272" t="s">
        <v>6288</v>
      </c>
      <c r="H1201" s="272" t="s">
        <v>689</v>
      </c>
      <c r="I1201" s="272" t="s">
        <v>3781</v>
      </c>
      <c r="J1201" s="272" t="s">
        <v>1338</v>
      </c>
      <c r="K1201" s="272" t="s">
        <v>567</v>
      </c>
      <c r="L1201" s="273" t="s">
        <v>762</v>
      </c>
      <c r="M1201" s="272" t="s">
        <v>83</v>
      </c>
      <c r="N1201" s="275" t="s">
        <v>8367</v>
      </c>
      <c r="O1201" s="272"/>
    </row>
    <row r="1202" spans="1:15" x14ac:dyDescent="0.3">
      <c r="A1202" s="272" t="s">
        <v>1321</v>
      </c>
      <c r="B1202" s="272" t="s">
        <v>1221</v>
      </c>
      <c r="C1202" s="273" t="s">
        <v>592</v>
      </c>
      <c r="D1202" s="272" t="s">
        <v>58</v>
      </c>
      <c r="E1202" s="273" t="s">
        <v>688</v>
      </c>
      <c r="F1202" s="275" t="s">
        <v>3780</v>
      </c>
      <c r="G1202" s="272"/>
      <c r="H1202" s="272" t="s">
        <v>694</v>
      </c>
      <c r="I1202" s="272" t="s">
        <v>3781</v>
      </c>
      <c r="J1202" s="272" t="s">
        <v>1338</v>
      </c>
      <c r="K1202" s="272"/>
      <c r="L1202" s="273" t="s">
        <v>762</v>
      </c>
      <c r="M1202" s="272" t="s">
        <v>83</v>
      </c>
      <c r="N1202" s="275" t="s">
        <v>8367</v>
      </c>
      <c r="O1202" s="272"/>
    </row>
    <row r="1203" spans="1:15" x14ac:dyDescent="0.3">
      <c r="A1203" s="272" t="s">
        <v>1321</v>
      </c>
      <c r="B1203" s="272" t="s">
        <v>1395</v>
      </c>
      <c r="C1203" s="273" t="s">
        <v>14</v>
      </c>
      <c r="D1203" s="272" t="s">
        <v>58</v>
      </c>
      <c r="E1203" s="273" t="s">
        <v>688</v>
      </c>
      <c r="F1203" s="272" t="s">
        <v>2583</v>
      </c>
      <c r="G1203" s="272" t="s">
        <v>6236</v>
      </c>
      <c r="H1203" s="272" t="s">
        <v>689</v>
      </c>
      <c r="I1203" s="272" t="s">
        <v>3756</v>
      </c>
      <c r="J1203" s="272" t="s">
        <v>1338</v>
      </c>
      <c r="K1203" s="272" t="s">
        <v>567</v>
      </c>
      <c r="L1203" s="273" t="s">
        <v>762</v>
      </c>
      <c r="M1203" s="272" t="s">
        <v>506</v>
      </c>
      <c r="N1203" s="275" t="s">
        <v>8367</v>
      </c>
      <c r="O1203" s="272"/>
    </row>
    <row r="1204" spans="1:15" x14ac:dyDescent="0.3">
      <c r="A1204" s="272" t="s">
        <v>1321</v>
      </c>
      <c r="B1204" s="272" t="s">
        <v>1395</v>
      </c>
      <c r="C1204" s="273" t="s">
        <v>592</v>
      </c>
      <c r="D1204" s="272" t="s">
        <v>58</v>
      </c>
      <c r="E1204" s="273" t="s">
        <v>688</v>
      </c>
      <c r="F1204" s="275" t="s">
        <v>3755</v>
      </c>
      <c r="G1204" s="272"/>
      <c r="H1204" s="272" t="s">
        <v>694</v>
      </c>
      <c r="I1204" s="272" t="s">
        <v>3756</v>
      </c>
      <c r="J1204" s="272" t="s">
        <v>1338</v>
      </c>
      <c r="K1204" s="272"/>
      <c r="L1204" s="273" t="s">
        <v>762</v>
      </c>
      <c r="M1204" s="272" t="s">
        <v>87</v>
      </c>
      <c r="N1204" s="275" t="s">
        <v>8367</v>
      </c>
      <c r="O1204" s="272"/>
    </row>
    <row r="1205" spans="1:15" x14ac:dyDescent="0.3">
      <c r="A1205" s="272" t="s">
        <v>1321</v>
      </c>
      <c r="B1205" s="272" t="s">
        <v>1138</v>
      </c>
      <c r="C1205" s="273" t="s">
        <v>14</v>
      </c>
      <c r="D1205" s="272" t="s">
        <v>58</v>
      </c>
      <c r="E1205" s="273" t="s">
        <v>688</v>
      </c>
      <c r="F1205" s="272" t="s">
        <v>2594</v>
      </c>
      <c r="G1205" s="272" t="s">
        <v>6266</v>
      </c>
      <c r="H1205" s="272" t="s">
        <v>689</v>
      </c>
      <c r="I1205" s="272" t="s">
        <v>3771</v>
      </c>
      <c r="J1205" s="272" t="s">
        <v>1338</v>
      </c>
      <c r="K1205" s="272" t="s">
        <v>567</v>
      </c>
      <c r="L1205" s="273" t="s">
        <v>762</v>
      </c>
      <c r="M1205" s="272" t="s">
        <v>2596</v>
      </c>
      <c r="N1205" s="275" t="s">
        <v>8367</v>
      </c>
      <c r="O1205" s="272"/>
    </row>
    <row r="1206" spans="1:15" x14ac:dyDescent="0.3">
      <c r="A1206" s="272" t="s">
        <v>1321</v>
      </c>
      <c r="B1206" s="272" t="s">
        <v>1138</v>
      </c>
      <c r="C1206" s="273" t="s">
        <v>592</v>
      </c>
      <c r="D1206" s="272" t="s">
        <v>58</v>
      </c>
      <c r="E1206" s="273" t="s">
        <v>688</v>
      </c>
      <c r="F1206" s="275" t="s">
        <v>3770</v>
      </c>
      <c r="G1206" s="272"/>
      <c r="H1206" s="272" t="s">
        <v>694</v>
      </c>
      <c r="I1206" s="272" t="s">
        <v>3771</v>
      </c>
      <c r="J1206" s="272" t="s">
        <v>1338</v>
      </c>
      <c r="K1206" s="272"/>
      <c r="L1206" s="273" t="s">
        <v>762</v>
      </c>
      <c r="M1206" s="272" t="s">
        <v>2596</v>
      </c>
      <c r="N1206" s="275" t="s">
        <v>8367</v>
      </c>
      <c r="O1206" s="272"/>
    </row>
    <row r="1207" spans="1:15" x14ac:dyDescent="0.3">
      <c r="A1207" s="272" t="s">
        <v>1321</v>
      </c>
      <c r="B1207" s="272" t="s">
        <v>1200</v>
      </c>
      <c r="C1207" s="273" t="s">
        <v>14</v>
      </c>
      <c r="D1207" s="272" t="s">
        <v>58</v>
      </c>
      <c r="E1207" s="273" t="s">
        <v>688</v>
      </c>
      <c r="F1207" s="272" t="s">
        <v>2597</v>
      </c>
      <c r="G1207" s="272" t="s">
        <v>6268</v>
      </c>
      <c r="H1207" s="272" t="s">
        <v>689</v>
      </c>
      <c r="I1207" s="272" t="s">
        <v>3774</v>
      </c>
      <c r="J1207" s="272" t="s">
        <v>1338</v>
      </c>
      <c r="K1207" s="272" t="s">
        <v>567</v>
      </c>
      <c r="L1207" s="273" t="s">
        <v>762</v>
      </c>
      <c r="M1207" s="272" t="s">
        <v>2028</v>
      </c>
      <c r="N1207" s="275" t="s">
        <v>8367</v>
      </c>
      <c r="O1207" s="272"/>
    </row>
    <row r="1208" spans="1:15" x14ac:dyDescent="0.3">
      <c r="A1208" s="272" t="s">
        <v>1321</v>
      </c>
      <c r="B1208" s="272" t="s">
        <v>1200</v>
      </c>
      <c r="C1208" s="273" t="s">
        <v>592</v>
      </c>
      <c r="D1208" s="272" t="s">
        <v>58</v>
      </c>
      <c r="E1208" s="273" t="s">
        <v>688</v>
      </c>
      <c r="F1208" s="275" t="s">
        <v>3773</v>
      </c>
      <c r="G1208" s="272"/>
      <c r="H1208" s="272" t="s">
        <v>689</v>
      </c>
      <c r="I1208" s="272" t="s">
        <v>3774</v>
      </c>
      <c r="J1208" s="272" t="s">
        <v>1338</v>
      </c>
      <c r="K1208" s="272"/>
      <c r="L1208" s="273" t="s">
        <v>762</v>
      </c>
      <c r="M1208" s="272" t="s">
        <v>2028</v>
      </c>
      <c r="N1208" s="275" t="s">
        <v>8367</v>
      </c>
      <c r="O1208" s="272"/>
    </row>
    <row r="1209" spans="1:15" x14ac:dyDescent="0.3">
      <c r="A1209" s="272" t="s">
        <v>1321</v>
      </c>
      <c r="B1209" s="272" t="s">
        <v>1200</v>
      </c>
      <c r="C1209" s="273" t="s">
        <v>16</v>
      </c>
      <c r="D1209" s="272" t="s">
        <v>58</v>
      </c>
      <c r="E1209" s="273" t="s">
        <v>688</v>
      </c>
      <c r="F1209" s="275" t="s">
        <v>3776</v>
      </c>
      <c r="G1209" s="272"/>
      <c r="H1209" s="272" t="s">
        <v>694</v>
      </c>
      <c r="I1209" s="272" t="s">
        <v>3774</v>
      </c>
      <c r="J1209" s="272" t="s">
        <v>1338</v>
      </c>
      <c r="K1209" s="272"/>
      <c r="L1209" s="273" t="s">
        <v>762</v>
      </c>
      <c r="M1209" s="272" t="s">
        <v>2028</v>
      </c>
      <c r="N1209" s="275" t="s">
        <v>8367</v>
      </c>
      <c r="O1209" s="272"/>
    </row>
    <row r="1210" spans="1:15" x14ac:dyDescent="0.3">
      <c r="A1210" s="272" t="s">
        <v>1324</v>
      </c>
      <c r="B1210" s="272" t="s">
        <v>1262</v>
      </c>
      <c r="C1210" s="273" t="s">
        <v>592</v>
      </c>
      <c r="D1210" s="272" t="s">
        <v>58</v>
      </c>
      <c r="E1210" s="273" t="s">
        <v>688</v>
      </c>
      <c r="F1210" s="272" t="s">
        <v>2572</v>
      </c>
      <c r="G1210" s="272" t="s">
        <v>6200</v>
      </c>
      <c r="H1210" s="272" t="s">
        <v>694</v>
      </c>
      <c r="I1210" s="272" t="s">
        <v>6201</v>
      </c>
      <c r="J1210" s="272" t="s">
        <v>1338</v>
      </c>
      <c r="K1210" s="272" t="s">
        <v>567</v>
      </c>
      <c r="L1210" s="273" t="s">
        <v>762</v>
      </c>
      <c r="M1210" s="272" t="s">
        <v>483</v>
      </c>
      <c r="N1210" s="275" t="s">
        <v>8367</v>
      </c>
      <c r="O1210" s="272"/>
    </row>
    <row r="1211" spans="1:15" x14ac:dyDescent="0.3">
      <c r="A1211" s="272" t="s">
        <v>1324</v>
      </c>
      <c r="B1211" s="272" t="s">
        <v>828</v>
      </c>
      <c r="C1211" s="273" t="s">
        <v>14</v>
      </c>
      <c r="D1211" s="272" t="s">
        <v>53</v>
      </c>
      <c r="E1211" s="273" t="s">
        <v>250</v>
      </c>
      <c r="F1211" s="272" t="s">
        <v>2559</v>
      </c>
      <c r="G1211" s="272" t="s">
        <v>6167</v>
      </c>
      <c r="H1211" s="272" t="s">
        <v>694</v>
      </c>
      <c r="I1211" s="272" t="s">
        <v>6168</v>
      </c>
      <c r="J1211" s="272" t="s">
        <v>1338</v>
      </c>
      <c r="K1211" s="272" t="s">
        <v>567</v>
      </c>
      <c r="L1211" s="273" t="s">
        <v>762</v>
      </c>
      <c r="M1211" s="272" t="s">
        <v>54</v>
      </c>
      <c r="N1211" s="275" t="s">
        <v>8367</v>
      </c>
      <c r="O1211" s="272"/>
    </row>
    <row r="1212" spans="1:15" x14ac:dyDescent="0.3">
      <c r="A1212" s="272" t="s">
        <v>1324</v>
      </c>
      <c r="B1212" s="272" t="s">
        <v>1249</v>
      </c>
      <c r="C1212" s="273" t="s">
        <v>14</v>
      </c>
      <c r="D1212" s="272" t="s">
        <v>53</v>
      </c>
      <c r="E1212" s="273" t="s">
        <v>250</v>
      </c>
      <c r="F1212" s="272" t="s">
        <v>2559</v>
      </c>
      <c r="G1212" s="272" t="s">
        <v>6169</v>
      </c>
      <c r="H1212" s="272" t="s">
        <v>694</v>
      </c>
      <c r="I1212" s="272" t="s">
        <v>6170</v>
      </c>
      <c r="J1212" s="272" t="s">
        <v>1338</v>
      </c>
      <c r="K1212" s="272" t="s">
        <v>567</v>
      </c>
      <c r="L1212" s="273" t="s">
        <v>762</v>
      </c>
      <c r="M1212" s="272" t="s">
        <v>54</v>
      </c>
      <c r="N1212" s="275" t="s">
        <v>8367</v>
      </c>
      <c r="O1212" s="272"/>
    </row>
    <row r="1213" spans="1:15" x14ac:dyDescent="0.3">
      <c r="A1213" s="272" t="s">
        <v>1324</v>
      </c>
      <c r="B1213" s="272" t="s">
        <v>1263</v>
      </c>
      <c r="C1213" s="273" t="s">
        <v>14</v>
      </c>
      <c r="D1213" s="272" t="s">
        <v>53</v>
      </c>
      <c r="E1213" s="273" t="s">
        <v>250</v>
      </c>
      <c r="F1213" s="272" t="s">
        <v>2559</v>
      </c>
      <c r="G1213" s="272" t="s">
        <v>6171</v>
      </c>
      <c r="H1213" s="272" t="s">
        <v>694</v>
      </c>
      <c r="I1213" s="272" t="s">
        <v>6172</v>
      </c>
      <c r="J1213" s="272" t="s">
        <v>1338</v>
      </c>
      <c r="K1213" s="272" t="s">
        <v>567</v>
      </c>
      <c r="L1213" s="273" t="s">
        <v>762</v>
      </c>
      <c r="M1213" s="272" t="s">
        <v>54</v>
      </c>
      <c r="N1213" s="275" t="s">
        <v>8367</v>
      </c>
      <c r="O1213" s="272"/>
    </row>
    <row r="1214" spans="1:15" x14ac:dyDescent="0.3">
      <c r="A1214" s="272" t="s">
        <v>1324</v>
      </c>
      <c r="B1214" s="272" t="s">
        <v>1250</v>
      </c>
      <c r="C1214" s="273" t="s">
        <v>14</v>
      </c>
      <c r="D1214" s="272" t="s">
        <v>53</v>
      </c>
      <c r="E1214" s="273" t="s">
        <v>250</v>
      </c>
      <c r="F1214" s="272" t="s">
        <v>2559</v>
      </c>
      <c r="G1214" s="272" t="s">
        <v>6173</v>
      </c>
      <c r="H1214" s="272" t="s">
        <v>694</v>
      </c>
      <c r="I1214" s="272" t="s">
        <v>6174</v>
      </c>
      <c r="J1214" s="272" t="s">
        <v>1338</v>
      </c>
      <c r="K1214" s="272" t="s">
        <v>567</v>
      </c>
      <c r="L1214" s="273" t="s">
        <v>762</v>
      </c>
      <c r="M1214" s="272" t="s">
        <v>54</v>
      </c>
      <c r="N1214" s="275" t="s">
        <v>8367</v>
      </c>
      <c r="O1214" s="272"/>
    </row>
    <row r="1215" spans="1:15" x14ac:dyDescent="0.3">
      <c r="A1215" s="272" t="s">
        <v>1324</v>
      </c>
      <c r="B1215" s="272" t="s">
        <v>1258</v>
      </c>
      <c r="C1215" s="273" t="s">
        <v>14</v>
      </c>
      <c r="D1215" s="272" t="s">
        <v>53</v>
      </c>
      <c r="E1215" s="273" t="s">
        <v>250</v>
      </c>
      <c r="F1215" s="272" t="s">
        <v>2559</v>
      </c>
      <c r="G1215" s="272" t="s">
        <v>6175</v>
      </c>
      <c r="H1215" s="272" t="s">
        <v>694</v>
      </c>
      <c r="I1215" s="272" t="s">
        <v>6176</v>
      </c>
      <c r="J1215" s="272" t="s">
        <v>1338</v>
      </c>
      <c r="K1215" s="272" t="s">
        <v>567</v>
      </c>
      <c r="L1215" s="273" t="s">
        <v>762</v>
      </c>
      <c r="M1215" s="272" t="s">
        <v>54</v>
      </c>
      <c r="N1215" s="275" t="s">
        <v>8367</v>
      </c>
      <c r="O1215" s="272"/>
    </row>
    <row r="1216" spans="1:15" x14ac:dyDescent="0.3">
      <c r="A1216" s="272" t="s">
        <v>1324</v>
      </c>
      <c r="B1216" s="272" t="s">
        <v>1259</v>
      </c>
      <c r="C1216" s="273" t="s">
        <v>14</v>
      </c>
      <c r="D1216" s="272" t="s">
        <v>58</v>
      </c>
      <c r="E1216" s="273" t="s">
        <v>688</v>
      </c>
      <c r="F1216" s="272" t="s">
        <v>2574</v>
      </c>
      <c r="G1216" s="272" t="s">
        <v>6206</v>
      </c>
      <c r="H1216" s="272" t="s">
        <v>694</v>
      </c>
      <c r="I1216" s="272" t="s">
        <v>6203</v>
      </c>
      <c r="J1216" s="272" t="s">
        <v>1338</v>
      </c>
      <c r="K1216" s="272" t="s">
        <v>567</v>
      </c>
      <c r="L1216" s="273" t="s">
        <v>762</v>
      </c>
      <c r="M1216" s="272" t="s">
        <v>2577</v>
      </c>
      <c r="N1216" s="275" t="s">
        <v>8367</v>
      </c>
      <c r="O1216" s="272"/>
    </row>
    <row r="1217" spans="1:15" x14ac:dyDescent="0.3">
      <c r="A1217" s="272" t="s">
        <v>1324</v>
      </c>
      <c r="B1217" s="272" t="s">
        <v>1322</v>
      </c>
      <c r="C1217" s="273" t="s">
        <v>14</v>
      </c>
      <c r="D1217" s="272" t="s">
        <v>58</v>
      </c>
      <c r="E1217" s="273" t="s">
        <v>688</v>
      </c>
      <c r="F1217" s="272" t="s">
        <v>2578</v>
      </c>
      <c r="G1217" s="272" t="s">
        <v>6216</v>
      </c>
      <c r="H1217" s="272" t="s">
        <v>694</v>
      </c>
      <c r="I1217" s="272" t="s">
        <v>6217</v>
      </c>
      <c r="J1217" s="272" t="s">
        <v>1338</v>
      </c>
      <c r="K1217" s="272" t="s">
        <v>567</v>
      </c>
      <c r="L1217" s="273" t="s">
        <v>762</v>
      </c>
      <c r="M1217" s="272" t="s">
        <v>1797</v>
      </c>
      <c r="N1217" s="275" t="s">
        <v>8367</v>
      </c>
      <c r="O1217" s="272"/>
    </row>
    <row r="1218" spans="1:15" x14ac:dyDescent="0.3">
      <c r="A1218" s="272" t="s">
        <v>1324</v>
      </c>
      <c r="B1218" s="272" t="s">
        <v>1260</v>
      </c>
      <c r="C1218" s="273" t="s">
        <v>14</v>
      </c>
      <c r="D1218" s="272" t="s">
        <v>58</v>
      </c>
      <c r="E1218" s="273" t="s">
        <v>688</v>
      </c>
      <c r="F1218" s="272" t="s">
        <v>2580</v>
      </c>
      <c r="G1218" s="272" t="s">
        <v>6227</v>
      </c>
      <c r="H1218" s="272" t="s">
        <v>694</v>
      </c>
      <c r="I1218" s="272" t="s">
        <v>6221</v>
      </c>
      <c r="J1218" s="272" t="s">
        <v>1338</v>
      </c>
      <c r="K1218" s="272" t="s">
        <v>567</v>
      </c>
      <c r="L1218" s="273" t="s">
        <v>762</v>
      </c>
      <c r="M1218" s="272" t="s">
        <v>2582</v>
      </c>
      <c r="N1218" s="275" t="s">
        <v>8367</v>
      </c>
      <c r="O1218" s="272"/>
    </row>
    <row r="1219" spans="1:15" x14ac:dyDescent="0.3">
      <c r="A1219" s="272" t="s">
        <v>1324</v>
      </c>
      <c r="B1219" s="272" t="s">
        <v>1313</v>
      </c>
      <c r="C1219" s="273" t="s">
        <v>14</v>
      </c>
      <c r="D1219" s="272" t="s">
        <v>58</v>
      </c>
      <c r="E1219" s="273" t="s">
        <v>688</v>
      </c>
      <c r="F1219" s="272" t="s">
        <v>2583</v>
      </c>
      <c r="G1219" s="272" t="s">
        <v>6233</v>
      </c>
      <c r="H1219" s="272" t="s">
        <v>694</v>
      </c>
      <c r="I1219" s="272" t="s">
        <v>2584</v>
      </c>
      <c r="J1219" s="272" t="s">
        <v>1338</v>
      </c>
      <c r="K1219" s="272" t="s">
        <v>567</v>
      </c>
      <c r="L1219" s="273" t="s">
        <v>762</v>
      </c>
      <c r="M1219" s="272" t="s">
        <v>506</v>
      </c>
      <c r="N1219" s="275" t="s">
        <v>8367</v>
      </c>
      <c r="O1219" s="272"/>
    </row>
    <row r="1220" spans="1:15" x14ac:dyDescent="0.3">
      <c r="A1220" s="272" t="s">
        <v>1324</v>
      </c>
      <c r="B1220" s="272" t="s">
        <v>1323</v>
      </c>
      <c r="C1220" s="273" t="s">
        <v>14</v>
      </c>
      <c r="D1220" s="272" t="s">
        <v>58</v>
      </c>
      <c r="E1220" s="273" t="s">
        <v>688</v>
      </c>
      <c r="F1220" s="272" t="s">
        <v>2585</v>
      </c>
      <c r="G1220" s="272" t="s">
        <v>6243</v>
      </c>
      <c r="H1220" s="272" t="s">
        <v>694</v>
      </c>
      <c r="I1220" s="272" t="s">
        <v>6244</v>
      </c>
      <c r="J1220" s="272" t="s">
        <v>1338</v>
      </c>
      <c r="K1220" s="272" t="s">
        <v>567</v>
      </c>
      <c r="L1220" s="273" t="s">
        <v>762</v>
      </c>
      <c r="M1220" s="272" t="s">
        <v>507</v>
      </c>
      <c r="N1220" s="275" t="s">
        <v>8367</v>
      </c>
      <c r="O1220" s="272"/>
    </row>
    <row r="1221" spans="1:15" x14ac:dyDescent="0.3">
      <c r="A1221" s="272" t="s">
        <v>1324</v>
      </c>
      <c r="B1221" s="272" t="s">
        <v>1025</v>
      </c>
      <c r="C1221" s="273" t="s">
        <v>14</v>
      </c>
      <c r="D1221" s="272" t="s">
        <v>58</v>
      </c>
      <c r="E1221" s="273" t="s">
        <v>688</v>
      </c>
      <c r="F1221" s="272" t="s">
        <v>2589</v>
      </c>
      <c r="G1221" s="272" t="s">
        <v>6253</v>
      </c>
      <c r="H1221" s="272" t="s">
        <v>694</v>
      </c>
      <c r="I1221" s="272" t="s">
        <v>6248</v>
      </c>
      <c r="J1221" s="272" t="s">
        <v>1338</v>
      </c>
      <c r="K1221" s="272" t="s">
        <v>567</v>
      </c>
      <c r="L1221" s="273" t="s">
        <v>762</v>
      </c>
      <c r="M1221" s="272" t="s">
        <v>2591</v>
      </c>
      <c r="N1221" s="275" t="s">
        <v>8367</v>
      </c>
      <c r="O1221" s="272"/>
    </row>
    <row r="1222" spans="1:15" x14ac:dyDescent="0.3">
      <c r="A1222" s="272" t="s">
        <v>1324</v>
      </c>
      <c r="B1222" s="272" t="s">
        <v>1026</v>
      </c>
      <c r="C1222" s="273" t="s">
        <v>14</v>
      </c>
      <c r="D1222" s="272" t="s">
        <v>58</v>
      </c>
      <c r="E1222" s="273" t="s">
        <v>688</v>
      </c>
      <c r="F1222" s="272" t="s">
        <v>2592</v>
      </c>
      <c r="G1222" s="272" t="s">
        <v>6261</v>
      </c>
      <c r="H1222" s="272" t="s">
        <v>694</v>
      </c>
      <c r="I1222" s="272" t="s">
        <v>6262</v>
      </c>
      <c r="J1222" s="272" t="s">
        <v>1338</v>
      </c>
      <c r="K1222" s="272" t="s">
        <v>567</v>
      </c>
      <c r="L1222" s="273" t="s">
        <v>762</v>
      </c>
      <c r="M1222" s="272" t="s">
        <v>1823</v>
      </c>
      <c r="N1222" s="275" t="s">
        <v>8367</v>
      </c>
      <c r="O1222" s="272"/>
    </row>
    <row r="1223" spans="1:15" x14ac:dyDescent="0.3">
      <c r="A1223" s="272" t="s">
        <v>1324</v>
      </c>
      <c r="B1223" s="272" t="s">
        <v>618</v>
      </c>
      <c r="C1223" s="273" t="s">
        <v>14</v>
      </c>
      <c r="D1223" s="272" t="s">
        <v>58</v>
      </c>
      <c r="E1223" s="273" t="s">
        <v>688</v>
      </c>
      <c r="F1223" s="272" t="s">
        <v>2594</v>
      </c>
      <c r="G1223" s="272" t="s">
        <v>6264</v>
      </c>
      <c r="H1223" s="272" t="s">
        <v>694</v>
      </c>
      <c r="I1223" s="272" t="s">
        <v>2595</v>
      </c>
      <c r="J1223" s="272" t="s">
        <v>1338</v>
      </c>
      <c r="K1223" s="272" t="s">
        <v>567</v>
      </c>
      <c r="L1223" s="273" t="s">
        <v>762</v>
      </c>
      <c r="M1223" s="272" t="s">
        <v>2596</v>
      </c>
      <c r="N1223" s="275" t="s">
        <v>8367</v>
      </c>
      <c r="O1223" s="272"/>
    </row>
    <row r="1224" spans="1:15" x14ac:dyDescent="0.3">
      <c r="A1224" s="272" t="s">
        <v>1324</v>
      </c>
      <c r="B1224" s="272" t="s">
        <v>1252</v>
      </c>
      <c r="C1224" s="273" t="s">
        <v>14</v>
      </c>
      <c r="D1224" s="272" t="s">
        <v>58</v>
      </c>
      <c r="E1224" s="273" t="s">
        <v>688</v>
      </c>
      <c r="F1224" s="272" t="s">
        <v>2599</v>
      </c>
      <c r="G1224" s="272" t="s">
        <v>6274</v>
      </c>
      <c r="H1224" s="272" t="s">
        <v>694</v>
      </c>
      <c r="I1224" s="272" t="s">
        <v>6275</v>
      </c>
      <c r="J1224" s="272" t="s">
        <v>1338</v>
      </c>
      <c r="K1224" s="272" t="s">
        <v>567</v>
      </c>
      <c r="L1224" s="273" t="s">
        <v>762</v>
      </c>
      <c r="M1224" s="272" t="s">
        <v>82</v>
      </c>
      <c r="N1224" s="275" t="s">
        <v>8367</v>
      </c>
      <c r="O1224" s="272"/>
    </row>
    <row r="1225" spans="1:15" x14ac:dyDescent="0.3">
      <c r="A1225" s="272" t="s">
        <v>1324</v>
      </c>
      <c r="B1225" s="272" t="s">
        <v>1255</v>
      </c>
      <c r="C1225" s="273" t="s">
        <v>14</v>
      </c>
      <c r="D1225" s="272" t="s">
        <v>58</v>
      </c>
      <c r="E1225" s="273" t="s">
        <v>688</v>
      </c>
      <c r="F1225" s="272" t="s">
        <v>2601</v>
      </c>
      <c r="G1225" s="272" t="s">
        <v>6289</v>
      </c>
      <c r="H1225" s="272" t="s">
        <v>694</v>
      </c>
      <c r="I1225" s="272" t="s">
        <v>3781</v>
      </c>
      <c r="J1225" s="272" t="s">
        <v>1338</v>
      </c>
      <c r="K1225" s="272" t="s">
        <v>567</v>
      </c>
      <c r="L1225" s="273" t="s">
        <v>762</v>
      </c>
      <c r="M1225" s="272" t="s">
        <v>83</v>
      </c>
      <c r="N1225" s="275" t="s">
        <v>8367</v>
      </c>
      <c r="O1225" s="272"/>
    </row>
    <row r="1226" spans="1:15" x14ac:dyDescent="0.3">
      <c r="A1226" s="272" t="s">
        <v>1324</v>
      </c>
      <c r="B1226" s="272" t="s">
        <v>1256</v>
      </c>
      <c r="C1226" s="273" t="s">
        <v>14</v>
      </c>
      <c r="D1226" s="272" t="s">
        <v>58</v>
      </c>
      <c r="E1226" s="273" t="s">
        <v>688</v>
      </c>
      <c r="F1226" s="272" t="s">
        <v>2601</v>
      </c>
      <c r="G1226" s="272" t="s">
        <v>6290</v>
      </c>
      <c r="H1226" s="272" t="s">
        <v>694</v>
      </c>
      <c r="I1226" s="272" t="s">
        <v>6291</v>
      </c>
      <c r="J1226" s="272" t="s">
        <v>1338</v>
      </c>
      <c r="K1226" s="272" t="s">
        <v>567</v>
      </c>
      <c r="L1226" s="273" t="s">
        <v>762</v>
      </c>
      <c r="M1226" s="272" t="s">
        <v>83</v>
      </c>
      <c r="N1226" s="275" t="s">
        <v>8367</v>
      </c>
      <c r="O1226" s="272"/>
    </row>
    <row r="1227" spans="1:15" x14ac:dyDescent="0.3">
      <c r="A1227" s="272" t="s">
        <v>1324</v>
      </c>
      <c r="B1227" s="272" t="s">
        <v>1140</v>
      </c>
      <c r="C1227" s="273" t="s">
        <v>14</v>
      </c>
      <c r="D1227" s="272" t="s">
        <v>58</v>
      </c>
      <c r="E1227" s="273" t="s">
        <v>688</v>
      </c>
      <c r="F1227" s="272" t="s">
        <v>2601</v>
      </c>
      <c r="G1227" s="272" t="s">
        <v>6292</v>
      </c>
      <c r="H1227" s="272" t="s">
        <v>694</v>
      </c>
      <c r="I1227" s="272" t="s">
        <v>6293</v>
      </c>
      <c r="J1227" s="272" t="s">
        <v>1338</v>
      </c>
      <c r="K1227" s="272" t="s">
        <v>567</v>
      </c>
      <c r="L1227" s="273" t="s">
        <v>762</v>
      </c>
      <c r="M1227" s="272" t="s">
        <v>83</v>
      </c>
      <c r="N1227" s="275" t="s">
        <v>8367</v>
      </c>
      <c r="O1227" s="272"/>
    </row>
    <row r="1228" spans="1:15" x14ac:dyDescent="0.3">
      <c r="A1228" s="272" t="s">
        <v>1324</v>
      </c>
      <c r="B1228" s="272" t="s">
        <v>1017</v>
      </c>
      <c r="C1228" s="273" t="s">
        <v>14</v>
      </c>
      <c r="D1228" s="272" t="s">
        <v>58</v>
      </c>
      <c r="E1228" s="273" t="s">
        <v>688</v>
      </c>
      <c r="F1228" s="272" t="s">
        <v>2601</v>
      </c>
      <c r="G1228" s="272" t="s">
        <v>6296</v>
      </c>
      <c r="H1228" s="272" t="s">
        <v>694</v>
      </c>
      <c r="I1228" s="272" t="s">
        <v>6297</v>
      </c>
      <c r="J1228" s="272" t="s">
        <v>1338</v>
      </c>
      <c r="K1228" s="272" t="s">
        <v>567</v>
      </c>
      <c r="L1228" s="273" t="s">
        <v>762</v>
      </c>
      <c r="M1228" s="272" t="s">
        <v>83</v>
      </c>
      <c r="N1228" s="275" t="s">
        <v>8367</v>
      </c>
      <c r="O1228" s="272"/>
    </row>
    <row r="1229" spans="1:15" x14ac:dyDescent="0.3">
      <c r="A1229" s="272" t="s">
        <v>1324</v>
      </c>
      <c r="B1229" s="272" t="s">
        <v>1141</v>
      </c>
      <c r="C1229" s="273" t="s">
        <v>14</v>
      </c>
      <c r="D1229" s="272" t="s">
        <v>58</v>
      </c>
      <c r="E1229" s="273" t="s">
        <v>688</v>
      </c>
      <c r="F1229" s="272" t="s">
        <v>2601</v>
      </c>
      <c r="G1229" s="272" t="s">
        <v>6298</v>
      </c>
      <c r="H1229" s="272" t="s">
        <v>694</v>
      </c>
      <c r="I1229" s="272" t="s">
        <v>6299</v>
      </c>
      <c r="J1229" s="272" t="s">
        <v>1338</v>
      </c>
      <c r="K1229" s="272" t="s">
        <v>567</v>
      </c>
      <c r="L1229" s="273" t="s">
        <v>762</v>
      </c>
      <c r="M1229" s="272" t="s">
        <v>83</v>
      </c>
      <c r="N1229" s="275" t="s">
        <v>8367</v>
      </c>
      <c r="O1229" s="272"/>
    </row>
    <row r="1230" spans="1:15" x14ac:dyDescent="0.3">
      <c r="A1230" s="272" t="s">
        <v>1324</v>
      </c>
      <c r="B1230" s="272" t="s">
        <v>1142</v>
      </c>
      <c r="C1230" s="273" t="s">
        <v>14</v>
      </c>
      <c r="D1230" s="272" t="s">
        <v>58</v>
      </c>
      <c r="E1230" s="273" t="s">
        <v>688</v>
      </c>
      <c r="F1230" s="272" t="s">
        <v>2587</v>
      </c>
      <c r="G1230" s="272" t="s">
        <v>6246</v>
      </c>
      <c r="H1230" s="272" t="s">
        <v>694</v>
      </c>
      <c r="I1230" s="272" t="s">
        <v>2588</v>
      </c>
      <c r="J1230" s="272" t="s">
        <v>1338</v>
      </c>
      <c r="K1230" s="272" t="s">
        <v>567</v>
      </c>
      <c r="L1230" s="273" t="s">
        <v>762</v>
      </c>
      <c r="M1230" s="272" t="s">
        <v>293</v>
      </c>
      <c r="N1230" s="275" t="s">
        <v>8367</v>
      </c>
      <c r="O1230" s="272"/>
    </row>
    <row r="1231" spans="1:15" x14ac:dyDescent="0.3">
      <c r="A1231" s="272" t="s">
        <v>6178</v>
      </c>
      <c r="B1231" s="272" t="s">
        <v>1345</v>
      </c>
      <c r="C1231" s="273" t="s">
        <v>592</v>
      </c>
      <c r="D1231" s="272" t="s">
        <v>58</v>
      </c>
      <c r="E1231" s="273" t="s">
        <v>688</v>
      </c>
      <c r="F1231" s="272" t="s">
        <v>2572</v>
      </c>
      <c r="G1231" s="272" t="s">
        <v>6197</v>
      </c>
      <c r="H1231" s="272" t="s">
        <v>694</v>
      </c>
      <c r="I1231" s="272" t="s">
        <v>6198</v>
      </c>
      <c r="J1231" s="272" t="s">
        <v>777</v>
      </c>
      <c r="K1231" s="272" t="s">
        <v>567</v>
      </c>
      <c r="L1231" s="273" t="s">
        <v>762</v>
      </c>
      <c r="M1231" s="272" t="s">
        <v>483</v>
      </c>
      <c r="N1231" s="275" t="s">
        <v>8367</v>
      </c>
      <c r="O1231" s="272"/>
    </row>
    <row r="1232" spans="1:15" x14ac:dyDescent="0.3">
      <c r="A1232" s="272" t="s">
        <v>6178</v>
      </c>
      <c r="B1232" s="272" t="s">
        <v>1347</v>
      </c>
      <c r="C1232" s="273" t="s">
        <v>14</v>
      </c>
      <c r="D1232" s="272" t="s">
        <v>53</v>
      </c>
      <c r="E1232" s="273" t="s">
        <v>250</v>
      </c>
      <c r="F1232" s="272" t="s">
        <v>2560</v>
      </c>
      <c r="G1232" s="272" t="s">
        <v>6177</v>
      </c>
      <c r="H1232" s="272" t="s">
        <v>694</v>
      </c>
      <c r="I1232" s="272" t="s">
        <v>6179</v>
      </c>
      <c r="J1232" s="272" t="s">
        <v>777</v>
      </c>
      <c r="K1232" s="272" t="s">
        <v>567</v>
      </c>
      <c r="L1232" s="273" t="s">
        <v>762</v>
      </c>
      <c r="M1232" s="272" t="s">
        <v>54</v>
      </c>
      <c r="N1232" s="275" t="s">
        <v>8367</v>
      </c>
      <c r="O1232" s="272"/>
    </row>
    <row r="1233" spans="1:15" x14ac:dyDescent="0.3">
      <c r="A1233" s="272" t="s">
        <v>6178</v>
      </c>
      <c r="B1233" s="272" t="s">
        <v>1390</v>
      </c>
      <c r="C1233" s="273" t="s">
        <v>14</v>
      </c>
      <c r="D1233" s="272" t="s">
        <v>53</v>
      </c>
      <c r="E1233" s="273" t="s">
        <v>250</v>
      </c>
      <c r="F1233" s="272" t="s">
        <v>2560</v>
      </c>
      <c r="G1233" s="272" t="s">
        <v>6180</v>
      </c>
      <c r="H1233" s="272" t="s">
        <v>694</v>
      </c>
      <c r="I1233" s="272" t="s">
        <v>6181</v>
      </c>
      <c r="J1233" s="272" t="s">
        <v>777</v>
      </c>
      <c r="K1233" s="272" t="s">
        <v>567</v>
      </c>
      <c r="L1233" s="273" t="s">
        <v>762</v>
      </c>
      <c r="M1233" s="272" t="s">
        <v>54</v>
      </c>
      <c r="N1233" s="275" t="s">
        <v>8367</v>
      </c>
      <c r="O1233" s="272"/>
    </row>
    <row r="1234" spans="1:15" x14ac:dyDescent="0.3">
      <c r="A1234" s="272" t="s">
        <v>6178</v>
      </c>
      <c r="B1234" s="272" t="s">
        <v>6219</v>
      </c>
      <c r="C1234" s="273" t="s">
        <v>14</v>
      </c>
      <c r="D1234" s="272" t="s">
        <v>58</v>
      </c>
      <c r="E1234" s="273" t="s">
        <v>688</v>
      </c>
      <c r="F1234" s="272" t="s">
        <v>2578</v>
      </c>
      <c r="G1234" s="272" t="s">
        <v>6218</v>
      </c>
      <c r="H1234" s="272" t="s">
        <v>694</v>
      </c>
      <c r="I1234" s="272" t="s">
        <v>6211</v>
      </c>
      <c r="J1234" s="272" t="s">
        <v>777</v>
      </c>
      <c r="K1234" s="272" t="s">
        <v>567</v>
      </c>
      <c r="L1234" s="273" t="s">
        <v>762</v>
      </c>
      <c r="M1234" s="272" t="s">
        <v>1797</v>
      </c>
      <c r="N1234" s="275" t="s">
        <v>8367</v>
      </c>
      <c r="O1234" s="272"/>
    </row>
    <row r="1235" spans="1:15" x14ac:dyDescent="0.3">
      <c r="A1235" s="272" t="s">
        <v>6178</v>
      </c>
      <c r="B1235" s="272" t="s">
        <v>1413</v>
      </c>
      <c r="C1235" s="273" t="s">
        <v>14</v>
      </c>
      <c r="D1235" s="272" t="s">
        <v>58</v>
      </c>
      <c r="E1235" s="273" t="s">
        <v>688</v>
      </c>
      <c r="F1235" s="272" t="s">
        <v>2583</v>
      </c>
      <c r="G1235" s="272" t="s">
        <v>6234</v>
      </c>
      <c r="H1235" s="272" t="s">
        <v>694</v>
      </c>
      <c r="I1235" s="272" t="s">
        <v>6235</v>
      </c>
      <c r="J1235" s="272" t="s">
        <v>777</v>
      </c>
      <c r="K1235" s="272" t="s">
        <v>567</v>
      </c>
      <c r="L1235" s="273" t="s">
        <v>762</v>
      </c>
      <c r="M1235" s="272" t="s">
        <v>506</v>
      </c>
      <c r="N1235" s="275" t="s">
        <v>8367</v>
      </c>
      <c r="O1235" s="272"/>
    </row>
    <row r="1236" spans="1:15" x14ac:dyDescent="0.3">
      <c r="A1236" s="272" t="s">
        <v>6178</v>
      </c>
      <c r="B1236" s="272" t="s">
        <v>6255</v>
      </c>
      <c r="C1236" s="273" t="s">
        <v>14</v>
      </c>
      <c r="D1236" s="272" t="s">
        <v>58</v>
      </c>
      <c r="E1236" s="273" t="s">
        <v>688</v>
      </c>
      <c r="F1236" s="272" t="s">
        <v>2589</v>
      </c>
      <c r="G1236" s="272" t="s">
        <v>6254</v>
      </c>
      <c r="H1236" s="272" t="s">
        <v>694</v>
      </c>
      <c r="I1236" s="272" t="s">
        <v>6248</v>
      </c>
      <c r="J1236" s="272" t="s">
        <v>777</v>
      </c>
      <c r="K1236" s="272" t="s">
        <v>567</v>
      </c>
      <c r="L1236" s="273" t="s">
        <v>762</v>
      </c>
      <c r="M1236" s="272" t="s">
        <v>2591</v>
      </c>
      <c r="N1236" s="275" t="s">
        <v>8367</v>
      </c>
      <c r="O1236" s="272"/>
    </row>
    <row r="1237" spans="1:15" x14ac:dyDescent="0.3">
      <c r="A1237" s="272" t="s">
        <v>6178</v>
      </c>
      <c r="B1237" s="272" t="s">
        <v>1421</v>
      </c>
      <c r="C1237" s="273" t="s">
        <v>14</v>
      </c>
      <c r="D1237" s="272" t="s">
        <v>58</v>
      </c>
      <c r="E1237" s="273" t="s">
        <v>688</v>
      </c>
      <c r="F1237" s="272" t="s">
        <v>2594</v>
      </c>
      <c r="G1237" s="272" t="s">
        <v>6265</v>
      </c>
      <c r="H1237" s="272" t="s">
        <v>694</v>
      </c>
      <c r="I1237" s="272" t="s">
        <v>2595</v>
      </c>
      <c r="J1237" s="272" t="s">
        <v>777</v>
      </c>
      <c r="K1237" s="272" t="s">
        <v>567</v>
      </c>
      <c r="L1237" s="273" t="s">
        <v>762</v>
      </c>
      <c r="M1237" s="272" t="s">
        <v>2596</v>
      </c>
      <c r="N1237" s="275" t="s">
        <v>8367</v>
      </c>
      <c r="O1237" s="272"/>
    </row>
    <row r="1238" spans="1:15" x14ac:dyDescent="0.3">
      <c r="A1238" s="272" t="s">
        <v>1435</v>
      </c>
      <c r="B1238" s="272" t="s">
        <v>1231</v>
      </c>
      <c r="C1238" s="273" t="s">
        <v>16</v>
      </c>
      <c r="D1238" s="272" t="s">
        <v>53</v>
      </c>
      <c r="E1238" s="273" t="s">
        <v>250</v>
      </c>
      <c r="F1238" s="272" t="s">
        <v>3341</v>
      </c>
      <c r="G1238" s="272" t="s">
        <v>6559</v>
      </c>
      <c r="H1238" s="272" t="s">
        <v>694</v>
      </c>
      <c r="I1238" s="272" t="s">
        <v>6560</v>
      </c>
      <c r="J1238" s="272" t="s">
        <v>1338</v>
      </c>
      <c r="K1238" s="272" t="s">
        <v>567</v>
      </c>
      <c r="L1238" s="273" t="s">
        <v>754</v>
      </c>
      <c r="M1238" s="272" t="s">
        <v>54</v>
      </c>
      <c r="N1238" s="275" t="s">
        <v>8367</v>
      </c>
      <c r="O1238" s="272"/>
    </row>
    <row r="1239" spans="1:15" x14ac:dyDescent="0.3">
      <c r="A1239" s="272" t="s">
        <v>1435</v>
      </c>
      <c r="B1239" s="272" t="s">
        <v>1232</v>
      </c>
      <c r="C1239" s="273" t="s">
        <v>592</v>
      </c>
      <c r="D1239" s="272" t="s">
        <v>53</v>
      </c>
      <c r="E1239" s="273" t="s">
        <v>250</v>
      </c>
      <c r="F1239" s="272" t="s">
        <v>3341</v>
      </c>
      <c r="G1239" s="272" t="s">
        <v>6561</v>
      </c>
      <c r="H1239" s="272" t="s">
        <v>694</v>
      </c>
      <c r="I1239" s="272" t="s">
        <v>6562</v>
      </c>
      <c r="J1239" s="272" t="s">
        <v>1338</v>
      </c>
      <c r="K1239" s="272" t="s">
        <v>567</v>
      </c>
      <c r="L1239" s="273" t="s">
        <v>754</v>
      </c>
      <c r="M1239" s="272" t="s">
        <v>54</v>
      </c>
      <c r="N1239" s="275" t="s">
        <v>8367</v>
      </c>
      <c r="O1239" s="272"/>
    </row>
    <row r="1240" spans="1:15" x14ac:dyDescent="0.3">
      <c r="A1240" s="272" t="s">
        <v>1435</v>
      </c>
      <c r="B1240" s="272" t="s">
        <v>833</v>
      </c>
      <c r="C1240" s="273" t="s">
        <v>14</v>
      </c>
      <c r="D1240" s="272" t="s">
        <v>53</v>
      </c>
      <c r="E1240" s="273" t="s">
        <v>250</v>
      </c>
      <c r="F1240" s="272" t="s">
        <v>3341</v>
      </c>
      <c r="G1240" s="272" t="s">
        <v>6548</v>
      </c>
      <c r="H1240" s="272" t="s">
        <v>694</v>
      </c>
      <c r="I1240" s="272" t="s">
        <v>6549</v>
      </c>
      <c r="J1240" s="272" t="s">
        <v>1338</v>
      </c>
      <c r="K1240" s="272" t="s">
        <v>567</v>
      </c>
      <c r="L1240" s="273" t="s">
        <v>754</v>
      </c>
      <c r="M1240" s="272" t="s">
        <v>54</v>
      </c>
      <c r="N1240" s="275" t="s">
        <v>8367</v>
      </c>
      <c r="O1240" s="272"/>
    </row>
    <row r="1241" spans="1:15" x14ac:dyDescent="0.3">
      <c r="A1241" s="272" t="s">
        <v>1435</v>
      </c>
      <c r="B1241" s="272" t="s">
        <v>898</v>
      </c>
      <c r="C1241" s="273" t="s">
        <v>14</v>
      </c>
      <c r="D1241" s="272" t="s">
        <v>53</v>
      </c>
      <c r="E1241" s="273" t="s">
        <v>250</v>
      </c>
      <c r="F1241" s="272" t="s">
        <v>3342</v>
      </c>
      <c r="G1241" s="272" t="s">
        <v>6606</v>
      </c>
      <c r="H1241" s="272" t="s">
        <v>694</v>
      </c>
      <c r="I1241" s="272" t="s">
        <v>6607</v>
      </c>
      <c r="J1241" s="272" t="s">
        <v>1338</v>
      </c>
      <c r="K1241" s="272" t="s">
        <v>567</v>
      </c>
      <c r="L1241" s="273" t="s">
        <v>754</v>
      </c>
      <c r="M1241" s="272" t="s">
        <v>54</v>
      </c>
      <c r="N1241" s="275" t="s">
        <v>8367</v>
      </c>
      <c r="O1241" s="272"/>
    </row>
    <row r="1242" spans="1:15" x14ac:dyDescent="0.3">
      <c r="A1242" s="272" t="s">
        <v>1435</v>
      </c>
      <c r="B1242" s="272" t="s">
        <v>899</v>
      </c>
      <c r="C1242" s="273" t="s">
        <v>14</v>
      </c>
      <c r="D1242" s="272" t="s">
        <v>53</v>
      </c>
      <c r="E1242" s="273" t="s">
        <v>250</v>
      </c>
      <c r="F1242" s="272" t="s">
        <v>3344</v>
      </c>
      <c r="G1242" s="272" t="s">
        <v>6695</v>
      </c>
      <c r="H1242" s="272" t="s">
        <v>694</v>
      </c>
      <c r="I1242" s="272" t="s">
        <v>6696</v>
      </c>
      <c r="J1242" s="272" t="s">
        <v>1338</v>
      </c>
      <c r="K1242" s="272" t="s">
        <v>567</v>
      </c>
      <c r="L1242" s="273" t="s">
        <v>754</v>
      </c>
      <c r="M1242" s="272" t="s">
        <v>54</v>
      </c>
      <c r="N1242" s="275" t="s">
        <v>8367</v>
      </c>
      <c r="O1242" s="272"/>
    </row>
    <row r="1243" spans="1:15" x14ac:dyDescent="0.3">
      <c r="A1243" s="272" t="s">
        <v>1435</v>
      </c>
      <c r="B1243" s="272" t="s">
        <v>900</v>
      </c>
      <c r="C1243" s="273" t="s">
        <v>14</v>
      </c>
      <c r="D1243" s="272" t="s">
        <v>53</v>
      </c>
      <c r="E1243" s="273" t="s">
        <v>250</v>
      </c>
      <c r="F1243" s="272" t="s">
        <v>3345</v>
      </c>
      <c r="G1243" s="272" t="s">
        <v>6704</v>
      </c>
      <c r="H1243" s="272" t="s">
        <v>694</v>
      </c>
      <c r="I1243" s="272" t="s">
        <v>6705</v>
      </c>
      <c r="J1243" s="272" t="s">
        <v>1338</v>
      </c>
      <c r="K1243" s="272" t="s">
        <v>567</v>
      </c>
      <c r="L1243" s="273" t="s">
        <v>754</v>
      </c>
      <c r="M1243" s="272" t="s">
        <v>54</v>
      </c>
      <c r="N1243" s="275" t="s">
        <v>8367</v>
      </c>
      <c r="O1243" s="272"/>
    </row>
    <row r="1244" spans="1:15" x14ac:dyDescent="0.3">
      <c r="A1244" s="272" t="s">
        <v>1435</v>
      </c>
      <c r="B1244" s="272" t="s">
        <v>901</v>
      </c>
      <c r="C1244" s="273" t="s">
        <v>14</v>
      </c>
      <c r="D1244" s="272" t="s">
        <v>58</v>
      </c>
      <c r="E1244" s="273" t="s">
        <v>688</v>
      </c>
      <c r="F1244" s="272" t="s">
        <v>3357</v>
      </c>
      <c r="G1244" s="272" t="s">
        <v>6788</v>
      </c>
      <c r="H1244" s="272" t="s">
        <v>694</v>
      </c>
      <c r="I1244" s="272" t="s">
        <v>6789</v>
      </c>
      <c r="J1244" s="272" t="s">
        <v>1338</v>
      </c>
      <c r="K1244" s="272" t="s">
        <v>567</v>
      </c>
      <c r="L1244" s="273" t="s">
        <v>754</v>
      </c>
      <c r="M1244" s="272" t="s">
        <v>456</v>
      </c>
      <c r="N1244" s="275" t="s">
        <v>8367</v>
      </c>
      <c r="O1244" s="272"/>
    </row>
    <row r="1245" spans="1:15" x14ac:dyDescent="0.3">
      <c r="A1245" s="272" t="s">
        <v>1435</v>
      </c>
      <c r="B1245" s="272" t="s">
        <v>628</v>
      </c>
      <c r="C1245" s="273" t="s">
        <v>14</v>
      </c>
      <c r="D1245" s="272" t="s">
        <v>58</v>
      </c>
      <c r="E1245" s="273" t="s">
        <v>688</v>
      </c>
      <c r="F1245" s="272" t="s">
        <v>3353</v>
      </c>
      <c r="G1245" s="272" t="s">
        <v>6783</v>
      </c>
      <c r="H1245" s="272" t="s">
        <v>694</v>
      </c>
      <c r="I1245" s="272" t="s">
        <v>6784</v>
      </c>
      <c r="J1245" s="272" t="s">
        <v>1338</v>
      </c>
      <c r="K1245" s="272" t="s">
        <v>567</v>
      </c>
      <c r="L1245" s="273" t="s">
        <v>754</v>
      </c>
      <c r="M1245" s="272" t="s">
        <v>562</v>
      </c>
      <c r="N1245" s="275" t="s">
        <v>8367</v>
      </c>
      <c r="O1245" s="272"/>
    </row>
    <row r="1246" spans="1:15" x14ac:dyDescent="0.3">
      <c r="A1246" s="272" t="s">
        <v>1457</v>
      </c>
      <c r="B1246" s="272" t="s">
        <v>4898</v>
      </c>
      <c r="C1246" s="273" t="s">
        <v>16</v>
      </c>
      <c r="D1246" s="272" t="s">
        <v>53</v>
      </c>
      <c r="E1246" s="273" t="s">
        <v>250</v>
      </c>
      <c r="F1246" s="272" t="s">
        <v>3343</v>
      </c>
      <c r="G1246" s="272" t="s">
        <v>6656</v>
      </c>
      <c r="H1246" s="272" t="s">
        <v>694</v>
      </c>
      <c r="I1246" s="272" t="s">
        <v>1458</v>
      </c>
      <c r="J1246" s="272" t="s">
        <v>777</v>
      </c>
      <c r="K1246" s="272" t="s">
        <v>567</v>
      </c>
      <c r="L1246" s="273" t="s">
        <v>754</v>
      </c>
      <c r="M1246" s="272" t="s">
        <v>54</v>
      </c>
      <c r="N1246" s="275" t="s">
        <v>8367</v>
      </c>
      <c r="O1246" s="272"/>
    </row>
    <row r="1247" spans="1:15" x14ac:dyDescent="0.3">
      <c r="A1247" s="272" t="s">
        <v>1457</v>
      </c>
      <c r="B1247" s="272" t="s">
        <v>1302</v>
      </c>
      <c r="C1247" s="273" t="s">
        <v>592</v>
      </c>
      <c r="D1247" s="272" t="s">
        <v>53</v>
      </c>
      <c r="E1247" s="273" t="s">
        <v>250</v>
      </c>
      <c r="F1247" s="272" t="s">
        <v>3345</v>
      </c>
      <c r="G1247" s="272" t="s">
        <v>6723</v>
      </c>
      <c r="H1247" s="272" t="s">
        <v>694</v>
      </c>
      <c r="I1247" s="272" t="s">
        <v>6724</v>
      </c>
      <c r="J1247" s="272" t="s">
        <v>777</v>
      </c>
      <c r="K1247" s="272" t="s">
        <v>567</v>
      </c>
      <c r="L1247" s="273" t="s">
        <v>754</v>
      </c>
      <c r="M1247" s="272" t="s">
        <v>54</v>
      </c>
      <c r="N1247" s="275" t="s">
        <v>8367</v>
      </c>
      <c r="O1247" s="272"/>
    </row>
    <row r="1248" spans="1:15" x14ac:dyDescent="0.3">
      <c r="A1248" s="272" t="s">
        <v>6587</v>
      </c>
      <c r="B1248" s="272" t="s">
        <v>1413</v>
      </c>
      <c r="C1248" s="273" t="s">
        <v>16</v>
      </c>
      <c r="D1248" s="272" t="s">
        <v>53</v>
      </c>
      <c r="E1248" s="273" t="s">
        <v>250</v>
      </c>
      <c r="F1248" s="272" t="s">
        <v>3345</v>
      </c>
      <c r="G1248" s="272" t="s">
        <v>6719</v>
      </c>
      <c r="H1248" s="272" t="s">
        <v>694</v>
      </c>
      <c r="I1248" s="272" t="s">
        <v>6720</v>
      </c>
      <c r="J1248" s="272" t="s">
        <v>575</v>
      </c>
      <c r="K1248" s="272" t="s">
        <v>567</v>
      </c>
      <c r="L1248" s="273" t="s">
        <v>754</v>
      </c>
      <c r="M1248" s="272" t="s">
        <v>54</v>
      </c>
      <c r="N1248" s="275" t="s">
        <v>8367</v>
      </c>
      <c r="O1248" s="272"/>
    </row>
    <row r="1249" spans="1:15" x14ac:dyDescent="0.3">
      <c r="A1249" s="272" t="s">
        <v>6587</v>
      </c>
      <c r="B1249" s="272" t="s">
        <v>6255</v>
      </c>
      <c r="C1249" s="273" t="s">
        <v>16</v>
      </c>
      <c r="D1249" s="272" t="s">
        <v>53</v>
      </c>
      <c r="E1249" s="273" t="s">
        <v>250</v>
      </c>
      <c r="F1249" s="272" t="s">
        <v>3342</v>
      </c>
      <c r="G1249" s="272" t="s">
        <v>6589</v>
      </c>
      <c r="H1249" s="272" t="s">
        <v>694</v>
      </c>
      <c r="I1249" s="272" t="s">
        <v>6590</v>
      </c>
      <c r="J1249" s="272" t="s">
        <v>575</v>
      </c>
      <c r="K1249" s="272" t="s">
        <v>567</v>
      </c>
      <c r="L1249" s="273" t="s">
        <v>754</v>
      </c>
      <c r="M1249" s="272" t="s">
        <v>54</v>
      </c>
      <c r="N1249" s="275" t="s">
        <v>8367</v>
      </c>
      <c r="O1249" s="272"/>
    </row>
    <row r="1250" spans="1:15" x14ac:dyDescent="0.3">
      <c r="A1250" s="272" t="s">
        <v>6587</v>
      </c>
      <c r="B1250" s="272" t="s">
        <v>1421</v>
      </c>
      <c r="C1250" s="273" t="s">
        <v>14</v>
      </c>
      <c r="D1250" s="272" t="s">
        <v>53</v>
      </c>
      <c r="E1250" s="273" t="s">
        <v>250</v>
      </c>
      <c r="F1250" s="272" t="s">
        <v>3342</v>
      </c>
      <c r="G1250" s="272" t="s">
        <v>6586</v>
      </c>
      <c r="H1250" s="272" t="s">
        <v>694</v>
      </c>
      <c r="I1250" s="272" t="s">
        <v>6588</v>
      </c>
      <c r="J1250" s="272" t="s">
        <v>575</v>
      </c>
      <c r="K1250" s="272" t="s">
        <v>567</v>
      </c>
      <c r="L1250" s="273" t="s">
        <v>754</v>
      </c>
      <c r="M1250" s="272" t="s">
        <v>54</v>
      </c>
      <c r="N1250" s="275" t="s">
        <v>8367</v>
      </c>
      <c r="O1250" s="272"/>
    </row>
    <row r="1251" spans="1:15" x14ac:dyDescent="0.3">
      <c r="A1251" s="272" t="s">
        <v>782</v>
      </c>
      <c r="B1251" s="272" t="s">
        <v>628</v>
      </c>
      <c r="C1251" s="273" t="s">
        <v>592</v>
      </c>
      <c r="D1251" s="272" t="s">
        <v>53</v>
      </c>
      <c r="E1251" s="273" t="s">
        <v>250</v>
      </c>
      <c r="F1251" s="272" t="s">
        <v>3341</v>
      </c>
      <c r="G1251" s="272" t="s">
        <v>6542</v>
      </c>
      <c r="H1251" s="272" t="s">
        <v>694</v>
      </c>
      <c r="I1251" s="272" t="s">
        <v>6543</v>
      </c>
      <c r="J1251" s="272" t="s">
        <v>1338</v>
      </c>
      <c r="K1251" s="272" t="s">
        <v>567</v>
      </c>
      <c r="L1251" s="273" t="s">
        <v>754</v>
      </c>
      <c r="M1251" s="272" t="s">
        <v>54</v>
      </c>
      <c r="N1251" s="275" t="s">
        <v>8367</v>
      </c>
      <c r="O1251" s="272"/>
    </row>
    <row r="1252" spans="1:15" x14ac:dyDescent="0.3">
      <c r="A1252" s="272" t="s">
        <v>782</v>
      </c>
      <c r="B1252" s="272" t="s">
        <v>1169</v>
      </c>
      <c r="C1252" s="273" t="s">
        <v>15</v>
      </c>
      <c r="D1252" s="272" t="s">
        <v>53</v>
      </c>
      <c r="E1252" s="273" t="s">
        <v>250</v>
      </c>
      <c r="F1252" s="272" t="s">
        <v>3343</v>
      </c>
      <c r="G1252" s="272" t="s">
        <v>6654</v>
      </c>
      <c r="H1252" s="272" t="s">
        <v>694</v>
      </c>
      <c r="I1252" s="272" t="s">
        <v>6655</v>
      </c>
      <c r="J1252" s="272" t="s">
        <v>1338</v>
      </c>
      <c r="K1252" s="272" t="s">
        <v>567</v>
      </c>
      <c r="L1252" s="273" t="s">
        <v>754</v>
      </c>
      <c r="M1252" s="272" t="s">
        <v>54</v>
      </c>
      <c r="N1252" s="275" t="s">
        <v>8367</v>
      </c>
      <c r="O1252" s="272"/>
    </row>
    <row r="1253" spans="1:15" x14ac:dyDescent="0.3">
      <c r="A1253" s="272" t="s">
        <v>782</v>
      </c>
      <c r="B1253" s="272" t="s">
        <v>916</v>
      </c>
      <c r="C1253" s="273" t="s">
        <v>592</v>
      </c>
      <c r="D1253" s="272" t="s">
        <v>53</v>
      </c>
      <c r="E1253" s="273" t="s">
        <v>250</v>
      </c>
      <c r="F1253" s="272" t="s">
        <v>3342</v>
      </c>
      <c r="G1253" s="272" t="s">
        <v>6600</v>
      </c>
      <c r="H1253" s="272" t="s">
        <v>694</v>
      </c>
      <c r="I1253" s="272" t="s">
        <v>6601</v>
      </c>
      <c r="J1253" s="272" t="s">
        <v>1338</v>
      </c>
      <c r="K1253" s="272" t="s">
        <v>567</v>
      </c>
      <c r="L1253" s="273" t="s">
        <v>754</v>
      </c>
      <c r="M1253" s="272" t="s">
        <v>54</v>
      </c>
      <c r="N1253" s="275" t="s">
        <v>8367</v>
      </c>
      <c r="O1253" s="272"/>
    </row>
    <row r="1254" spans="1:15" x14ac:dyDescent="0.3">
      <c r="A1254" s="272" t="s">
        <v>782</v>
      </c>
      <c r="B1254" s="272" t="s">
        <v>879</v>
      </c>
      <c r="C1254" s="273" t="s">
        <v>592</v>
      </c>
      <c r="D1254" s="272" t="s">
        <v>53</v>
      </c>
      <c r="E1254" s="273" t="s">
        <v>250</v>
      </c>
      <c r="F1254" s="272" t="s">
        <v>3344</v>
      </c>
      <c r="G1254" s="272" t="s">
        <v>6684</v>
      </c>
      <c r="H1254" s="272" t="s">
        <v>694</v>
      </c>
      <c r="I1254" s="272" t="s">
        <v>6685</v>
      </c>
      <c r="J1254" s="272" t="s">
        <v>1338</v>
      </c>
      <c r="K1254" s="272" t="s">
        <v>567</v>
      </c>
      <c r="L1254" s="273" t="s">
        <v>754</v>
      </c>
      <c r="M1254" s="272" t="s">
        <v>54</v>
      </c>
      <c r="N1254" s="275" t="s">
        <v>8367</v>
      </c>
      <c r="O1254" s="272"/>
    </row>
    <row r="1255" spans="1:15" x14ac:dyDescent="0.3">
      <c r="A1255" s="272" t="s">
        <v>782</v>
      </c>
      <c r="B1255" s="274" t="s">
        <v>842</v>
      </c>
      <c r="C1255" s="273" t="s">
        <v>592</v>
      </c>
      <c r="D1255" s="272" t="s">
        <v>53</v>
      </c>
      <c r="E1255" s="273" t="s">
        <v>250</v>
      </c>
      <c r="F1255" s="272" t="s">
        <v>3342</v>
      </c>
      <c r="G1255" s="272" t="s">
        <v>6613</v>
      </c>
      <c r="H1255" s="272" t="s">
        <v>694</v>
      </c>
      <c r="I1255" s="272" t="s">
        <v>6614</v>
      </c>
      <c r="J1255" s="272" t="s">
        <v>1338</v>
      </c>
      <c r="K1255" s="272" t="s">
        <v>567</v>
      </c>
      <c r="L1255" s="273" t="s">
        <v>754</v>
      </c>
      <c r="M1255" s="272" t="s">
        <v>54</v>
      </c>
      <c r="N1255" s="275" t="s">
        <v>8367</v>
      </c>
      <c r="O1255" s="272" t="s">
        <v>8359</v>
      </c>
    </row>
    <row r="1256" spans="1:15" x14ac:dyDescent="0.3">
      <c r="A1256" s="272" t="s">
        <v>782</v>
      </c>
      <c r="B1256" s="272" t="s">
        <v>906</v>
      </c>
      <c r="C1256" s="273" t="s">
        <v>592</v>
      </c>
      <c r="D1256" s="272" t="s">
        <v>53</v>
      </c>
      <c r="E1256" s="273" t="s">
        <v>250</v>
      </c>
      <c r="F1256" s="272" t="s">
        <v>3343</v>
      </c>
      <c r="G1256" s="272" t="s">
        <v>6652</v>
      </c>
      <c r="H1256" s="272" t="s">
        <v>694</v>
      </c>
      <c r="I1256" s="272" t="s">
        <v>6653</v>
      </c>
      <c r="J1256" s="272" t="s">
        <v>1338</v>
      </c>
      <c r="K1256" s="272" t="s">
        <v>567</v>
      </c>
      <c r="L1256" s="273" t="s">
        <v>754</v>
      </c>
      <c r="M1256" s="272" t="s">
        <v>54</v>
      </c>
      <c r="N1256" s="275" t="s">
        <v>8367</v>
      </c>
      <c r="O1256" s="272"/>
    </row>
    <row r="1257" spans="1:15" x14ac:dyDescent="0.3">
      <c r="A1257" s="272" t="s">
        <v>782</v>
      </c>
      <c r="B1257" s="272" t="s">
        <v>907</v>
      </c>
      <c r="C1257" s="273" t="s">
        <v>14</v>
      </c>
      <c r="D1257" s="272" t="s">
        <v>53</v>
      </c>
      <c r="E1257" s="273" t="s">
        <v>250</v>
      </c>
      <c r="F1257" s="272" t="s">
        <v>3342</v>
      </c>
      <c r="G1257" s="272" t="s">
        <v>6594</v>
      </c>
      <c r="H1257" s="272" t="s">
        <v>694</v>
      </c>
      <c r="I1257" s="272" t="s">
        <v>6595</v>
      </c>
      <c r="J1257" s="272" t="s">
        <v>1338</v>
      </c>
      <c r="K1257" s="272" t="s">
        <v>567</v>
      </c>
      <c r="L1257" s="273" t="s">
        <v>754</v>
      </c>
      <c r="M1257" s="272" t="s">
        <v>54</v>
      </c>
      <c r="N1257" s="275" t="s">
        <v>8367</v>
      </c>
      <c r="O1257" s="272"/>
    </row>
    <row r="1258" spans="1:15" x14ac:dyDescent="0.3">
      <c r="A1258" s="272" t="s">
        <v>782</v>
      </c>
      <c r="B1258" s="272" t="s">
        <v>606</v>
      </c>
      <c r="C1258" s="273" t="s">
        <v>592</v>
      </c>
      <c r="D1258" s="272" t="s">
        <v>53</v>
      </c>
      <c r="E1258" s="273" t="s">
        <v>250</v>
      </c>
      <c r="F1258" s="272" t="s">
        <v>3344</v>
      </c>
      <c r="G1258" s="272" t="s">
        <v>6673</v>
      </c>
      <c r="H1258" s="272" t="s">
        <v>694</v>
      </c>
      <c r="I1258" s="272" t="s">
        <v>6674</v>
      </c>
      <c r="J1258" s="272" t="s">
        <v>1338</v>
      </c>
      <c r="K1258" s="272" t="s">
        <v>567</v>
      </c>
      <c r="L1258" s="273" t="s">
        <v>754</v>
      </c>
      <c r="M1258" s="272" t="s">
        <v>54</v>
      </c>
      <c r="N1258" s="275" t="s">
        <v>8367</v>
      </c>
      <c r="O1258" s="272"/>
    </row>
    <row r="1259" spans="1:15" x14ac:dyDescent="0.3">
      <c r="A1259" s="272" t="s">
        <v>782</v>
      </c>
      <c r="B1259" s="272" t="s">
        <v>607</v>
      </c>
      <c r="C1259" s="273" t="s">
        <v>592</v>
      </c>
      <c r="D1259" s="272" t="s">
        <v>53</v>
      </c>
      <c r="E1259" s="273" t="s">
        <v>250</v>
      </c>
      <c r="F1259" s="272" t="s">
        <v>3344</v>
      </c>
      <c r="G1259" s="272" t="s">
        <v>6672</v>
      </c>
      <c r="H1259" s="272" t="s">
        <v>694</v>
      </c>
      <c r="I1259" s="272" t="s">
        <v>2885</v>
      </c>
      <c r="J1259" s="272" t="s">
        <v>1338</v>
      </c>
      <c r="K1259" s="272" t="s">
        <v>567</v>
      </c>
      <c r="L1259" s="273" t="s">
        <v>754</v>
      </c>
      <c r="M1259" s="272" t="s">
        <v>54</v>
      </c>
      <c r="N1259" s="275" t="s">
        <v>8367</v>
      </c>
      <c r="O1259" s="272"/>
    </row>
    <row r="1260" spans="1:15" x14ac:dyDescent="0.3">
      <c r="A1260" s="272" t="s">
        <v>782</v>
      </c>
      <c r="B1260" s="272" t="s">
        <v>587</v>
      </c>
      <c r="C1260" s="273" t="s">
        <v>14</v>
      </c>
      <c r="D1260" s="272" t="s">
        <v>53</v>
      </c>
      <c r="E1260" s="273" t="s">
        <v>250</v>
      </c>
      <c r="F1260" s="272" t="s">
        <v>3342</v>
      </c>
      <c r="G1260" s="272" t="s">
        <v>6611</v>
      </c>
      <c r="H1260" s="272" t="s">
        <v>694</v>
      </c>
      <c r="I1260" s="272" t="s">
        <v>6612</v>
      </c>
      <c r="J1260" s="272" t="s">
        <v>1338</v>
      </c>
      <c r="K1260" s="272" t="s">
        <v>567</v>
      </c>
      <c r="L1260" s="273" t="s">
        <v>754</v>
      </c>
      <c r="M1260" s="272" t="s">
        <v>54</v>
      </c>
      <c r="N1260" s="275" t="s">
        <v>8367</v>
      </c>
      <c r="O1260" s="272"/>
    </row>
    <row r="1261" spans="1:15" x14ac:dyDescent="0.3">
      <c r="A1261" s="272" t="s">
        <v>782</v>
      </c>
      <c r="B1261" s="272" t="s">
        <v>588</v>
      </c>
      <c r="C1261" s="273" t="s">
        <v>14</v>
      </c>
      <c r="D1261" s="272" t="s">
        <v>53</v>
      </c>
      <c r="E1261" s="273" t="s">
        <v>250</v>
      </c>
      <c r="F1261" s="272" t="s">
        <v>3344</v>
      </c>
      <c r="G1261" s="272" t="s">
        <v>6680</v>
      </c>
      <c r="H1261" s="272" t="s">
        <v>694</v>
      </c>
      <c r="I1261" s="272" t="s">
        <v>6681</v>
      </c>
      <c r="J1261" s="272" t="s">
        <v>1338</v>
      </c>
      <c r="K1261" s="272" t="s">
        <v>567</v>
      </c>
      <c r="L1261" s="273" t="s">
        <v>754</v>
      </c>
      <c r="M1261" s="272" t="s">
        <v>54</v>
      </c>
      <c r="N1261" s="275" t="s">
        <v>8367</v>
      </c>
      <c r="O1261" s="272"/>
    </row>
    <row r="1262" spans="1:15" x14ac:dyDescent="0.3">
      <c r="A1262" s="272" t="s">
        <v>1388</v>
      </c>
      <c r="B1262" s="272" t="s">
        <v>1349</v>
      </c>
      <c r="C1262" s="273" t="s">
        <v>14</v>
      </c>
      <c r="D1262" s="272" t="s">
        <v>58</v>
      </c>
      <c r="E1262" s="273" t="s">
        <v>688</v>
      </c>
      <c r="F1262" s="272" t="s">
        <v>3550</v>
      </c>
      <c r="G1262" s="272" t="s">
        <v>7493</v>
      </c>
      <c r="H1262" s="272" t="s">
        <v>694</v>
      </c>
      <c r="I1262" s="272" t="s">
        <v>7494</v>
      </c>
      <c r="J1262" s="272" t="s">
        <v>246</v>
      </c>
      <c r="K1262" s="272" t="s">
        <v>567</v>
      </c>
      <c r="L1262" s="273" t="s">
        <v>755</v>
      </c>
      <c r="M1262" s="272" t="s">
        <v>8347</v>
      </c>
      <c r="N1262" s="275" t="s">
        <v>8367</v>
      </c>
      <c r="O1262" s="272"/>
    </row>
    <row r="1263" spans="1:15" x14ac:dyDescent="0.3">
      <c r="A1263" s="272" t="s">
        <v>1388</v>
      </c>
      <c r="B1263" s="272" t="s">
        <v>1347</v>
      </c>
      <c r="C1263" s="273" t="s">
        <v>14</v>
      </c>
      <c r="D1263" s="272" t="s">
        <v>53</v>
      </c>
      <c r="E1263" s="273" t="s">
        <v>688</v>
      </c>
      <c r="F1263" s="272" t="s">
        <v>3550</v>
      </c>
      <c r="G1263" s="272" t="s">
        <v>7495</v>
      </c>
      <c r="H1263" s="272" t="s">
        <v>694</v>
      </c>
      <c r="I1263" s="272" t="s">
        <v>7496</v>
      </c>
      <c r="J1263" s="272" t="s">
        <v>1314</v>
      </c>
      <c r="K1263" s="272" t="s">
        <v>567</v>
      </c>
      <c r="L1263" s="273" t="s">
        <v>755</v>
      </c>
      <c r="M1263" s="272" t="s">
        <v>8347</v>
      </c>
      <c r="N1263" s="275" t="s">
        <v>8367</v>
      </c>
      <c r="O1263" s="272"/>
    </row>
    <row r="1264" spans="1:15" x14ac:dyDescent="0.3">
      <c r="A1264" s="272" t="s">
        <v>1388</v>
      </c>
      <c r="B1264" s="272" t="s">
        <v>1390</v>
      </c>
      <c r="C1264" s="273" t="s">
        <v>14</v>
      </c>
      <c r="D1264" s="272" t="s">
        <v>58</v>
      </c>
      <c r="E1264" s="273" t="s">
        <v>688</v>
      </c>
      <c r="F1264" s="272" t="s">
        <v>3548</v>
      </c>
      <c r="G1264" s="272" t="s">
        <v>7487</v>
      </c>
      <c r="H1264" s="272" t="s">
        <v>694</v>
      </c>
      <c r="I1264" s="272" t="s">
        <v>7488</v>
      </c>
      <c r="J1264" s="272" t="s">
        <v>246</v>
      </c>
      <c r="K1264" s="272" t="s">
        <v>567</v>
      </c>
      <c r="L1264" s="273" t="s">
        <v>755</v>
      </c>
      <c r="M1264" s="272" t="s">
        <v>532</v>
      </c>
      <c r="N1264" s="275" t="s">
        <v>8367</v>
      </c>
      <c r="O1264" s="272"/>
    </row>
    <row r="1265" spans="1:15" x14ac:dyDescent="0.3">
      <c r="A1265" s="272" t="s">
        <v>1388</v>
      </c>
      <c r="B1265" s="272" t="s">
        <v>6219</v>
      </c>
      <c r="C1265" s="273" t="s">
        <v>14</v>
      </c>
      <c r="D1265" s="272" t="s">
        <v>53</v>
      </c>
      <c r="E1265" s="273" t="s">
        <v>250</v>
      </c>
      <c r="F1265" s="272" t="s">
        <v>3584</v>
      </c>
      <c r="G1265" s="272" t="s">
        <v>7834</v>
      </c>
      <c r="H1265" s="272" t="s">
        <v>694</v>
      </c>
      <c r="I1265" s="272" t="s">
        <v>7835</v>
      </c>
      <c r="J1265" s="272" t="s">
        <v>1314</v>
      </c>
      <c r="K1265" s="272" t="s">
        <v>567</v>
      </c>
      <c r="L1265" s="273" t="s">
        <v>755</v>
      </c>
      <c r="M1265" s="272" t="s">
        <v>54</v>
      </c>
      <c r="N1265" s="275" t="s">
        <v>8367</v>
      </c>
      <c r="O1265" s="272"/>
    </row>
    <row r="1266" spans="1:15" x14ac:dyDescent="0.3">
      <c r="A1266" s="272" t="s">
        <v>1388</v>
      </c>
      <c r="B1266" s="272" t="s">
        <v>1413</v>
      </c>
      <c r="C1266" s="273" t="s">
        <v>14</v>
      </c>
      <c r="D1266" s="272" t="s">
        <v>58</v>
      </c>
      <c r="E1266" s="273" t="s">
        <v>571</v>
      </c>
      <c r="F1266" s="272" t="s">
        <v>3584</v>
      </c>
      <c r="G1266" s="272" t="s">
        <v>7836</v>
      </c>
      <c r="H1266" s="272" t="s">
        <v>694</v>
      </c>
      <c r="I1266" s="272" t="s">
        <v>7835</v>
      </c>
      <c r="J1266" s="272" t="s">
        <v>246</v>
      </c>
      <c r="K1266" s="272" t="s">
        <v>567</v>
      </c>
      <c r="L1266" s="273" t="s">
        <v>755</v>
      </c>
      <c r="M1266" s="272" t="s">
        <v>54</v>
      </c>
      <c r="N1266" s="275" t="s">
        <v>8367</v>
      </c>
      <c r="O1266" s="272"/>
    </row>
    <row r="1267" spans="1:15" x14ac:dyDescent="0.3">
      <c r="A1267" s="272" t="s">
        <v>1429</v>
      </c>
      <c r="B1267" s="272" t="s">
        <v>6604</v>
      </c>
      <c r="C1267" s="273" t="s">
        <v>15</v>
      </c>
      <c r="D1267" s="272" t="s">
        <v>53</v>
      </c>
      <c r="E1267" s="273" t="s">
        <v>250</v>
      </c>
      <c r="F1267" s="272" t="s">
        <v>3342</v>
      </c>
      <c r="G1267" s="272" t="s">
        <v>6603</v>
      </c>
      <c r="H1267" s="272" t="s">
        <v>694</v>
      </c>
      <c r="I1267" s="272" t="s">
        <v>6605</v>
      </c>
      <c r="J1267" s="272" t="s">
        <v>1338</v>
      </c>
      <c r="K1267" s="272" t="s">
        <v>567</v>
      </c>
      <c r="L1267" s="273" t="s">
        <v>754</v>
      </c>
      <c r="M1267" s="272" t="s">
        <v>54</v>
      </c>
      <c r="N1267" s="275" t="s">
        <v>8367</v>
      </c>
      <c r="O1267" s="272"/>
    </row>
    <row r="1268" spans="1:15" x14ac:dyDescent="0.3">
      <c r="A1268" s="272" t="s">
        <v>1429</v>
      </c>
      <c r="B1268" s="272" t="s">
        <v>6676</v>
      </c>
      <c r="C1268" s="273" t="s">
        <v>592</v>
      </c>
      <c r="D1268" s="272" t="s">
        <v>53</v>
      </c>
      <c r="E1268" s="273" t="s">
        <v>250</v>
      </c>
      <c r="F1268" s="272" t="s">
        <v>3344</v>
      </c>
      <c r="G1268" s="272" t="s">
        <v>6675</v>
      </c>
      <c r="H1268" s="272" t="s">
        <v>694</v>
      </c>
      <c r="I1268" s="272" t="s">
        <v>6677</v>
      </c>
      <c r="J1268" s="272" t="s">
        <v>1338</v>
      </c>
      <c r="K1268" s="272" t="s">
        <v>567</v>
      </c>
      <c r="L1268" s="273" t="s">
        <v>754</v>
      </c>
      <c r="M1268" s="272" t="s">
        <v>54</v>
      </c>
      <c r="N1268" s="275" t="s">
        <v>8367</v>
      </c>
      <c r="O1268" s="272"/>
    </row>
    <row r="1269" spans="1:15" x14ac:dyDescent="0.3">
      <c r="A1269" s="272" t="s">
        <v>784</v>
      </c>
      <c r="B1269" s="272" t="s">
        <v>6551</v>
      </c>
      <c r="C1269" s="273" t="s">
        <v>16</v>
      </c>
      <c r="D1269" s="272" t="s">
        <v>53</v>
      </c>
      <c r="E1269" s="273" t="s">
        <v>690</v>
      </c>
      <c r="F1269" s="272" t="s">
        <v>3341</v>
      </c>
      <c r="G1269" s="272" t="s">
        <v>6550</v>
      </c>
      <c r="H1269" s="272" t="s">
        <v>694</v>
      </c>
      <c r="I1269" s="272" t="s">
        <v>6552</v>
      </c>
      <c r="J1269" s="272" t="s">
        <v>1338</v>
      </c>
      <c r="K1269" s="272" t="s">
        <v>567</v>
      </c>
      <c r="L1269" s="273" t="s">
        <v>754</v>
      </c>
      <c r="M1269" s="272" t="s">
        <v>54</v>
      </c>
      <c r="N1269" s="275" t="s">
        <v>8367</v>
      </c>
      <c r="O1269" s="272"/>
    </row>
    <row r="1270" spans="1:15" x14ac:dyDescent="0.3">
      <c r="A1270" s="272" t="s">
        <v>784</v>
      </c>
      <c r="B1270" s="272" t="s">
        <v>1329</v>
      </c>
      <c r="C1270" s="273" t="s">
        <v>592</v>
      </c>
      <c r="D1270" s="272" t="s">
        <v>53</v>
      </c>
      <c r="E1270" s="273" t="s">
        <v>250</v>
      </c>
      <c r="F1270" s="272" t="s">
        <v>3341</v>
      </c>
      <c r="G1270" s="272" t="s">
        <v>6538</v>
      </c>
      <c r="H1270" s="272" t="s">
        <v>694</v>
      </c>
      <c r="I1270" s="272" t="s">
        <v>6539</v>
      </c>
      <c r="J1270" s="272" t="s">
        <v>1338</v>
      </c>
      <c r="K1270" s="272" t="s">
        <v>567</v>
      </c>
      <c r="L1270" s="273" t="s">
        <v>754</v>
      </c>
      <c r="M1270" s="272" t="s">
        <v>54</v>
      </c>
      <c r="N1270" s="275" t="s">
        <v>8367</v>
      </c>
      <c r="O1270" s="272"/>
    </row>
    <row r="1271" spans="1:15" x14ac:dyDescent="0.3">
      <c r="A1271" s="272" t="s">
        <v>784</v>
      </c>
      <c r="B1271" s="272" t="s">
        <v>595</v>
      </c>
      <c r="C1271" s="273" t="s">
        <v>592</v>
      </c>
      <c r="D1271" s="272" t="s">
        <v>53</v>
      </c>
      <c r="E1271" s="273" t="s">
        <v>250</v>
      </c>
      <c r="F1271" s="272" t="s">
        <v>3341</v>
      </c>
      <c r="G1271" s="272" t="s">
        <v>6555</v>
      </c>
      <c r="H1271" s="272" t="s">
        <v>694</v>
      </c>
      <c r="I1271" s="272" t="s">
        <v>6556</v>
      </c>
      <c r="J1271" s="272" t="s">
        <v>1338</v>
      </c>
      <c r="K1271" s="272" t="s">
        <v>567</v>
      </c>
      <c r="L1271" s="273" t="s">
        <v>754</v>
      </c>
      <c r="M1271" s="272" t="s">
        <v>54</v>
      </c>
      <c r="N1271" s="275" t="s">
        <v>8367</v>
      </c>
      <c r="O1271" s="272"/>
    </row>
    <row r="1272" spans="1:15" x14ac:dyDescent="0.3">
      <c r="A1272" s="272" t="s">
        <v>784</v>
      </c>
      <c r="B1272" s="272" t="s">
        <v>674</v>
      </c>
      <c r="C1272" s="273" t="s">
        <v>592</v>
      </c>
      <c r="D1272" s="272" t="s">
        <v>53</v>
      </c>
      <c r="E1272" s="273" t="s">
        <v>250</v>
      </c>
      <c r="F1272" s="272" t="s">
        <v>3341</v>
      </c>
      <c r="G1272" s="272" t="s">
        <v>6557</v>
      </c>
      <c r="H1272" s="272" t="s">
        <v>694</v>
      </c>
      <c r="I1272" s="272" t="s">
        <v>6558</v>
      </c>
      <c r="J1272" s="272" t="s">
        <v>1338</v>
      </c>
      <c r="K1272" s="272" t="s">
        <v>567</v>
      </c>
      <c r="L1272" s="273" t="s">
        <v>754</v>
      </c>
      <c r="M1272" s="272" t="s">
        <v>54</v>
      </c>
      <c r="N1272" s="275" t="s">
        <v>8367</v>
      </c>
      <c r="O1272" s="272"/>
    </row>
    <row r="1273" spans="1:15" x14ac:dyDescent="0.3">
      <c r="A1273" s="272" t="s">
        <v>784</v>
      </c>
      <c r="B1273" s="272" t="s">
        <v>622</v>
      </c>
      <c r="C1273" s="273" t="s">
        <v>592</v>
      </c>
      <c r="D1273" s="272" t="s">
        <v>53</v>
      </c>
      <c r="E1273" s="273" t="s">
        <v>250</v>
      </c>
      <c r="F1273" s="272" t="s">
        <v>3341</v>
      </c>
      <c r="G1273" s="272" t="s">
        <v>6540</v>
      </c>
      <c r="H1273" s="272" t="s">
        <v>694</v>
      </c>
      <c r="I1273" s="272" t="s">
        <v>6541</v>
      </c>
      <c r="J1273" s="272" t="s">
        <v>1338</v>
      </c>
      <c r="K1273" s="272" t="s">
        <v>567</v>
      </c>
      <c r="L1273" s="273" t="s">
        <v>754</v>
      </c>
      <c r="M1273" s="272" t="s">
        <v>54</v>
      </c>
      <c r="N1273" s="275" t="s">
        <v>8367</v>
      </c>
      <c r="O1273" s="272"/>
    </row>
    <row r="1274" spans="1:15" x14ac:dyDescent="0.3">
      <c r="A1274" s="272" t="s">
        <v>784</v>
      </c>
      <c r="B1274" s="272" t="s">
        <v>611</v>
      </c>
      <c r="C1274" s="273" t="s">
        <v>16</v>
      </c>
      <c r="D1274" s="272" t="s">
        <v>53</v>
      </c>
      <c r="E1274" s="273" t="s">
        <v>250</v>
      </c>
      <c r="F1274" s="272" t="s">
        <v>3342</v>
      </c>
      <c r="G1274" s="272" t="s">
        <v>6577</v>
      </c>
      <c r="H1274" s="272" t="s">
        <v>694</v>
      </c>
      <c r="I1274" s="272" t="s">
        <v>6578</v>
      </c>
      <c r="J1274" s="272" t="s">
        <v>1338</v>
      </c>
      <c r="K1274" s="272" t="s">
        <v>567</v>
      </c>
      <c r="L1274" s="273" t="s">
        <v>754</v>
      </c>
      <c r="M1274" s="272" t="s">
        <v>54</v>
      </c>
      <c r="N1274" s="275" t="s">
        <v>8367</v>
      </c>
      <c r="O1274" s="272"/>
    </row>
    <row r="1275" spans="1:15" x14ac:dyDescent="0.3">
      <c r="A1275" s="272" t="s">
        <v>784</v>
      </c>
      <c r="B1275" s="272" t="s">
        <v>594</v>
      </c>
      <c r="C1275" s="273" t="s">
        <v>592</v>
      </c>
      <c r="D1275" s="272" t="s">
        <v>53</v>
      </c>
      <c r="E1275" s="273" t="s">
        <v>250</v>
      </c>
      <c r="F1275" s="272" t="s">
        <v>3341</v>
      </c>
      <c r="G1275" s="272" t="s">
        <v>6567</v>
      </c>
      <c r="H1275" s="272" t="s">
        <v>694</v>
      </c>
      <c r="I1275" s="272" t="s">
        <v>6568</v>
      </c>
      <c r="J1275" s="272" t="s">
        <v>1338</v>
      </c>
      <c r="K1275" s="272" t="s">
        <v>567</v>
      </c>
      <c r="L1275" s="273" t="s">
        <v>754</v>
      </c>
      <c r="M1275" s="272" t="s">
        <v>54</v>
      </c>
      <c r="N1275" s="275" t="s">
        <v>8367</v>
      </c>
      <c r="O1275" s="272"/>
    </row>
    <row r="1276" spans="1:15" x14ac:dyDescent="0.3">
      <c r="A1276" s="272" t="s">
        <v>784</v>
      </c>
      <c r="B1276" s="272" t="s">
        <v>5591</v>
      </c>
      <c r="C1276" s="273" t="s">
        <v>16</v>
      </c>
      <c r="D1276" s="272" t="s">
        <v>53</v>
      </c>
      <c r="E1276" s="273" t="s">
        <v>250</v>
      </c>
      <c r="F1276" s="272" t="s">
        <v>3341</v>
      </c>
      <c r="G1276" s="272" t="s">
        <v>6544</v>
      </c>
      <c r="H1276" s="272" t="s">
        <v>694</v>
      </c>
      <c r="I1276" s="272" t="s">
        <v>6545</v>
      </c>
      <c r="J1276" s="272" t="s">
        <v>1338</v>
      </c>
      <c r="K1276" s="272" t="s">
        <v>567</v>
      </c>
      <c r="L1276" s="273" t="s">
        <v>754</v>
      </c>
      <c r="M1276" s="272" t="s">
        <v>54</v>
      </c>
      <c r="N1276" s="275" t="s">
        <v>8367</v>
      </c>
      <c r="O1276" s="272"/>
    </row>
    <row r="1277" spans="1:15" x14ac:dyDescent="0.3">
      <c r="A1277" s="272" t="s">
        <v>784</v>
      </c>
      <c r="B1277" s="272" t="s">
        <v>4322</v>
      </c>
      <c r="C1277" s="273" t="s">
        <v>16</v>
      </c>
      <c r="D1277" s="272" t="s">
        <v>53</v>
      </c>
      <c r="E1277" s="273" t="s">
        <v>250</v>
      </c>
      <c r="F1277" s="272" t="s">
        <v>3344</v>
      </c>
      <c r="G1277" s="272" t="s">
        <v>6657</v>
      </c>
      <c r="H1277" s="272" t="s">
        <v>694</v>
      </c>
      <c r="I1277" s="272" t="s">
        <v>6658</v>
      </c>
      <c r="J1277" s="272" t="s">
        <v>1338</v>
      </c>
      <c r="K1277" s="272" t="s">
        <v>567</v>
      </c>
      <c r="L1277" s="273" t="s">
        <v>754</v>
      </c>
      <c r="M1277" s="272" t="s">
        <v>54</v>
      </c>
      <c r="N1277" s="275" t="s">
        <v>8367</v>
      </c>
      <c r="O1277" s="272"/>
    </row>
    <row r="1278" spans="1:15" x14ac:dyDescent="0.3">
      <c r="A1278" s="272" t="s">
        <v>784</v>
      </c>
      <c r="B1278" s="272" t="s">
        <v>4277</v>
      </c>
      <c r="C1278" s="273" t="s">
        <v>16</v>
      </c>
      <c r="D1278" s="272" t="s">
        <v>53</v>
      </c>
      <c r="E1278" s="273" t="s">
        <v>250</v>
      </c>
      <c r="F1278" s="272" t="s">
        <v>3343</v>
      </c>
      <c r="G1278" s="272" t="s">
        <v>6635</v>
      </c>
      <c r="H1278" s="272" t="s">
        <v>694</v>
      </c>
      <c r="I1278" s="272" t="s">
        <v>6636</v>
      </c>
      <c r="J1278" s="272" t="s">
        <v>1338</v>
      </c>
      <c r="K1278" s="272" t="s">
        <v>567</v>
      </c>
      <c r="L1278" s="273" t="s">
        <v>754</v>
      </c>
      <c r="M1278" s="272" t="s">
        <v>54</v>
      </c>
      <c r="N1278" s="275" t="s">
        <v>8367</v>
      </c>
      <c r="O1278" s="272"/>
    </row>
    <row r="1279" spans="1:15" x14ac:dyDescent="0.3">
      <c r="A1279" s="272" t="s">
        <v>784</v>
      </c>
      <c r="B1279" s="272" t="s">
        <v>6665</v>
      </c>
      <c r="C1279" s="273" t="s">
        <v>16</v>
      </c>
      <c r="D1279" s="272" t="s">
        <v>53</v>
      </c>
      <c r="E1279" s="273" t="s">
        <v>250</v>
      </c>
      <c r="F1279" s="272" t="s">
        <v>3344</v>
      </c>
      <c r="G1279" s="272" t="s">
        <v>6664</v>
      </c>
      <c r="H1279" s="272" t="s">
        <v>694</v>
      </c>
      <c r="I1279" s="272" t="s">
        <v>6666</v>
      </c>
      <c r="J1279" s="272" t="s">
        <v>1338</v>
      </c>
      <c r="K1279" s="272" t="s">
        <v>567</v>
      </c>
      <c r="L1279" s="273" t="s">
        <v>754</v>
      </c>
      <c r="M1279" s="272" t="s">
        <v>54</v>
      </c>
      <c r="N1279" s="275" t="s">
        <v>8367</v>
      </c>
      <c r="O1279" s="272"/>
    </row>
    <row r="1280" spans="1:15" x14ac:dyDescent="0.3">
      <c r="A1280" s="272" t="s">
        <v>784</v>
      </c>
      <c r="B1280" s="272" t="s">
        <v>6660</v>
      </c>
      <c r="C1280" s="273" t="s">
        <v>15</v>
      </c>
      <c r="D1280" s="272" t="s">
        <v>53</v>
      </c>
      <c r="E1280" s="273" t="s">
        <v>250</v>
      </c>
      <c r="F1280" s="272" t="s">
        <v>3344</v>
      </c>
      <c r="G1280" s="272" t="s">
        <v>6659</v>
      </c>
      <c r="H1280" s="272" t="s">
        <v>694</v>
      </c>
      <c r="I1280" s="272" t="s">
        <v>6661</v>
      </c>
      <c r="J1280" s="272" t="s">
        <v>1338</v>
      </c>
      <c r="K1280" s="272" t="s">
        <v>567</v>
      </c>
      <c r="L1280" s="273" t="s">
        <v>754</v>
      </c>
      <c r="M1280" s="272" t="s">
        <v>54</v>
      </c>
      <c r="N1280" s="275" t="s">
        <v>8367</v>
      </c>
      <c r="O1280" s="272"/>
    </row>
    <row r="1281" spans="1:15" x14ac:dyDescent="0.3">
      <c r="A1281" s="272" t="s">
        <v>784</v>
      </c>
      <c r="B1281" s="272" t="s">
        <v>6630</v>
      </c>
      <c r="C1281" s="273" t="s">
        <v>16</v>
      </c>
      <c r="D1281" s="272" t="s">
        <v>53</v>
      </c>
      <c r="E1281" s="273" t="s">
        <v>250</v>
      </c>
      <c r="F1281" s="272" t="s">
        <v>3343</v>
      </c>
      <c r="G1281" s="272" t="s">
        <v>6629</v>
      </c>
      <c r="H1281" s="272" t="s">
        <v>694</v>
      </c>
      <c r="I1281" s="272" t="s">
        <v>6631</v>
      </c>
      <c r="J1281" s="272" t="s">
        <v>1338</v>
      </c>
      <c r="K1281" s="272" t="s">
        <v>567</v>
      </c>
      <c r="L1281" s="273" t="s">
        <v>754</v>
      </c>
      <c r="M1281" s="272" t="s">
        <v>54</v>
      </c>
      <c r="N1281" s="275" t="s">
        <v>8367</v>
      </c>
      <c r="O1281" s="272"/>
    </row>
    <row r="1282" spans="1:15" x14ac:dyDescent="0.3">
      <c r="A1282" s="272" t="s">
        <v>784</v>
      </c>
      <c r="B1282" s="272" t="s">
        <v>6717</v>
      </c>
      <c r="C1282" s="273" t="s">
        <v>15</v>
      </c>
      <c r="D1282" s="272" t="s">
        <v>53</v>
      </c>
      <c r="E1282" s="273" t="s">
        <v>250</v>
      </c>
      <c r="F1282" s="272" t="s">
        <v>3345</v>
      </c>
      <c r="G1282" s="272" t="s">
        <v>6716</v>
      </c>
      <c r="H1282" s="272" t="s">
        <v>694</v>
      </c>
      <c r="I1282" s="272" t="s">
        <v>6718</v>
      </c>
      <c r="J1282" s="272" t="s">
        <v>1338</v>
      </c>
      <c r="K1282" s="272" t="s">
        <v>567</v>
      </c>
      <c r="L1282" s="273" t="s">
        <v>754</v>
      </c>
      <c r="M1282" s="272" t="s">
        <v>54</v>
      </c>
      <c r="N1282" s="275" t="s">
        <v>8367</v>
      </c>
      <c r="O1282" s="272"/>
    </row>
    <row r="1283" spans="1:15" x14ac:dyDescent="0.3">
      <c r="A1283" s="272" t="s">
        <v>784</v>
      </c>
      <c r="B1283" s="272" t="s">
        <v>6592</v>
      </c>
      <c r="C1283" s="273" t="s">
        <v>16</v>
      </c>
      <c r="D1283" s="272" t="s">
        <v>53</v>
      </c>
      <c r="E1283" s="273" t="s">
        <v>250</v>
      </c>
      <c r="F1283" s="272" t="s">
        <v>3342</v>
      </c>
      <c r="G1283" s="272" t="s">
        <v>6591</v>
      </c>
      <c r="H1283" s="272" t="s">
        <v>694</v>
      </c>
      <c r="I1283" s="272" t="s">
        <v>6593</v>
      </c>
      <c r="J1283" s="272" t="s">
        <v>1338</v>
      </c>
      <c r="K1283" s="272" t="s">
        <v>567</v>
      </c>
      <c r="L1283" s="273" t="s">
        <v>754</v>
      </c>
      <c r="M1283" s="272" t="s">
        <v>54</v>
      </c>
      <c r="N1283" s="275" t="s">
        <v>8367</v>
      </c>
      <c r="O1283" s="272"/>
    </row>
    <row r="1284" spans="1:15" x14ac:dyDescent="0.3">
      <c r="A1284" s="272" t="s">
        <v>784</v>
      </c>
      <c r="B1284" s="272" t="s">
        <v>6609</v>
      </c>
      <c r="C1284" s="273" t="s">
        <v>555</v>
      </c>
      <c r="D1284" s="272" t="s">
        <v>53</v>
      </c>
      <c r="E1284" s="273" t="s">
        <v>250</v>
      </c>
      <c r="F1284" s="275" t="s">
        <v>3342</v>
      </c>
      <c r="G1284" s="274" t="s">
        <v>6608</v>
      </c>
      <c r="H1284" s="272" t="s">
        <v>694</v>
      </c>
      <c r="I1284" s="272" t="s">
        <v>6610</v>
      </c>
      <c r="J1284" s="272" t="s">
        <v>1338</v>
      </c>
      <c r="K1284" s="272" t="s">
        <v>567</v>
      </c>
      <c r="L1284" s="273" t="s">
        <v>754</v>
      </c>
      <c r="M1284" s="272" t="s">
        <v>54</v>
      </c>
      <c r="N1284" s="275" t="s">
        <v>8367</v>
      </c>
      <c r="O1284" s="272" t="s">
        <v>8358</v>
      </c>
    </row>
    <row r="1285" spans="1:15" x14ac:dyDescent="0.3">
      <c r="A1285" s="272" t="s">
        <v>784</v>
      </c>
      <c r="B1285" s="272" t="s">
        <v>6573</v>
      </c>
      <c r="C1285" s="273" t="s">
        <v>592</v>
      </c>
      <c r="D1285" s="272" t="s">
        <v>53</v>
      </c>
      <c r="E1285" s="273" t="s">
        <v>250</v>
      </c>
      <c r="F1285" s="272" t="s">
        <v>3341</v>
      </c>
      <c r="G1285" s="272" t="s">
        <v>6572</v>
      </c>
      <c r="H1285" s="272" t="s">
        <v>694</v>
      </c>
      <c r="I1285" s="272" t="s">
        <v>6574</v>
      </c>
      <c r="J1285" s="272" t="s">
        <v>1338</v>
      </c>
      <c r="K1285" s="272" t="s">
        <v>567</v>
      </c>
      <c r="L1285" s="273" t="s">
        <v>754</v>
      </c>
      <c r="M1285" s="272" t="s">
        <v>54</v>
      </c>
      <c r="N1285" s="275" t="s">
        <v>8367</v>
      </c>
      <c r="O1285" s="272"/>
    </row>
    <row r="1286" spans="1:15" x14ac:dyDescent="0.3">
      <c r="A1286" s="272" t="s">
        <v>784</v>
      </c>
      <c r="B1286" s="272" t="s">
        <v>6597</v>
      </c>
      <c r="C1286" s="273" t="s">
        <v>16</v>
      </c>
      <c r="D1286" s="272" t="s">
        <v>53</v>
      </c>
      <c r="E1286" s="273" t="s">
        <v>250</v>
      </c>
      <c r="F1286" s="272" t="s">
        <v>3342</v>
      </c>
      <c r="G1286" s="272" t="s">
        <v>6596</v>
      </c>
      <c r="H1286" s="272" t="s">
        <v>694</v>
      </c>
      <c r="I1286" s="272" t="s">
        <v>6598</v>
      </c>
      <c r="J1286" s="272" t="s">
        <v>1338</v>
      </c>
      <c r="K1286" s="272" t="s">
        <v>567</v>
      </c>
      <c r="L1286" s="273" t="s">
        <v>754</v>
      </c>
      <c r="M1286" s="272" t="s">
        <v>54</v>
      </c>
      <c r="N1286" s="275" t="s">
        <v>8367</v>
      </c>
      <c r="O1286" s="272"/>
    </row>
    <row r="1287" spans="1:15" x14ac:dyDescent="0.3">
      <c r="A1287" s="272" t="s">
        <v>784</v>
      </c>
      <c r="B1287" s="272" t="s">
        <v>652</v>
      </c>
      <c r="C1287" s="273" t="s">
        <v>592</v>
      </c>
      <c r="D1287" s="272" t="s">
        <v>53</v>
      </c>
      <c r="E1287" s="273" t="s">
        <v>250</v>
      </c>
      <c r="F1287" s="272" t="s">
        <v>3342</v>
      </c>
      <c r="G1287" s="272" t="s">
        <v>6599</v>
      </c>
      <c r="H1287" s="272" t="s">
        <v>694</v>
      </c>
      <c r="I1287" s="272" t="s">
        <v>1428</v>
      </c>
      <c r="J1287" s="272" t="s">
        <v>1338</v>
      </c>
      <c r="K1287" s="272" t="s">
        <v>567</v>
      </c>
      <c r="L1287" s="273" t="s">
        <v>754</v>
      </c>
      <c r="M1287" s="272" t="s">
        <v>54</v>
      </c>
      <c r="N1287" s="275" t="s">
        <v>8367</v>
      </c>
      <c r="O1287" s="272"/>
    </row>
    <row r="1288" spans="1:15" x14ac:dyDescent="0.3">
      <c r="A1288" s="272" t="s">
        <v>784</v>
      </c>
      <c r="B1288" s="272" t="s">
        <v>653</v>
      </c>
      <c r="C1288" s="273" t="s">
        <v>592</v>
      </c>
      <c r="D1288" s="272" t="s">
        <v>53</v>
      </c>
      <c r="E1288" s="273" t="s">
        <v>250</v>
      </c>
      <c r="F1288" s="272" t="s">
        <v>3341</v>
      </c>
      <c r="G1288" s="272" t="s">
        <v>6546</v>
      </c>
      <c r="H1288" s="272" t="s">
        <v>694</v>
      </c>
      <c r="I1288" s="272" t="s">
        <v>6547</v>
      </c>
      <c r="J1288" s="272" t="s">
        <v>1338</v>
      </c>
      <c r="K1288" s="272" t="s">
        <v>567</v>
      </c>
      <c r="L1288" s="273" t="s">
        <v>754</v>
      </c>
      <c r="M1288" s="272" t="s">
        <v>54</v>
      </c>
      <c r="N1288" s="275" t="s">
        <v>8367</v>
      </c>
      <c r="O1288" s="272"/>
    </row>
    <row r="1289" spans="1:15" x14ac:dyDescent="0.3">
      <c r="A1289" s="272" t="s">
        <v>784</v>
      </c>
      <c r="B1289" s="272" t="s">
        <v>655</v>
      </c>
      <c r="C1289" s="273" t="s">
        <v>592</v>
      </c>
      <c r="D1289" s="272" t="s">
        <v>53</v>
      </c>
      <c r="E1289" s="273" t="s">
        <v>250</v>
      </c>
      <c r="F1289" s="272" t="s">
        <v>3343</v>
      </c>
      <c r="G1289" s="272" t="s">
        <v>6643</v>
      </c>
      <c r="H1289" s="272" t="s">
        <v>694</v>
      </c>
      <c r="I1289" s="272" t="s">
        <v>6644</v>
      </c>
      <c r="J1289" s="272" t="s">
        <v>1338</v>
      </c>
      <c r="K1289" s="272" t="s">
        <v>567</v>
      </c>
      <c r="L1289" s="273" t="s">
        <v>754</v>
      </c>
      <c r="M1289" s="272" t="s">
        <v>54</v>
      </c>
      <c r="N1289" s="275" t="s">
        <v>8367</v>
      </c>
      <c r="O1289" s="272"/>
    </row>
    <row r="1290" spans="1:15" x14ac:dyDescent="0.3">
      <c r="A1290" s="272" t="s">
        <v>784</v>
      </c>
      <c r="B1290" s="272" t="s">
        <v>656</v>
      </c>
      <c r="C1290" s="273" t="s">
        <v>14</v>
      </c>
      <c r="D1290" s="272" t="s">
        <v>53</v>
      </c>
      <c r="E1290" s="273" t="s">
        <v>250</v>
      </c>
      <c r="F1290" s="272" t="s">
        <v>3341</v>
      </c>
      <c r="G1290" s="272" t="s">
        <v>6553</v>
      </c>
      <c r="H1290" s="272" t="s">
        <v>694</v>
      </c>
      <c r="I1290" s="272" t="s">
        <v>6554</v>
      </c>
      <c r="J1290" s="272" t="s">
        <v>1338</v>
      </c>
      <c r="K1290" s="272" t="s">
        <v>567</v>
      </c>
      <c r="L1290" s="273" t="s">
        <v>754</v>
      </c>
      <c r="M1290" s="272" t="s">
        <v>54</v>
      </c>
      <c r="N1290" s="275" t="s">
        <v>8367</v>
      </c>
      <c r="O1290" s="272"/>
    </row>
    <row r="1291" spans="1:15" x14ac:dyDescent="0.3">
      <c r="A1291" s="272" t="s">
        <v>784</v>
      </c>
      <c r="B1291" s="272" t="s">
        <v>657</v>
      </c>
      <c r="C1291" s="273" t="s">
        <v>14</v>
      </c>
      <c r="D1291" s="272" t="s">
        <v>53</v>
      </c>
      <c r="E1291" s="273" t="s">
        <v>250</v>
      </c>
      <c r="F1291" s="272" t="s">
        <v>3341</v>
      </c>
      <c r="G1291" s="272" t="s">
        <v>6563</v>
      </c>
      <c r="H1291" s="272" t="s">
        <v>694</v>
      </c>
      <c r="I1291" s="272" t="s">
        <v>6564</v>
      </c>
      <c r="J1291" s="272" t="s">
        <v>1338</v>
      </c>
      <c r="K1291" s="272" t="s">
        <v>567</v>
      </c>
      <c r="L1291" s="273" t="s">
        <v>754</v>
      </c>
      <c r="M1291" s="272" t="s">
        <v>54</v>
      </c>
      <c r="N1291" s="275" t="s">
        <v>8367</v>
      </c>
      <c r="O1291" s="272"/>
    </row>
    <row r="1292" spans="1:15" x14ac:dyDescent="0.3">
      <c r="A1292" s="272" t="s">
        <v>784</v>
      </c>
      <c r="B1292" s="272" t="s">
        <v>659</v>
      </c>
      <c r="C1292" s="273" t="s">
        <v>592</v>
      </c>
      <c r="D1292" s="272" t="s">
        <v>53</v>
      </c>
      <c r="E1292" s="273" t="s">
        <v>250</v>
      </c>
      <c r="F1292" s="272" t="s">
        <v>3344</v>
      </c>
      <c r="G1292" s="272" t="s">
        <v>6670</v>
      </c>
      <c r="H1292" s="272" t="s">
        <v>694</v>
      </c>
      <c r="I1292" s="272" t="s">
        <v>6671</v>
      </c>
      <c r="J1292" s="272" t="s">
        <v>1338</v>
      </c>
      <c r="K1292" s="272" t="s">
        <v>567</v>
      </c>
      <c r="L1292" s="273" t="s">
        <v>754</v>
      </c>
      <c r="M1292" s="272" t="s">
        <v>54</v>
      </c>
      <c r="N1292" s="275" t="s">
        <v>8367</v>
      </c>
      <c r="O1292" s="272"/>
    </row>
    <row r="1293" spans="1:15" x14ac:dyDescent="0.3">
      <c r="A1293" s="272" t="s">
        <v>784</v>
      </c>
      <c r="B1293" s="272" t="s">
        <v>660</v>
      </c>
      <c r="C1293" s="273" t="s">
        <v>592</v>
      </c>
      <c r="D1293" s="272" t="s">
        <v>53</v>
      </c>
      <c r="E1293" s="273" t="s">
        <v>250</v>
      </c>
      <c r="F1293" s="272" t="s">
        <v>3343</v>
      </c>
      <c r="G1293" s="272" t="s">
        <v>6637</v>
      </c>
      <c r="H1293" s="272" t="s">
        <v>694</v>
      </c>
      <c r="I1293" s="272" t="s">
        <v>6638</v>
      </c>
      <c r="J1293" s="272" t="s">
        <v>1338</v>
      </c>
      <c r="K1293" s="272" t="s">
        <v>567</v>
      </c>
      <c r="L1293" s="273" t="s">
        <v>754</v>
      </c>
      <c r="M1293" s="272" t="s">
        <v>54</v>
      </c>
      <c r="N1293" s="275" t="s">
        <v>8367</v>
      </c>
      <c r="O1293" s="272"/>
    </row>
    <row r="1294" spans="1:15" x14ac:dyDescent="0.3">
      <c r="A1294" s="272" t="s">
        <v>784</v>
      </c>
      <c r="B1294" s="272" t="s">
        <v>661</v>
      </c>
      <c r="C1294" s="273" t="s">
        <v>592</v>
      </c>
      <c r="D1294" s="272" t="s">
        <v>53</v>
      </c>
      <c r="E1294" s="273" t="s">
        <v>250</v>
      </c>
      <c r="F1294" s="272" t="s">
        <v>3343</v>
      </c>
      <c r="G1294" s="272" t="s">
        <v>6639</v>
      </c>
      <c r="H1294" s="272" t="s">
        <v>694</v>
      </c>
      <c r="I1294" s="272" t="s">
        <v>6640</v>
      </c>
      <c r="J1294" s="272" t="s">
        <v>1338</v>
      </c>
      <c r="K1294" s="272" t="s">
        <v>567</v>
      </c>
      <c r="L1294" s="273" t="s">
        <v>754</v>
      </c>
      <c r="M1294" s="272" t="s">
        <v>54</v>
      </c>
      <c r="N1294" s="275" t="s">
        <v>8367</v>
      </c>
      <c r="O1294" s="272"/>
    </row>
    <row r="1295" spans="1:15" x14ac:dyDescent="0.3">
      <c r="A1295" s="272" t="s">
        <v>784</v>
      </c>
      <c r="B1295" s="272" t="s">
        <v>662</v>
      </c>
      <c r="C1295" s="273" t="s">
        <v>14</v>
      </c>
      <c r="D1295" s="272" t="s">
        <v>53</v>
      </c>
      <c r="E1295" s="273" t="s">
        <v>250</v>
      </c>
      <c r="F1295" s="272" t="s">
        <v>3341</v>
      </c>
      <c r="G1295" s="272" t="s">
        <v>6575</v>
      </c>
      <c r="H1295" s="272" t="s">
        <v>694</v>
      </c>
      <c r="I1295" s="272" t="s">
        <v>6576</v>
      </c>
      <c r="J1295" s="272" t="s">
        <v>1338</v>
      </c>
      <c r="K1295" s="272" t="s">
        <v>567</v>
      </c>
      <c r="L1295" s="273" t="s">
        <v>754</v>
      </c>
      <c r="M1295" s="272" t="s">
        <v>54</v>
      </c>
      <c r="N1295" s="275" t="s">
        <v>8367</v>
      </c>
      <c r="O1295" s="272"/>
    </row>
    <row r="1296" spans="1:15" x14ac:dyDescent="0.3">
      <c r="A1296" s="272" t="s">
        <v>784</v>
      </c>
      <c r="B1296" s="272" t="s">
        <v>663</v>
      </c>
      <c r="C1296" s="273" t="s">
        <v>592</v>
      </c>
      <c r="D1296" s="272" t="s">
        <v>53</v>
      </c>
      <c r="E1296" s="273" t="s">
        <v>250</v>
      </c>
      <c r="F1296" s="272" t="s">
        <v>3344</v>
      </c>
      <c r="G1296" s="272" t="s">
        <v>6678</v>
      </c>
      <c r="H1296" s="272" t="s">
        <v>694</v>
      </c>
      <c r="I1296" s="272" t="s">
        <v>6679</v>
      </c>
      <c r="J1296" s="272" t="s">
        <v>1338</v>
      </c>
      <c r="K1296" s="272" t="s">
        <v>567</v>
      </c>
      <c r="L1296" s="273" t="s">
        <v>754</v>
      </c>
      <c r="M1296" s="272" t="s">
        <v>54</v>
      </c>
      <c r="N1296" s="275" t="s">
        <v>8367</v>
      </c>
      <c r="O1296" s="272"/>
    </row>
    <row r="1297" spans="1:15" x14ac:dyDescent="0.3">
      <c r="A1297" s="272" t="s">
        <v>784</v>
      </c>
      <c r="B1297" s="272" t="s">
        <v>665</v>
      </c>
      <c r="C1297" s="273" t="s">
        <v>16</v>
      </c>
      <c r="D1297" s="272" t="s">
        <v>53</v>
      </c>
      <c r="E1297" s="273" t="s">
        <v>250</v>
      </c>
      <c r="F1297" s="272" t="s">
        <v>3345</v>
      </c>
      <c r="G1297" s="272" t="s">
        <v>6721</v>
      </c>
      <c r="H1297" s="272" t="s">
        <v>694</v>
      </c>
      <c r="I1297" s="272" t="s">
        <v>6722</v>
      </c>
      <c r="J1297" s="272" t="s">
        <v>1338</v>
      </c>
      <c r="K1297" s="272" t="s">
        <v>567</v>
      </c>
      <c r="L1297" s="273" t="s">
        <v>754</v>
      </c>
      <c r="M1297" s="272" t="s">
        <v>54</v>
      </c>
      <c r="N1297" s="275" t="s">
        <v>8367</v>
      </c>
      <c r="O1297" s="272"/>
    </row>
    <row r="1298" spans="1:15" x14ac:dyDescent="0.3">
      <c r="A1298" s="272" t="s">
        <v>784</v>
      </c>
      <c r="B1298" s="272" t="s">
        <v>666</v>
      </c>
      <c r="C1298" s="273" t="s">
        <v>592</v>
      </c>
      <c r="D1298" s="272" t="s">
        <v>53</v>
      </c>
      <c r="E1298" s="273" t="s">
        <v>250</v>
      </c>
      <c r="F1298" s="272" t="s">
        <v>3343</v>
      </c>
      <c r="G1298" s="272" t="s">
        <v>6641</v>
      </c>
      <c r="H1298" s="272" t="s">
        <v>694</v>
      </c>
      <c r="I1298" s="272" t="s">
        <v>6642</v>
      </c>
      <c r="J1298" s="272" t="s">
        <v>1338</v>
      </c>
      <c r="K1298" s="272" t="s">
        <v>567</v>
      </c>
      <c r="L1298" s="273" t="s">
        <v>754</v>
      </c>
      <c r="M1298" s="272" t="s">
        <v>54</v>
      </c>
      <c r="N1298" s="275" t="s">
        <v>8367</v>
      </c>
      <c r="O1298" s="272"/>
    </row>
    <row r="1299" spans="1:15" x14ac:dyDescent="0.3">
      <c r="A1299" s="272" t="s">
        <v>784</v>
      </c>
      <c r="B1299" s="272" t="s">
        <v>667</v>
      </c>
      <c r="C1299" s="273" t="s">
        <v>14</v>
      </c>
      <c r="D1299" s="272" t="s">
        <v>53</v>
      </c>
      <c r="E1299" s="273" t="s">
        <v>250</v>
      </c>
      <c r="F1299" s="272" t="s">
        <v>3342</v>
      </c>
      <c r="G1299" s="272" t="s">
        <v>6582</v>
      </c>
      <c r="H1299" s="272" t="s">
        <v>694</v>
      </c>
      <c r="I1299" s="272" t="s">
        <v>6583</v>
      </c>
      <c r="J1299" s="272" t="s">
        <v>1338</v>
      </c>
      <c r="K1299" s="272" t="s">
        <v>567</v>
      </c>
      <c r="L1299" s="273" t="s">
        <v>754</v>
      </c>
      <c r="M1299" s="272" t="s">
        <v>54</v>
      </c>
      <c r="N1299" s="275" t="s">
        <v>8367</v>
      </c>
      <c r="O1299" s="272"/>
    </row>
    <row r="1300" spans="1:15" x14ac:dyDescent="0.3">
      <c r="A1300" s="272" t="s">
        <v>784</v>
      </c>
      <c r="B1300" s="272" t="s">
        <v>668</v>
      </c>
      <c r="C1300" s="273" t="s">
        <v>14</v>
      </c>
      <c r="D1300" s="272" t="s">
        <v>53</v>
      </c>
      <c r="E1300" s="273" t="s">
        <v>250</v>
      </c>
      <c r="F1300" s="272" t="s">
        <v>3342</v>
      </c>
      <c r="G1300" s="272" t="s">
        <v>6584</v>
      </c>
      <c r="H1300" s="272" t="s">
        <v>694</v>
      </c>
      <c r="I1300" s="272" t="s">
        <v>6585</v>
      </c>
      <c r="J1300" s="272" t="s">
        <v>1338</v>
      </c>
      <c r="K1300" s="272" t="s">
        <v>567</v>
      </c>
      <c r="L1300" s="273" t="s">
        <v>754</v>
      </c>
      <c r="M1300" s="272" t="s">
        <v>54</v>
      </c>
      <c r="N1300" s="275" t="s">
        <v>8367</v>
      </c>
      <c r="O1300" s="272"/>
    </row>
    <row r="1301" spans="1:15" x14ac:dyDescent="0.3">
      <c r="A1301" s="272" t="s">
        <v>784</v>
      </c>
      <c r="B1301" s="272" t="s">
        <v>1247</v>
      </c>
      <c r="C1301" s="273" t="s">
        <v>592</v>
      </c>
      <c r="D1301" s="272" t="s">
        <v>53</v>
      </c>
      <c r="E1301" s="273" t="s">
        <v>250</v>
      </c>
      <c r="F1301" s="272" t="s">
        <v>3343</v>
      </c>
      <c r="G1301" s="272" t="s">
        <v>6645</v>
      </c>
      <c r="H1301" s="272" t="s">
        <v>694</v>
      </c>
      <c r="I1301" s="272" t="s">
        <v>6646</v>
      </c>
      <c r="J1301" s="272" t="s">
        <v>1338</v>
      </c>
      <c r="K1301" s="272" t="s">
        <v>567</v>
      </c>
      <c r="L1301" s="273" t="s">
        <v>754</v>
      </c>
      <c r="M1301" s="272" t="s">
        <v>54</v>
      </c>
      <c r="N1301" s="275" t="s">
        <v>8367</v>
      </c>
      <c r="O1301" s="272"/>
    </row>
    <row r="1302" spans="1:15" x14ac:dyDescent="0.3">
      <c r="A1302" s="272" t="s">
        <v>784</v>
      </c>
      <c r="B1302" s="272" t="s">
        <v>790</v>
      </c>
      <c r="C1302" s="273" t="s">
        <v>592</v>
      </c>
      <c r="D1302" s="272" t="s">
        <v>53</v>
      </c>
      <c r="E1302" s="273" t="s">
        <v>250</v>
      </c>
      <c r="F1302" s="272" t="s">
        <v>3344</v>
      </c>
      <c r="G1302" s="272" t="s">
        <v>6662</v>
      </c>
      <c r="H1302" s="272" t="s">
        <v>694</v>
      </c>
      <c r="I1302" s="272" t="s">
        <v>6663</v>
      </c>
      <c r="J1302" s="272" t="s">
        <v>1338</v>
      </c>
      <c r="K1302" s="272" t="s">
        <v>567</v>
      </c>
      <c r="L1302" s="273" t="s">
        <v>754</v>
      </c>
      <c r="M1302" s="272" t="s">
        <v>54</v>
      </c>
      <c r="N1302" s="275" t="s">
        <v>8367</v>
      </c>
      <c r="O1302" s="272"/>
    </row>
    <row r="1303" spans="1:15" x14ac:dyDescent="0.3">
      <c r="A1303" s="272" t="s">
        <v>784</v>
      </c>
      <c r="B1303" s="272" t="s">
        <v>787</v>
      </c>
      <c r="C1303" s="273" t="s">
        <v>16</v>
      </c>
      <c r="D1303" s="272" t="s">
        <v>53</v>
      </c>
      <c r="E1303" s="273" t="s">
        <v>250</v>
      </c>
      <c r="F1303" s="272" t="s">
        <v>3344</v>
      </c>
      <c r="G1303" s="272" t="s">
        <v>6682</v>
      </c>
      <c r="H1303" s="272" t="s">
        <v>694</v>
      </c>
      <c r="I1303" s="272" t="s">
        <v>6683</v>
      </c>
      <c r="J1303" s="272" t="s">
        <v>1338</v>
      </c>
      <c r="K1303" s="272" t="s">
        <v>567</v>
      </c>
      <c r="L1303" s="273" t="s">
        <v>754</v>
      </c>
      <c r="M1303" s="272" t="s">
        <v>54</v>
      </c>
      <c r="N1303" s="275" t="s">
        <v>8367</v>
      </c>
      <c r="O1303" s="272"/>
    </row>
    <row r="1304" spans="1:15" x14ac:dyDescent="0.3">
      <c r="A1304" s="272" t="s">
        <v>784</v>
      </c>
      <c r="B1304" s="272" t="s">
        <v>675</v>
      </c>
      <c r="C1304" s="273" t="s">
        <v>16</v>
      </c>
      <c r="D1304" s="272" t="s">
        <v>53</v>
      </c>
      <c r="E1304" s="273" t="s">
        <v>250</v>
      </c>
      <c r="F1304" s="272" t="s">
        <v>3345</v>
      </c>
      <c r="G1304" s="272" t="s">
        <v>6725</v>
      </c>
      <c r="H1304" s="272" t="s">
        <v>694</v>
      </c>
      <c r="I1304" s="272" t="s">
        <v>6726</v>
      </c>
      <c r="J1304" s="272" t="s">
        <v>1338</v>
      </c>
      <c r="K1304" s="272" t="s">
        <v>567</v>
      </c>
      <c r="L1304" s="273" t="s">
        <v>754</v>
      </c>
      <c r="M1304" s="272" t="s">
        <v>54</v>
      </c>
      <c r="N1304" s="275" t="s">
        <v>8367</v>
      </c>
      <c r="O1304" s="272"/>
    </row>
    <row r="1305" spans="1:15" x14ac:dyDescent="0.3">
      <c r="A1305" s="272" t="s">
        <v>784</v>
      </c>
      <c r="B1305" s="272" t="s">
        <v>646</v>
      </c>
      <c r="C1305" s="273" t="s">
        <v>592</v>
      </c>
      <c r="D1305" s="272" t="s">
        <v>53</v>
      </c>
      <c r="E1305" s="273" t="s">
        <v>250</v>
      </c>
      <c r="F1305" s="272" t="s">
        <v>3343</v>
      </c>
      <c r="G1305" s="272" t="s">
        <v>6647</v>
      </c>
      <c r="H1305" s="272" t="s">
        <v>694</v>
      </c>
      <c r="I1305" s="272" t="s">
        <v>6648</v>
      </c>
      <c r="J1305" s="272" t="s">
        <v>1338</v>
      </c>
      <c r="K1305" s="272" t="s">
        <v>567</v>
      </c>
      <c r="L1305" s="273" t="s">
        <v>754</v>
      </c>
      <c r="M1305" s="272" t="s">
        <v>54</v>
      </c>
      <c r="N1305" s="275" t="s">
        <v>8367</v>
      </c>
      <c r="O1305" s="272"/>
    </row>
    <row r="1306" spans="1:15" x14ac:dyDescent="0.3">
      <c r="A1306" s="272" t="s">
        <v>784</v>
      </c>
      <c r="B1306" s="272" t="s">
        <v>2736</v>
      </c>
      <c r="C1306" s="273" t="s">
        <v>14</v>
      </c>
      <c r="D1306" s="272" t="s">
        <v>53</v>
      </c>
      <c r="E1306" s="273" t="s">
        <v>250</v>
      </c>
      <c r="F1306" s="275" t="s">
        <v>3342</v>
      </c>
      <c r="G1306" s="274" t="s">
        <v>6602</v>
      </c>
      <c r="H1306" s="272" t="s">
        <v>689</v>
      </c>
      <c r="I1306" s="272" t="s">
        <v>2885</v>
      </c>
      <c r="J1306" s="272" t="s">
        <v>1338</v>
      </c>
      <c r="K1306" s="272" t="s">
        <v>567</v>
      </c>
      <c r="L1306" s="273" t="s">
        <v>754</v>
      </c>
      <c r="M1306" s="272" t="s">
        <v>54</v>
      </c>
      <c r="N1306" s="275" t="s">
        <v>8367</v>
      </c>
      <c r="O1306" s="272" t="s">
        <v>8357</v>
      </c>
    </row>
    <row r="1307" spans="1:15" x14ac:dyDescent="0.3">
      <c r="A1307" s="272" t="s">
        <v>784</v>
      </c>
      <c r="B1307" s="272" t="s">
        <v>2736</v>
      </c>
      <c r="C1307" s="273" t="s">
        <v>592</v>
      </c>
      <c r="D1307" s="272" t="s">
        <v>53</v>
      </c>
      <c r="E1307" s="273" t="s">
        <v>250</v>
      </c>
      <c r="F1307" s="275" t="s">
        <v>2884</v>
      </c>
      <c r="G1307" s="272"/>
      <c r="H1307" s="272" t="s">
        <v>694</v>
      </c>
      <c r="I1307" s="272" t="s">
        <v>2885</v>
      </c>
      <c r="J1307" s="272" t="s">
        <v>1338</v>
      </c>
      <c r="K1307" s="272"/>
      <c r="L1307" s="273" t="s">
        <v>754</v>
      </c>
      <c r="M1307" s="272" t="s">
        <v>54</v>
      </c>
      <c r="N1307" s="275" t="s">
        <v>8367</v>
      </c>
      <c r="O1307" s="272"/>
    </row>
    <row r="1308" spans="1:15" x14ac:dyDescent="0.3">
      <c r="A1308" s="272" t="s">
        <v>1861</v>
      </c>
      <c r="B1308" s="272" t="s">
        <v>828</v>
      </c>
      <c r="C1308" s="273" t="s">
        <v>555</v>
      </c>
      <c r="D1308" s="272" t="s">
        <v>53</v>
      </c>
      <c r="E1308" s="273" t="s">
        <v>250</v>
      </c>
      <c r="F1308" s="272" t="s">
        <v>3291</v>
      </c>
      <c r="G1308" s="272" t="s">
        <v>6491</v>
      </c>
      <c r="H1308" s="272" t="s">
        <v>694</v>
      </c>
      <c r="I1308" s="272" t="s">
        <v>6492</v>
      </c>
      <c r="J1308" s="272" t="s">
        <v>775</v>
      </c>
      <c r="K1308" s="272" t="s">
        <v>567</v>
      </c>
      <c r="L1308" s="273" t="s">
        <v>763</v>
      </c>
      <c r="M1308" s="272" t="s">
        <v>54</v>
      </c>
      <c r="N1308" s="275" t="s">
        <v>8367</v>
      </c>
      <c r="O1308" s="272"/>
    </row>
    <row r="1309" spans="1:15" x14ac:dyDescent="0.3">
      <c r="A1309" s="272" t="s">
        <v>1861</v>
      </c>
      <c r="B1309" s="272" t="s">
        <v>1256</v>
      </c>
      <c r="C1309" s="273" t="s">
        <v>555</v>
      </c>
      <c r="D1309" s="272" t="s">
        <v>58</v>
      </c>
      <c r="E1309" s="273" t="s">
        <v>688</v>
      </c>
      <c r="F1309" s="272" t="s">
        <v>3274</v>
      </c>
      <c r="G1309" s="272" t="s">
        <v>6350</v>
      </c>
      <c r="H1309" s="272" t="s">
        <v>694</v>
      </c>
      <c r="I1309" s="272" t="s">
        <v>6351</v>
      </c>
      <c r="J1309" s="272" t="s">
        <v>775</v>
      </c>
      <c r="K1309" s="272" t="s">
        <v>567</v>
      </c>
      <c r="L1309" s="273" t="s">
        <v>763</v>
      </c>
      <c r="M1309" s="272" t="s">
        <v>456</v>
      </c>
      <c r="N1309" s="275" t="s">
        <v>8367</v>
      </c>
      <c r="O1309" s="272"/>
    </row>
    <row r="1310" spans="1:15" x14ac:dyDescent="0.3">
      <c r="A1310" s="272" t="s">
        <v>1861</v>
      </c>
      <c r="B1310" s="272" t="s">
        <v>1356</v>
      </c>
      <c r="C1310" s="273" t="s">
        <v>592</v>
      </c>
      <c r="D1310" s="272" t="s">
        <v>58</v>
      </c>
      <c r="E1310" s="273" t="s">
        <v>250</v>
      </c>
      <c r="F1310" s="272" t="s">
        <v>3284</v>
      </c>
      <c r="G1310" s="272" t="s">
        <v>6371</v>
      </c>
      <c r="H1310" s="272" t="s">
        <v>694</v>
      </c>
      <c r="I1310" s="272" t="s">
        <v>6372</v>
      </c>
      <c r="J1310" s="272" t="s">
        <v>775</v>
      </c>
      <c r="K1310" s="272" t="s">
        <v>567</v>
      </c>
      <c r="L1310" s="273" t="s">
        <v>763</v>
      </c>
      <c r="M1310" s="272" t="s">
        <v>8348</v>
      </c>
      <c r="N1310" s="275" t="s">
        <v>8367</v>
      </c>
      <c r="O1310" s="272"/>
    </row>
    <row r="1311" spans="1:15" x14ac:dyDescent="0.3">
      <c r="A1311" s="272" t="s">
        <v>1861</v>
      </c>
      <c r="B1311" s="272" t="s">
        <v>1159</v>
      </c>
      <c r="C1311" s="273" t="s">
        <v>16</v>
      </c>
      <c r="D1311" s="272" t="s">
        <v>58</v>
      </c>
      <c r="E1311" s="273" t="s">
        <v>250</v>
      </c>
      <c r="F1311" s="272" t="s">
        <v>3284</v>
      </c>
      <c r="G1311" s="272" t="s">
        <v>6369</v>
      </c>
      <c r="H1311" s="272" t="s">
        <v>694</v>
      </c>
      <c r="I1311" s="272" t="s">
        <v>6370</v>
      </c>
      <c r="J1311" s="272" t="s">
        <v>775</v>
      </c>
      <c r="K1311" s="272" t="s">
        <v>567</v>
      </c>
      <c r="L1311" s="273" t="s">
        <v>763</v>
      </c>
      <c r="M1311" s="272" t="s">
        <v>83</v>
      </c>
      <c r="N1311" s="275" t="s">
        <v>8367</v>
      </c>
      <c r="O1311" s="272"/>
    </row>
    <row r="1312" spans="1:15" x14ac:dyDescent="0.3">
      <c r="A1312" s="272" t="s">
        <v>1861</v>
      </c>
      <c r="B1312" s="272" t="s">
        <v>1278</v>
      </c>
      <c r="C1312" s="273" t="s">
        <v>14</v>
      </c>
      <c r="D1312" s="272" t="s">
        <v>53</v>
      </c>
      <c r="E1312" s="273" t="s">
        <v>250</v>
      </c>
      <c r="F1312" s="275" t="s">
        <v>3291</v>
      </c>
      <c r="G1312" s="274" t="s">
        <v>6493</v>
      </c>
      <c r="H1312" s="272" t="s">
        <v>694</v>
      </c>
      <c r="I1312" s="272" t="s">
        <v>6494</v>
      </c>
      <c r="J1312" s="272" t="s">
        <v>775</v>
      </c>
      <c r="K1312" s="272" t="s">
        <v>567</v>
      </c>
      <c r="L1312" s="273" t="s">
        <v>763</v>
      </c>
      <c r="M1312" s="272" t="s">
        <v>54</v>
      </c>
      <c r="N1312" s="275" t="s">
        <v>8367</v>
      </c>
      <c r="O1312" s="272" t="s">
        <v>8356</v>
      </c>
    </row>
    <row r="1313" spans="1:15" x14ac:dyDescent="0.3">
      <c r="A1313" s="274" t="s">
        <v>1861</v>
      </c>
      <c r="B1313" s="272" t="s">
        <v>1223</v>
      </c>
      <c r="C1313" s="273" t="s">
        <v>592</v>
      </c>
      <c r="D1313" s="272" t="s">
        <v>53</v>
      </c>
      <c r="E1313" s="273" t="s">
        <v>250</v>
      </c>
      <c r="F1313" s="272" t="s">
        <v>3291</v>
      </c>
      <c r="G1313" s="272" t="s">
        <v>6519</v>
      </c>
      <c r="H1313" s="272" t="s">
        <v>689</v>
      </c>
      <c r="I1313" s="272" t="s">
        <v>6520</v>
      </c>
      <c r="J1313" s="272" t="s">
        <v>775</v>
      </c>
      <c r="K1313" s="272" t="s">
        <v>567</v>
      </c>
      <c r="L1313" s="273" t="s">
        <v>763</v>
      </c>
      <c r="M1313" s="272" t="s">
        <v>54</v>
      </c>
      <c r="N1313" s="275" t="s">
        <v>8367</v>
      </c>
      <c r="O1313" s="272" t="s">
        <v>8360</v>
      </c>
    </row>
    <row r="1314" spans="1:15" x14ac:dyDescent="0.3">
      <c r="A1314" s="274" t="s">
        <v>1861</v>
      </c>
      <c r="B1314" s="272" t="s">
        <v>1223</v>
      </c>
      <c r="C1314" s="273" t="s">
        <v>16</v>
      </c>
      <c r="D1314" s="272" t="s">
        <v>53</v>
      </c>
      <c r="E1314" s="273" t="s">
        <v>250</v>
      </c>
      <c r="F1314" s="275" t="s">
        <v>2898</v>
      </c>
      <c r="G1314" s="272"/>
      <c r="H1314" s="272" t="s">
        <v>694</v>
      </c>
      <c r="I1314" s="272" t="s">
        <v>2899</v>
      </c>
      <c r="J1314" s="272" t="s">
        <v>775</v>
      </c>
      <c r="K1314" s="272"/>
      <c r="L1314" s="273" t="s">
        <v>763</v>
      </c>
      <c r="M1314" s="272" t="s">
        <v>54</v>
      </c>
      <c r="N1314" s="275" t="s">
        <v>8367</v>
      </c>
      <c r="O1314" s="272" t="s">
        <v>8360</v>
      </c>
    </row>
    <row r="1315" spans="1:15" x14ac:dyDescent="0.3">
      <c r="A1315" s="272" t="s">
        <v>1861</v>
      </c>
      <c r="B1315" s="272" t="s">
        <v>1224</v>
      </c>
      <c r="C1315" s="273" t="s">
        <v>16</v>
      </c>
      <c r="D1315" s="272" t="s">
        <v>58</v>
      </c>
      <c r="E1315" s="273" t="s">
        <v>250</v>
      </c>
      <c r="F1315" s="272" t="s">
        <v>3280</v>
      </c>
      <c r="G1315" s="272" t="s">
        <v>6365</v>
      </c>
      <c r="H1315" s="272" t="s">
        <v>694</v>
      </c>
      <c r="I1315" s="272" t="s">
        <v>6366</v>
      </c>
      <c r="J1315" s="272" t="s">
        <v>775</v>
      </c>
      <c r="K1315" s="272" t="s">
        <v>567</v>
      </c>
      <c r="L1315" s="273" t="s">
        <v>763</v>
      </c>
      <c r="M1315" s="272" t="s">
        <v>1850</v>
      </c>
      <c r="N1315" s="275" t="s">
        <v>8367</v>
      </c>
      <c r="O1315" s="272"/>
    </row>
    <row r="1316" spans="1:15" x14ac:dyDescent="0.3">
      <c r="A1316" s="272" t="s">
        <v>1861</v>
      </c>
      <c r="B1316" s="272" t="s">
        <v>1226</v>
      </c>
      <c r="C1316" s="273" t="s">
        <v>14</v>
      </c>
      <c r="D1316" s="272" t="s">
        <v>58</v>
      </c>
      <c r="E1316" s="273" t="s">
        <v>688</v>
      </c>
      <c r="F1316" s="272" t="s">
        <v>3274</v>
      </c>
      <c r="G1316" s="272" t="s">
        <v>6348</v>
      </c>
      <c r="H1316" s="272" t="s">
        <v>694</v>
      </c>
      <c r="I1316" s="272" t="s">
        <v>6349</v>
      </c>
      <c r="J1316" s="272" t="s">
        <v>775</v>
      </c>
      <c r="K1316" s="272" t="s">
        <v>567</v>
      </c>
      <c r="L1316" s="273" t="s">
        <v>763</v>
      </c>
      <c r="M1316" s="272" t="s">
        <v>456</v>
      </c>
      <c r="N1316" s="275" t="s">
        <v>8367</v>
      </c>
      <c r="O1316" s="272"/>
    </row>
    <row r="1317" spans="1:15" x14ac:dyDescent="0.3">
      <c r="A1317" s="272" t="s">
        <v>1861</v>
      </c>
      <c r="B1317" s="272" t="s">
        <v>1228</v>
      </c>
      <c r="C1317" s="273" t="s">
        <v>14</v>
      </c>
      <c r="D1317" s="272" t="s">
        <v>58</v>
      </c>
      <c r="E1317" s="273" t="s">
        <v>688</v>
      </c>
      <c r="F1317" s="272" t="s">
        <v>3278</v>
      </c>
      <c r="G1317" s="272" t="s">
        <v>6356</v>
      </c>
      <c r="H1317" s="272" t="s">
        <v>694</v>
      </c>
      <c r="I1317" s="272" t="s">
        <v>6357</v>
      </c>
      <c r="J1317" s="272" t="s">
        <v>775</v>
      </c>
      <c r="K1317" s="272" t="s">
        <v>567</v>
      </c>
      <c r="L1317" s="273" t="s">
        <v>763</v>
      </c>
      <c r="M1317" s="272" t="s">
        <v>82</v>
      </c>
      <c r="N1317" s="275" t="s">
        <v>8367</v>
      </c>
      <c r="O1317" s="272"/>
    </row>
    <row r="1318" spans="1:15" x14ac:dyDescent="0.3">
      <c r="A1318" s="272" t="s">
        <v>6342</v>
      </c>
      <c r="B1318" s="272" t="s">
        <v>1318</v>
      </c>
      <c r="C1318" s="273" t="s">
        <v>16</v>
      </c>
      <c r="D1318" s="272" t="s">
        <v>58</v>
      </c>
      <c r="E1318" s="273" t="s">
        <v>688</v>
      </c>
      <c r="F1318" s="272" t="s">
        <v>3274</v>
      </c>
      <c r="G1318" s="272" t="s">
        <v>6341</v>
      </c>
      <c r="H1318" s="272" t="s">
        <v>694</v>
      </c>
      <c r="I1318" s="272" t="s">
        <v>6343</v>
      </c>
      <c r="J1318" s="272" t="s">
        <v>1266</v>
      </c>
      <c r="K1318" s="272" t="s">
        <v>567</v>
      </c>
      <c r="L1318" s="273" t="s">
        <v>763</v>
      </c>
      <c r="M1318" s="272" t="s">
        <v>456</v>
      </c>
      <c r="N1318" s="275" t="s">
        <v>8367</v>
      </c>
      <c r="O1318" s="272"/>
    </row>
    <row r="1319" spans="1:15" x14ac:dyDescent="0.3">
      <c r="A1319" s="272" t="s">
        <v>1414</v>
      </c>
      <c r="B1319" s="272" t="s">
        <v>1390</v>
      </c>
      <c r="C1319" s="273" t="s">
        <v>14</v>
      </c>
      <c r="D1319" s="272" t="s">
        <v>53</v>
      </c>
      <c r="E1319" s="273" t="s">
        <v>250</v>
      </c>
      <c r="F1319" s="272" t="s">
        <v>3288</v>
      </c>
      <c r="G1319" s="272" t="s">
        <v>6425</v>
      </c>
      <c r="H1319" s="272" t="s">
        <v>694</v>
      </c>
      <c r="I1319" s="272" t="s">
        <v>6426</v>
      </c>
      <c r="J1319" s="272" t="s">
        <v>1314</v>
      </c>
      <c r="K1319" s="272" t="s">
        <v>567</v>
      </c>
      <c r="L1319" s="273" t="s">
        <v>763</v>
      </c>
      <c r="M1319" s="272" t="s">
        <v>54</v>
      </c>
      <c r="N1319" s="275" t="s">
        <v>8367</v>
      </c>
      <c r="O1319" s="272"/>
    </row>
    <row r="1320" spans="1:15" x14ac:dyDescent="0.3">
      <c r="A1320" s="272" t="s">
        <v>1411</v>
      </c>
      <c r="B1320" s="272" t="s">
        <v>1322</v>
      </c>
      <c r="C1320" s="273" t="s">
        <v>1870</v>
      </c>
      <c r="D1320" s="272" t="s">
        <v>58</v>
      </c>
      <c r="E1320" s="273" t="s">
        <v>688</v>
      </c>
      <c r="F1320" s="272" t="s">
        <v>3282</v>
      </c>
      <c r="G1320" s="272" t="s">
        <v>6367</v>
      </c>
      <c r="H1320" s="272" t="s">
        <v>694</v>
      </c>
      <c r="I1320" s="272" t="s">
        <v>6368</v>
      </c>
      <c r="J1320" s="272" t="s">
        <v>777</v>
      </c>
      <c r="K1320" s="272" t="s">
        <v>567</v>
      </c>
      <c r="L1320" s="273" t="s">
        <v>763</v>
      </c>
      <c r="M1320" s="272" t="s">
        <v>562</v>
      </c>
      <c r="N1320" s="275" t="s">
        <v>8367</v>
      </c>
      <c r="O1320" s="272"/>
    </row>
    <row r="1321" spans="1:15" x14ac:dyDescent="0.3">
      <c r="A1321" s="272" t="s">
        <v>1411</v>
      </c>
      <c r="B1321" s="272" t="s">
        <v>4840</v>
      </c>
      <c r="C1321" s="273" t="s">
        <v>6345</v>
      </c>
      <c r="D1321" s="272" t="s">
        <v>58</v>
      </c>
      <c r="E1321" s="273" t="s">
        <v>688</v>
      </c>
      <c r="F1321" s="272" t="s">
        <v>3274</v>
      </c>
      <c r="G1321" s="272" t="s">
        <v>6344</v>
      </c>
      <c r="H1321" s="272" t="s">
        <v>694</v>
      </c>
      <c r="I1321" s="272" t="s">
        <v>6346</v>
      </c>
      <c r="J1321" s="272" t="s">
        <v>777</v>
      </c>
      <c r="K1321" s="272" t="s">
        <v>567</v>
      </c>
      <c r="L1321" s="273" t="s">
        <v>763</v>
      </c>
      <c r="M1321" s="272" t="s">
        <v>456</v>
      </c>
      <c r="N1321" s="275" t="s">
        <v>8367</v>
      </c>
      <c r="O1321" s="272"/>
    </row>
    <row r="1322" spans="1:15" x14ac:dyDescent="0.3">
      <c r="A1322" s="272" t="s">
        <v>1411</v>
      </c>
      <c r="B1322" s="272" t="s">
        <v>1302</v>
      </c>
      <c r="C1322" s="273" t="s">
        <v>15</v>
      </c>
      <c r="D1322" s="272" t="s">
        <v>58</v>
      </c>
      <c r="E1322" s="273" t="s">
        <v>688</v>
      </c>
      <c r="F1322" s="272" t="s">
        <v>3291</v>
      </c>
      <c r="G1322" s="272" t="s">
        <v>6474</v>
      </c>
      <c r="H1322" s="272" t="s">
        <v>694</v>
      </c>
      <c r="I1322" s="272" t="s">
        <v>6475</v>
      </c>
      <c r="J1322" s="272" t="s">
        <v>777</v>
      </c>
      <c r="K1322" s="272" t="s">
        <v>567</v>
      </c>
      <c r="L1322" s="273" t="s">
        <v>763</v>
      </c>
      <c r="M1322" s="272" t="s">
        <v>1746</v>
      </c>
      <c r="N1322" s="275" t="s">
        <v>8367</v>
      </c>
      <c r="O1322" s="272"/>
    </row>
    <row r="1323" spans="1:15" x14ac:dyDescent="0.3">
      <c r="A1323" s="272" t="s">
        <v>1411</v>
      </c>
      <c r="B1323" s="272" t="s">
        <v>1040</v>
      </c>
      <c r="C1323" s="273" t="s">
        <v>592</v>
      </c>
      <c r="D1323" s="272" t="s">
        <v>53</v>
      </c>
      <c r="E1323" s="273" t="s">
        <v>250</v>
      </c>
      <c r="F1323" s="272" t="s">
        <v>3288</v>
      </c>
      <c r="G1323" s="272" t="s">
        <v>6423</v>
      </c>
      <c r="H1323" s="272" t="s">
        <v>694</v>
      </c>
      <c r="I1323" s="272" t="s">
        <v>6424</v>
      </c>
      <c r="J1323" s="272" t="s">
        <v>777</v>
      </c>
      <c r="K1323" s="272" t="s">
        <v>567</v>
      </c>
      <c r="L1323" s="273" t="s">
        <v>763</v>
      </c>
      <c r="M1323" s="272" t="s">
        <v>54</v>
      </c>
      <c r="N1323" s="275" t="s">
        <v>8367</v>
      </c>
      <c r="O1323" s="272"/>
    </row>
    <row r="1324" spans="1:15" x14ac:dyDescent="0.3">
      <c r="A1324" s="272" t="s">
        <v>1411</v>
      </c>
      <c r="B1324" s="272" t="s">
        <v>1042</v>
      </c>
      <c r="C1324" s="273" t="s">
        <v>592</v>
      </c>
      <c r="D1324" s="272" t="s">
        <v>53</v>
      </c>
      <c r="E1324" s="273" t="s">
        <v>250</v>
      </c>
      <c r="F1324" s="272" t="s">
        <v>3288</v>
      </c>
      <c r="G1324" s="272" t="s">
        <v>6433</v>
      </c>
      <c r="H1324" s="272" t="s">
        <v>694</v>
      </c>
      <c r="I1324" s="272" t="s">
        <v>6434</v>
      </c>
      <c r="J1324" s="272" t="s">
        <v>777</v>
      </c>
      <c r="K1324" s="272" t="s">
        <v>567</v>
      </c>
      <c r="L1324" s="273" t="s">
        <v>763</v>
      </c>
      <c r="M1324" s="272" t="s">
        <v>54</v>
      </c>
      <c r="N1324" s="275" t="s">
        <v>8367</v>
      </c>
      <c r="O1324" s="272"/>
    </row>
    <row r="1325" spans="1:15" x14ac:dyDescent="0.3">
      <c r="A1325" s="272" t="s">
        <v>1411</v>
      </c>
      <c r="B1325" s="272" t="s">
        <v>680</v>
      </c>
      <c r="C1325" s="273" t="s">
        <v>14</v>
      </c>
      <c r="D1325" s="272" t="s">
        <v>53</v>
      </c>
      <c r="E1325" s="273" t="s">
        <v>250</v>
      </c>
      <c r="F1325" s="272" t="s">
        <v>3288</v>
      </c>
      <c r="G1325" s="272" t="s">
        <v>6415</v>
      </c>
      <c r="H1325" s="272" t="s">
        <v>694</v>
      </c>
      <c r="I1325" s="272" t="s">
        <v>6416</v>
      </c>
      <c r="J1325" s="272" t="s">
        <v>777</v>
      </c>
      <c r="K1325" s="272" t="s">
        <v>567</v>
      </c>
      <c r="L1325" s="273" t="s">
        <v>763</v>
      </c>
      <c r="M1325" s="272" t="s">
        <v>54</v>
      </c>
      <c r="N1325" s="275" t="s">
        <v>8367</v>
      </c>
      <c r="O1325" s="272"/>
    </row>
    <row r="1326" spans="1:15" x14ac:dyDescent="0.3">
      <c r="A1326" s="272" t="s">
        <v>1411</v>
      </c>
      <c r="B1326" s="272" t="s">
        <v>786</v>
      </c>
      <c r="C1326" s="273" t="s">
        <v>592</v>
      </c>
      <c r="D1326" s="272" t="s">
        <v>53</v>
      </c>
      <c r="E1326" s="273" t="s">
        <v>250</v>
      </c>
      <c r="F1326" s="272" t="s">
        <v>3288</v>
      </c>
      <c r="G1326" s="272" t="s">
        <v>6444</v>
      </c>
      <c r="H1326" s="272" t="s">
        <v>694</v>
      </c>
      <c r="I1326" s="272" t="s">
        <v>6445</v>
      </c>
      <c r="J1326" s="272" t="s">
        <v>777</v>
      </c>
      <c r="K1326" s="272" t="s">
        <v>567</v>
      </c>
      <c r="L1326" s="273" t="s">
        <v>763</v>
      </c>
      <c r="M1326" s="272" t="s">
        <v>54</v>
      </c>
      <c r="N1326" s="275" t="s">
        <v>8367</v>
      </c>
      <c r="O1326" s="272"/>
    </row>
    <row r="1327" spans="1:15" x14ac:dyDescent="0.3">
      <c r="A1327" s="272" t="s">
        <v>1411</v>
      </c>
      <c r="B1327" s="272" t="s">
        <v>1117</v>
      </c>
      <c r="C1327" s="273" t="s">
        <v>592</v>
      </c>
      <c r="D1327" s="272" t="s">
        <v>58</v>
      </c>
      <c r="E1327" s="273" t="s">
        <v>690</v>
      </c>
      <c r="F1327" s="272" t="s">
        <v>3284</v>
      </c>
      <c r="G1327" s="272" t="s">
        <v>6393</v>
      </c>
      <c r="H1327" s="272" t="s">
        <v>694</v>
      </c>
      <c r="I1327" s="272" t="s">
        <v>6394</v>
      </c>
      <c r="J1327" s="272" t="s">
        <v>777</v>
      </c>
      <c r="K1327" s="272" t="s">
        <v>567</v>
      </c>
      <c r="L1327" s="273" t="s">
        <v>763</v>
      </c>
      <c r="M1327" s="272" t="s">
        <v>83</v>
      </c>
      <c r="N1327" s="275" t="s">
        <v>8367</v>
      </c>
      <c r="O1327" s="272"/>
    </row>
    <row r="1328" spans="1:15" x14ac:dyDescent="0.3">
      <c r="A1328" s="272" t="s">
        <v>1411</v>
      </c>
      <c r="B1328" s="272" t="s">
        <v>1120</v>
      </c>
      <c r="C1328" s="273" t="s">
        <v>592</v>
      </c>
      <c r="D1328" s="272" t="s">
        <v>53</v>
      </c>
      <c r="E1328" s="273" t="s">
        <v>250</v>
      </c>
      <c r="F1328" s="272" t="s">
        <v>3291</v>
      </c>
      <c r="G1328" s="272" t="s">
        <v>6478</v>
      </c>
      <c r="H1328" s="272" t="s">
        <v>694</v>
      </c>
      <c r="I1328" s="272" t="s">
        <v>6479</v>
      </c>
      <c r="J1328" s="272" t="s">
        <v>777</v>
      </c>
      <c r="K1328" s="272" t="s">
        <v>567</v>
      </c>
      <c r="L1328" s="273" t="s">
        <v>763</v>
      </c>
      <c r="M1328" s="272" t="s">
        <v>54</v>
      </c>
      <c r="N1328" s="275" t="s">
        <v>8367</v>
      </c>
      <c r="O1328" s="272"/>
    </row>
    <row r="1329" spans="1:15" x14ac:dyDescent="0.3">
      <c r="A1329" s="272" t="s">
        <v>1411</v>
      </c>
      <c r="B1329" s="272" t="s">
        <v>1045</v>
      </c>
      <c r="C1329" s="273" t="s">
        <v>16</v>
      </c>
      <c r="D1329" s="272" t="s">
        <v>53</v>
      </c>
      <c r="E1329" s="273" t="s">
        <v>250</v>
      </c>
      <c r="F1329" s="272" t="s">
        <v>3288</v>
      </c>
      <c r="G1329" s="272" t="s">
        <v>6453</v>
      </c>
      <c r="H1329" s="272" t="s">
        <v>694</v>
      </c>
      <c r="I1329" s="272" t="s">
        <v>6454</v>
      </c>
      <c r="J1329" s="272" t="s">
        <v>777</v>
      </c>
      <c r="K1329" s="272" t="s">
        <v>567</v>
      </c>
      <c r="L1329" s="273" t="s">
        <v>763</v>
      </c>
      <c r="M1329" s="272" t="s">
        <v>54</v>
      </c>
      <c r="N1329" s="275" t="s">
        <v>8367</v>
      </c>
      <c r="O1329" s="272"/>
    </row>
    <row r="1330" spans="1:15" x14ac:dyDescent="0.3">
      <c r="A1330" s="272" t="s">
        <v>1411</v>
      </c>
      <c r="B1330" s="272" t="s">
        <v>1050</v>
      </c>
      <c r="C1330" s="273" t="s">
        <v>14</v>
      </c>
      <c r="D1330" s="272" t="s">
        <v>53</v>
      </c>
      <c r="E1330" s="273" t="s">
        <v>250</v>
      </c>
      <c r="F1330" s="272" t="s">
        <v>3291</v>
      </c>
      <c r="G1330" s="272" t="s">
        <v>6476</v>
      </c>
      <c r="H1330" s="272" t="s">
        <v>694</v>
      </c>
      <c r="I1330" s="272" t="s">
        <v>6477</v>
      </c>
      <c r="J1330" s="272" t="s">
        <v>777</v>
      </c>
      <c r="K1330" s="272" t="s">
        <v>567</v>
      </c>
      <c r="L1330" s="273" t="s">
        <v>763</v>
      </c>
      <c r="M1330" s="272" t="s">
        <v>54</v>
      </c>
      <c r="N1330" s="275" t="s">
        <v>8367</v>
      </c>
      <c r="O1330" s="272"/>
    </row>
    <row r="1331" spans="1:15" x14ac:dyDescent="0.3">
      <c r="A1331" s="272" t="s">
        <v>1411</v>
      </c>
      <c r="B1331" s="272" t="s">
        <v>1055</v>
      </c>
      <c r="C1331" s="273" t="s">
        <v>16</v>
      </c>
      <c r="D1331" s="272" t="s">
        <v>53</v>
      </c>
      <c r="E1331" s="273" t="s">
        <v>250</v>
      </c>
      <c r="F1331" s="272" t="s">
        <v>3291</v>
      </c>
      <c r="G1331" s="272" t="s">
        <v>6524</v>
      </c>
      <c r="H1331" s="272" t="s">
        <v>689</v>
      </c>
      <c r="I1331" s="272" t="s">
        <v>3243</v>
      </c>
      <c r="J1331" s="272" t="s">
        <v>777</v>
      </c>
      <c r="K1331" s="272" t="s">
        <v>567</v>
      </c>
      <c r="L1331" s="273" t="s">
        <v>763</v>
      </c>
      <c r="M1331" s="272" t="s">
        <v>54</v>
      </c>
      <c r="N1331" s="275" t="s">
        <v>8367</v>
      </c>
      <c r="O1331" s="272"/>
    </row>
    <row r="1332" spans="1:15" x14ac:dyDescent="0.3">
      <c r="A1332" s="272" t="s">
        <v>1411</v>
      </c>
      <c r="B1332" s="272" t="s">
        <v>1055</v>
      </c>
      <c r="C1332" s="273" t="s">
        <v>15</v>
      </c>
      <c r="D1332" s="272" t="s">
        <v>53</v>
      </c>
      <c r="E1332" s="273" t="s">
        <v>250</v>
      </c>
      <c r="F1332" s="275" t="s">
        <v>3242</v>
      </c>
      <c r="G1332" s="272"/>
      <c r="H1332" s="272" t="s">
        <v>694</v>
      </c>
      <c r="I1332" s="272" t="s">
        <v>3243</v>
      </c>
      <c r="J1332" s="272" t="s">
        <v>777</v>
      </c>
      <c r="K1332" s="272"/>
      <c r="L1332" s="273" t="s">
        <v>763</v>
      </c>
      <c r="M1332" s="272" t="s">
        <v>54</v>
      </c>
      <c r="N1332" s="275" t="s">
        <v>8367</v>
      </c>
      <c r="O1332" s="272"/>
    </row>
    <row r="1333" spans="1:15" x14ac:dyDescent="0.3">
      <c r="A1333" s="272" t="s">
        <v>1411</v>
      </c>
      <c r="B1333" s="272" t="s">
        <v>1136</v>
      </c>
      <c r="C1333" s="273" t="s">
        <v>16</v>
      </c>
      <c r="D1333" s="272" t="s">
        <v>53</v>
      </c>
      <c r="E1333" s="273" t="s">
        <v>250</v>
      </c>
      <c r="F1333" s="272" t="s">
        <v>3291</v>
      </c>
      <c r="G1333" s="272" t="s">
        <v>6536</v>
      </c>
      <c r="H1333" s="272" t="s">
        <v>694</v>
      </c>
      <c r="I1333" s="272" t="s">
        <v>6537</v>
      </c>
      <c r="J1333" s="272" t="s">
        <v>777</v>
      </c>
      <c r="K1333" s="272" t="s">
        <v>567</v>
      </c>
      <c r="L1333" s="273" t="s">
        <v>763</v>
      </c>
      <c r="M1333" s="272" t="s">
        <v>8349</v>
      </c>
      <c r="N1333" s="275" t="s">
        <v>8367</v>
      </c>
      <c r="O1333" s="272"/>
    </row>
    <row r="1334" spans="1:15" x14ac:dyDescent="0.3">
      <c r="A1334" s="272" t="s">
        <v>1411</v>
      </c>
      <c r="B1334" s="272" t="s">
        <v>1110</v>
      </c>
      <c r="C1334" s="273" t="s">
        <v>14</v>
      </c>
      <c r="D1334" s="272" t="s">
        <v>53</v>
      </c>
      <c r="E1334" s="273" t="s">
        <v>250</v>
      </c>
      <c r="F1334" s="272" t="s">
        <v>3291</v>
      </c>
      <c r="G1334" s="272" t="s">
        <v>6514</v>
      </c>
      <c r="H1334" s="272" t="s">
        <v>694</v>
      </c>
      <c r="I1334" s="272" t="s">
        <v>6515</v>
      </c>
      <c r="J1334" s="272" t="s">
        <v>777</v>
      </c>
      <c r="K1334" s="272" t="s">
        <v>567</v>
      </c>
      <c r="L1334" s="273" t="s">
        <v>763</v>
      </c>
      <c r="M1334" s="272" t="s">
        <v>54</v>
      </c>
      <c r="N1334" s="275" t="s">
        <v>8367</v>
      </c>
      <c r="O1334" s="272"/>
    </row>
    <row r="1335" spans="1:15" x14ac:dyDescent="0.3">
      <c r="A1335" s="272" t="s">
        <v>1411</v>
      </c>
      <c r="B1335" s="272" t="s">
        <v>1057</v>
      </c>
      <c r="C1335" s="273" t="s">
        <v>14</v>
      </c>
      <c r="D1335" s="272" t="s">
        <v>53</v>
      </c>
      <c r="E1335" s="273" t="s">
        <v>250</v>
      </c>
      <c r="F1335" s="275" t="s">
        <v>3635</v>
      </c>
      <c r="G1335" s="272"/>
      <c r="H1335" s="272" t="s">
        <v>694</v>
      </c>
      <c r="I1335" s="272" t="s">
        <v>3636</v>
      </c>
      <c r="J1335" s="272" t="s">
        <v>777</v>
      </c>
      <c r="K1335" s="272"/>
      <c r="L1335" s="273" t="s">
        <v>763</v>
      </c>
      <c r="M1335" s="272" t="s">
        <v>54</v>
      </c>
      <c r="N1335" s="275" t="s">
        <v>8367</v>
      </c>
      <c r="O1335" s="272"/>
    </row>
    <row r="1336" spans="1:15" x14ac:dyDescent="0.3">
      <c r="A1336" s="272" t="s">
        <v>1415</v>
      </c>
      <c r="B1336" s="274" t="s">
        <v>1345</v>
      </c>
      <c r="C1336" s="273" t="s">
        <v>14</v>
      </c>
      <c r="D1336" s="272" t="s">
        <v>53</v>
      </c>
      <c r="E1336" s="273" t="s">
        <v>250</v>
      </c>
      <c r="F1336" s="272" t="s">
        <v>3288</v>
      </c>
      <c r="G1336" s="272" t="s">
        <v>6427</v>
      </c>
      <c r="H1336" s="272" t="s">
        <v>694</v>
      </c>
      <c r="I1336" s="272" t="s">
        <v>6428</v>
      </c>
      <c r="J1336" s="272" t="s">
        <v>1314</v>
      </c>
      <c r="K1336" s="272" t="s">
        <v>567</v>
      </c>
      <c r="L1336" s="273" t="s">
        <v>763</v>
      </c>
      <c r="M1336" s="272" t="s">
        <v>54</v>
      </c>
      <c r="N1336" s="275" t="s">
        <v>8367</v>
      </c>
      <c r="O1336" s="272" t="s">
        <v>8359</v>
      </c>
    </row>
    <row r="1337" spans="1:15" x14ac:dyDescent="0.3">
      <c r="A1337" s="272" t="s">
        <v>1417</v>
      </c>
      <c r="B1337" s="272" t="s">
        <v>1141</v>
      </c>
      <c r="C1337" s="273" t="s">
        <v>6345</v>
      </c>
      <c r="D1337" s="272" t="s">
        <v>53</v>
      </c>
      <c r="E1337" s="273" t="s">
        <v>250</v>
      </c>
      <c r="F1337" s="272" t="s">
        <v>3288</v>
      </c>
      <c r="G1337" s="272" t="s">
        <v>6459</v>
      </c>
      <c r="H1337" s="272" t="s">
        <v>694</v>
      </c>
      <c r="I1337" s="272" t="s">
        <v>6460</v>
      </c>
      <c r="J1337" s="272" t="s">
        <v>777</v>
      </c>
      <c r="K1337" s="272" t="s">
        <v>567</v>
      </c>
      <c r="L1337" s="273" t="s">
        <v>763</v>
      </c>
      <c r="M1337" s="272" t="s">
        <v>54</v>
      </c>
      <c r="N1337" s="275" t="s">
        <v>8367</v>
      </c>
      <c r="O1337" s="272"/>
    </row>
    <row r="1338" spans="1:15" x14ac:dyDescent="0.3">
      <c r="A1338" s="272" t="s">
        <v>1417</v>
      </c>
      <c r="B1338" s="272" t="s">
        <v>1141</v>
      </c>
      <c r="C1338" s="273" t="s">
        <v>1870</v>
      </c>
      <c r="D1338" s="272" t="s">
        <v>53</v>
      </c>
      <c r="E1338" s="273" t="s">
        <v>250</v>
      </c>
      <c r="F1338" s="272" t="s">
        <v>3291</v>
      </c>
      <c r="G1338" s="272" t="s">
        <v>6509</v>
      </c>
      <c r="H1338" s="272" t="s">
        <v>694</v>
      </c>
      <c r="I1338" s="272" t="s">
        <v>6460</v>
      </c>
      <c r="J1338" s="272" t="s">
        <v>777</v>
      </c>
      <c r="K1338" s="272" t="s">
        <v>567</v>
      </c>
      <c r="L1338" s="273" t="s">
        <v>763</v>
      </c>
      <c r="M1338" s="272" t="s">
        <v>54</v>
      </c>
      <c r="N1338" s="275" t="s">
        <v>8367</v>
      </c>
      <c r="O1338" s="272"/>
    </row>
    <row r="1339" spans="1:15" x14ac:dyDescent="0.3">
      <c r="A1339" s="272" t="s">
        <v>1417</v>
      </c>
      <c r="B1339" s="272" t="s">
        <v>6489</v>
      </c>
      <c r="C1339" s="273" t="s">
        <v>555</v>
      </c>
      <c r="D1339" s="272" t="s">
        <v>53</v>
      </c>
      <c r="E1339" s="273" t="s">
        <v>250</v>
      </c>
      <c r="F1339" s="272" t="s">
        <v>3291</v>
      </c>
      <c r="G1339" s="272" t="s">
        <v>6488</v>
      </c>
      <c r="H1339" s="272" t="s">
        <v>694</v>
      </c>
      <c r="I1339" s="272" t="s">
        <v>6490</v>
      </c>
      <c r="J1339" s="272" t="s">
        <v>777</v>
      </c>
      <c r="K1339" s="272" t="s">
        <v>567</v>
      </c>
      <c r="L1339" s="273" t="s">
        <v>763</v>
      </c>
      <c r="M1339" s="272" t="s">
        <v>54</v>
      </c>
      <c r="N1339" s="275" t="s">
        <v>8367</v>
      </c>
      <c r="O1339" s="272"/>
    </row>
    <row r="1340" spans="1:15" x14ac:dyDescent="0.3">
      <c r="A1340" s="272" t="s">
        <v>1417</v>
      </c>
      <c r="B1340" s="272" t="s">
        <v>1234</v>
      </c>
      <c r="C1340" s="273" t="s">
        <v>555</v>
      </c>
      <c r="D1340" s="272" t="s">
        <v>58</v>
      </c>
      <c r="E1340" s="273" t="s">
        <v>688</v>
      </c>
      <c r="F1340" s="272" t="s">
        <v>3274</v>
      </c>
      <c r="G1340" s="272" t="s">
        <v>6334</v>
      </c>
      <c r="H1340" s="272" t="s">
        <v>694</v>
      </c>
      <c r="I1340" s="272" t="s">
        <v>6335</v>
      </c>
      <c r="J1340" s="272" t="s">
        <v>777</v>
      </c>
      <c r="K1340" s="272" t="s">
        <v>567</v>
      </c>
      <c r="L1340" s="273" t="s">
        <v>763</v>
      </c>
      <c r="M1340" s="272" t="s">
        <v>456</v>
      </c>
      <c r="N1340" s="275" t="s">
        <v>8367</v>
      </c>
      <c r="O1340" s="272"/>
    </row>
    <row r="1341" spans="1:15" x14ac:dyDescent="0.3">
      <c r="A1341" s="272" t="s">
        <v>1417</v>
      </c>
      <c r="B1341" s="272" t="s">
        <v>1278</v>
      </c>
      <c r="C1341" s="273" t="s">
        <v>16</v>
      </c>
      <c r="D1341" s="272" t="s">
        <v>53</v>
      </c>
      <c r="E1341" s="273" t="s">
        <v>250</v>
      </c>
      <c r="F1341" s="272" t="s">
        <v>3291</v>
      </c>
      <c r="G1341" s="272" t="s">
        <v>6486</v>
      </c>
      <c r="H1341" s="272" t="s">
        <v>694</v>
      </c>
      <c r="I1341" s="272" t="s">
        <v>6487</v>
      </c>
      <c r="J1341" s="272" t="s">
        <v>777</v>
      </c>
      <c r="K1341" s="272" t="s">
        <v>567</v>
      </c>
      <c r="L1341" s="273" t="s">
        <v>763</v>
      </c>
      <c r="M1341" s="272" t="s">
        <v>54</v>
      </c>
      <c r="N1341" s="275" t="s">
        <v>8367</v>
      </c>
      <c r="O1341" s="272"/>
    </row>
    <row r="1342" spans="1:15" x14ac:dyDescent="0.3">
      <c r="A1342" s="272" t="s">
        <v>1417</v>
      </c>
      <c r="B1342" s="272" t="s">
        <v>921</v>
      </c>
      <c r="C1342" s="273" t="s">
        <v>6345</v>
      </c>
      <c r="D1342" s="272" t="s">
        <v>58</v>
      </c>
      <c r="E1342" s="273" t="s">
        <v>250</v>
      </c>
      <c r="F1342" s="272" t="s">
        <v>3286</v>
      </c>
      <c r="G1342" s="272" t="s">
        <v>6413</v>
      </c>
      <c r="H1342" s="272" t="s">
        <v>689</v>
      </c>
      <c r="I1342" s="272" t="s">
        <v>6414</v>
      </c>
      <c r="J1342" s="272" t="s">
        <v>777</v>
      </c>
      <c r="K1342" s="272" t="s">
        <v>567</v>
      </c>
      <c r="L1342" s="273" t="s">
        <v>763</v>
      </c>
      <c r="M1342" s="272" t="s">
        <v>83</v>
      </c>
      <c r="N1342" s="275" t="s">
        <v>8367</v>
      </c>
      <c r="O1342" s="272"/>
    </row>
    <row r="1343" spans="1:15" x14ac:dyDescent="0.3">
      <c r="A1343" s="272" t="s">
        <v>1417</v>
      </c>
      <c r="B1343" s="272" t="s">
        <v>921</v>
      </c>
      <c r="C1343" s="273" t="s">
        <v>1870</v>
      </c>
      <c r="D1343" s="272" t="s">
        <v>58</v>
      </c>
      <c r="E1343" s="273" t="s">
        <v>250</v>
      </c>
      <c r="F1343" s="274" t="s">
        <v>2737</v>
      </c>
      <c r="G1343" s="272"/>
      <c r="H1343" s="272" t="s">
        <v>694</v>
      </c>
      <c r="I1343" s="272" t="s">
        <v>2738</v>
      </c>
      <c r="J1343" s="272" t="s">
        <v>777</v>
      </c>
      <c r="K1343" s="272"/>
      <c r="L1343" s="273" t="s">
        <v>763</v>
      </c>
      <c r="M1343" s="272" t="s">
        <v>83</v>
      </c>
      <c r="N1343" s="275" t="s">
        <v>8367</v>
      </c>
      <c r="O1343" s="272" t="s">
        <v>8355</v>
      </c>
    </row>
    <row r="1344" spans="1:15" x14ac:dyDescent="0.3">
      <c r="A1344" s="272" t="s">
        <v>1417</v>
      </c>
      <c r="B1344" s="272" t="s">
        <v>598</v>
      </c>
      <c r="C1344" s="273" t="s">
        <v>1870</v>
      </c>
      <c r="D1344" s="272" t="s">
        <v>58</v>
      </c>
      <c r="E1344" s="273" t="s">
        <v>250</v>
      </c>
      <c r="F1344" s="272" t="s">
        <v>3284</v>
      </c>
      <c r="G1344" s="272" t="s">
        <v>6400</v>
      </c>
      <c r="H1344" s="272" t="s">
        <v>694</v>
      </c>
      <c r="I1344" s="272" t="s">
        <v>6401</v>
      </c>
      <c r="J1344" s="272" t="s">
        <v>777</v>
      </c>
      <c r="K1344" s="272" t="s">
        <v>567</v>
      </c>
      <c r="L1344" s="273" t="s">
        <v>763</v>
      </c>
      <c r="M1344" s="272" t="s">
        <v>83</v>
      </c>
      <c r="N1344" s="275" t="s">
        <v>8367</v>
      </c>
      <c r="O1344" s="272"/>
    </row>
    <row r="1345" spans="1:15" x14ac:dyDescent="0.3">
      <c r="A1345" s="272" t="s">
        <v>1417</v>
      </c>
      <c r="B1345" s="272" t="s">
        <v>1030</v>
      </c>
      <c r="C1345" s="273" t="s">
        <v>16</v>
      </c>
      <c r="D1345" s="272" t="s">
        <v>53</v>
      </c>
      <c r="E1345" s="273" t="s">
        <v>250</v>
      </c>
      <c r="F1345" s="272" t="s">
        <v>3291</v>
      </c>
      <c r="G1345" s="272" t="s">
        <v>6503</v>
      </c>
      <c r="H1345" s="272" t="s">
        <v>694</v>
      </c>
      <c r="I1345" s="272" t="s">
        <v>6504</v>
      </c>
      <c r="J1345" s="272" t="s">
        <v>777</v>
      </c>
      <c r="K1345" s="272" t="s">
        <v>567</v>
      </c>
      <c r="L1345" s="273" t="s">
        <v>763</v>
      </c>
      <c r="M1345" s="272" t="s">
        <v>54</v>
      </c>
      <c r="N1345" s="275" t="s">
        <v>8367</v>
      </c>
      <c r="O1345" s="272"/>
    </row>
    <row r="1346" spans="1:15" x14ac:dyDescent="0.3">
      <c r="A1346" s="272" t="s">
        <v>1417</v>
      </c>
      <c r="B1346" s="272" t="s">
        <v>1130</v>
      </c>
      <c r="C1346" s="273" t="s">
        <v>16</v>
      </c>
      <c r="D1346" s="272" t="s">
        <v>58</v>
      </c>
      <c r="E1346" s="273" t="s">
        <v>250</v>
      </c>
      <c r="F1346" s="272" t="s">
        <v>3288</v>
      </c>
      <c r="G1346" s="272" t="s">
        <v>6451</v>
      </c>
      <c r="H1346" s="272" t="s">
        <v>694</v>
      </c>
      <c r="I1346" s="272" t="s">
        <v>6452</v>
      </c>
      <c r="J1346" s="272" t="s">
        <v>777</v>
      </c>
      <c r="K1346" s="272" t="s">
        <v>567</v>
      </c>
      <c r="L1346" s="273" t="s">
        <v>763</v>
      </c>
      <c r="M1346" s="272" t="s">
        <v>8348</v>
      </c>
      <c r="N1346" s="275" t="s">
        <v>8367</v>
      </c>
      <c r="O1346" s="272"/>
    </row>
    <row r="1347" spans="1:15" x14ac:dyDescent="0.3">
      <c r="A1347" s="274" t="s">
        <v>1417</v>
      </c>
      <c r="B1347" s="272" t="s">
        <v>1034</v>
      </c>
      <c r="C1347" s="273" t="s">
        <v>592</v>
      </c>
      <c r="D1347" s="272" t="s">
        <v>53</v>
      </c>
      <c r="E1347" s="273" t="s">
        <v>250</v>
      </c>
      <c r="F1347" s="272" t="s">
        <v>3288</v>
      </c>
      <c r="G1347" s="272" t="s">
        <v>6431</v>
      </c>
      <c r="H1347" s="272" t="s">
        <v>694</v>
      </c>
      <c r="I1347" s="272" t="s">
        <v>6432</v>
      </c>
      <c r="J1347" s="272" t="s">
        <v>777</v>
      </c>
      <c r="K1347" s="272" t="s">
        <v>567</v>
      </c>
      <c r="L1347" s="273" t="s">
        <v>763</v>
      </c>
      <c r="M1347" s="272" t="s">
        <v>54</v>
      </c>
      <c r="N1347" s="275" t="s">
        <v>8367</v>
      </c>
      <c r="O1347" s="272" t="s">
        <v>8360</v>
      </c>
    </row>
    <row r="1348" spans="1:15" x14ac:dyDescent="0.3">
      <c r="A1348" s="272" t="s">
        <v>1417</v>
      </c>
      <c r="B1348" s="272" t="s">
        <v>1104</v>
      </c>
      <c r="C1348" s="273" t="s">
        <v>592</v>
      </c>
      <c r="D1348" s="272" t="s">
        <v>53</v>
      </c>
      <c r="E1348" s="273" t="s">
        <v>250</v>
      </c>
      <c r="F1348" s="272" t="s">
        <v>3288</v>
      </c>
      <c r="G1348" s="272" t="s">
        <v>6446</v>
      </c>
      <c r="H1348" s="272" t="s">
        <v>694</v>
      </c>
      <c r="I1348" s="272" t="s">
        <v>6445</v>
      </c>
      <c r="J1348" s="272" t="s">
        <v>777</v>
      </c>
      <c r="K1348" s="272" t="s">
        <v>567</v>
      </c>
      <c r="L1348" s="273" t="s">
        <v>763</v>
      </c>
      <c r="M1348" s="272" t="s">
        <v>54</v>
      </c>
      <c r="N1348" s="275" t="s">
        <v>8367</v>
      </c>
      <c r="O1348" s="272"/>
    </row>
    <row r="1349" spans="1:15" x14ac:dyDescent="0.3">
      <c r="A1349" s="272" t="s">
        <v>1417</v>
      </c>
      <c r="B1349" s="272" t="s">
        <v>1107</v>
      </c>
      <c r="C1349" s="273" t="s">
        <v>16</v>
      </c>
      <c r="D1349" s="272" t="s">
        <v>53</v>
      </c>
      <c r="E1349" s="273" t="s">
        <v>250</v>
      </c>
      <c r="F1349" s="272" t="s">
        <v>3288</v>
      </c>
      <c r="G1349" s="272" t="s">
        <v>6455</v>
      </c>
      <c r="H1349" s="272" t="s">
        <v>694</v>
      </c>
      <c r="I1349" s="272" t="s">
        <v>6456</v>
      </c>
      <c r="J1349" s="272" t="s">
        <v>777</v>
      </c>
      <c r="K1349" s="272" t="s">
        <v>567</v>
      </c>
      <c r="L1349" s="273" t="s">
        <v>763</v>
      </c>
      <c r="M1349" s="272" t="s">
        <v>54</v>
      </c>
      <c r="N1349" s="275" t="s">
        <v>8367</v>
      </c>
      <c r="O1349" s="272"/>
    </row>
    <row r="1350" spans="1:15" x14ac:dyDescent="0.3">
      <c r="A1350" s="272" t="s">
        <v>1417</v>
      </c>
      <c r="B1350" s="272" t="s">
        <v>1039</v>
      </c>
      <c r="C1350" s="273" t="s">
        <v>592</v>
      </c>
      <c r="D1350" s="272" t="s">
        <v>58</v>
      </c>
      <c r="E1350" s="273" t="s">
        <v>690</v>
      </c>
      <c r="F1350" s="272" t="s">
        <v>3284</v>
      </c>
      <c r="G1350" s="272" t="s">
        <v>6395</v>
      </c>
      <c r="H1350" s="272" t="s">
        <v>694</v>
      </c>
      <c r="I1350" s="272" t="s">
        <v>6394</v>
      </c>
      <c r="J1350" s="272" t="s">
        <v>777</v>
      </c>
      <c r="K1350" s="272" t="s">
        <v>567</v>
      </c>
      <c r="L1350" s="273" t="s">
        <v>763</v>
      </c>
      <c r="M1350" s="272" t="s">
        <v>83</v>
      </c>
      <c r="N1350" s="275" t="s">
        <v>8367</v>
      </c>
      <c r="O1350" s="272"/>
    </row>
    <row r="1351" spans="1:15" x14ac:dyDescent="0.3">
      <c r="A1351" s="272" t="s">
        <v>1417</v>
      </c>
      <c r="B1351" s="272" t="s">
        <v>1109</v>
      </c>
      <c r="C1351" s="273" t="s">
        <v>16</v>
      </c>
      <c r="D1351" s="272" t="s">
        <v>58</v>
      </c>
      <c r="E1351" s="273" t="s">
        <v>688</v>
      </c>
      <c r="F1351" s="272" t="s">
        <v>3278</v>
      </c>
      <c r="G1351" s="272" t="s">
        <v>6354</v>
      </c>
      <c r="H1351" s="272" t="s">
        <v>694</v>
      </c>
      <c r="I1351" s="272" t="s">
        <v>6355</v>
      </c>
      <c r="J1351" s="272" t="s">
        <v>777</v>
      </c>
      <c r="K1351" s="272" t="s">
        <v>567</v>
      </c>
      <c r="L1351" s="273" t="s">
        <v>763</v>
      </c>
      <c r="M1351" s="272" t="s">
        <v>82</v>
      </c>
      <c r="N1351" s="275" t="s">
        <v>8367</v>
      </c>
      <c r="O1351" s="272"/>
    </row>
    <row r="1352" spans="1:15" x14ac:dyDescent="0.3">
      <c r="A1352" s="272" t="s">
        <v>1417</v>
      </c>
      <c r="B1352" s="272" t="s">
        <v>786</v>
      </c>
      <c r="C1352" s="273" t="s">
        <v>14</v>
      </c>
      <c r="D1352" s="272" t="s">
        <v>53</v>
      </c>
      <c r="E1352" s="273" t="s">
        <v>250</v>
      </c>
      <c r="F1352" s="272" t="s">
        <v>3288</v>
      </c>
      <c r="G1352" s="272" t="s">
        <v>6419</v>
      </c>
      <c r="H1352" s="272" t="s">
        <v>694</v>
      </c>
      <c r="I1352" s="272" t="s">
        <v>6420</v>
      </c>
      <c r="J1352" s="272" t="s">
        <v>777</v>
      </c>
      <c r="K1352" s="272" t="s">
        <v>567</v>
      </c>
      <c r="L1352" s="273" t="s">
        <v>763</v>
      </c>
      <c r="M1352" s="272" t="s">
        <v>54</v>
      </c>
      <c r="N1352" s="275" t="s">
        <v>8367</v>
      </c>
      <c r="O1352" s="272"/>
    </row>
    <row r="1353" spans="1:15" x14ac:dyDescent="0.3">
      <c r="A1353" s="272" t="s">
        <v>1417</v>
      </c>
      <c r="B1353" s="272" t="s">
        <v>1117</v>
      </c>
      <c r="C1353" s="273" t="s">
        <v>14</v>
      </c>
      <c r="D1353" s="272" t="s">
        <v>53</v>
      </c>
      <c r="E1353" s="273" t="s">
        <v>250</v>
      </c>
      <c r="F1353" s="272" t="s">
        <v>3288</v>
      </c>
      <c r="G1353" s="272" t="s">
        <v>6439</v>
      </c>
      <c r="H1353" s="272" t="s">
        <v>694</v>
      </c>
      <c r="I1353" s="272" t="s">
        <v>6440</v>
      </c>
      <c r="J1353" s="272" t="s">
        <v>777</v>
      </c>
      <c r="K1353" s="272" t="s">
        <v>567</v>
      </c>
      <c r="L1353" s="273" t="s">
        <v>763</v>
      </c>
      <c r="M1353" s="272" t="s">
        <v>54</v>
      </c>
      <c r="N1353" s="275" t="s">
        <v>8367</v>
      </c>
      <c r="O1353" s="272"/>
    </row>
    <row r="1354" spans="1:15" x14ac:dyDescent="0.3">
      <c r="A1354" s="272" t="s">
        <v>1417</v>
      </c>
      <c r="B1354" s="272" t="s">
        <v>1123</v>
      </c>
      <c r="C1354" s="273" t="s">
        <v>14</v>
      </c>
      <c r="D1354" s="272" t="s">
        <v>53</v>
      </c>
      <c r="E1354" s="273" t="s">
        <v>250</v>
      </c>
      <c r="F1354" s="272" t="s">
        <v>3291</v>
      </c>
      <c r="G1354" s="272" t="s">
        <v>6484</v>
      </c>
      <c r="H1354" s="272" t="s">
        <v>694</v>
      </c>
      <c r="I1354" s="272" t="s">
        <v>6485</v>
      </c>
      <c r="J1354" s="272" t="s">
        <v>777</v>
      </c>
      <c r="K1354" s="272" t="s">
        <v>567</v>
      </c>
      <c r="L1354" s="273" t="s">
        <v>763</v>
      </c>
      <c r="M1354" s="272" t="s">
        <v>54</v>
      </c>
      <c r="N1354" s="275" t="s">
        <v>8367</v>
      </c>
      <c r="O1354" s="272"/>
    </row>
    <row r="1355" spans="1:15" x14ac:dyDescent="0.3">
      <c r="A1355" s="272" t="s">
        <v>1417</v>
      </c>
      <c r="B1355" s="272" t="s">
        <v>1051</v>
      </c>
      <c r="C1355" s="273" t="s">
        <v>592</v>
      </c>
      <c r="D1355" s="272" t="s">
        <v>53</v>
      </c>
      <c r="E1355" s="273" t="s">
        <v>250</v>
      </c>
      <c r="F1355" s="272" t="s">
        <v>3291</v>
      </c>
      <c r="G1355" s="272" t="s">
        <v>6497</v>
      </c>
      <c r="H1355" s="272" t="s">
        <v>694</v>
      </c>
      <c r="I1355" s="272" t="s">
        <v>6498</v>
      </c>
      <c r="J1355" s="272" t="s">
        <v>777</v>
      </c>
      <c r="K1355" s="272" t="s">
        <v>567</v>
      </c>
      <c r="L1355" s="273" t="s">
        <v>763</v>
      </c>
      <c r="M1355" s="272" t="s">
        <v>54</v>
      </c>
      <c r="N1355" s="275" t="s">
        <v>8367</v>
      </c>
      <c r="O1355" s="272"/>
    </row>
    <row r="1356" spans="1:15" x14ac:dyDescent="0.3">
      <c r="A1356" s="272" t="s">
        <v>1417</v>
      </c>
      <c r="B1356" s="272" t="s">
        <v>1052</v>
      </c>
      <c r="C1356" s="273" t="s">
        <v>15</v>
      </c>
      <c r="D1356" s="272" t="s">
        <v>58</v>
      </c>
      <c r="E1356" s="273" t="s">
        <v>250</v>
      </c>
      <c r="F1356" s="272" t="s">
        <v>3291</v>
      </c>
      <c r="G1356" s="272" t="s">
        <v>6527</v>
      </c>
      <c r="H1356" s="272" t="s">
        <v>694</v>
      </c>
      <c r="I1356" s="272" t="s">
        <v>6528</v>
      </c>
      <c r="J1356" s="272" t="s">
        <v>777</v>
      </c>
      <c r="K1356" s="272" t="s">
        <v>567</v>
      </c>
      <c r="L1356" s="273" t="s">
        <v>763</v>
      </c>
      <c r="M1356" s="272" t="s">
        <v>54</v>
      </c>
      <c r="N1356" s="275" t="s">
        <v>8367</v>
      </c>
      <c r="O1356" s="272"/>
    </row>
    <row r="1357" spans="1:15" x14ac:dyDescent="0.3">
      <c r="A1357" s="272" t="s">
        <v>1417</v>
      </c>
      <c r="B1357" s="272" t="s">
        <v>1054</v>
      </c>
      <c r="C1357" s="273" t="s">
        <v>16</v>
      </c>
      <c r="D1357" s="272" t="s">
        <v>58</v>
      </c>
      <c r="E1357" s="273" t="s">
        <v>688</v>
      </c>
      <c r="F1357" s="272" t="s">
        <v>3278</v>
      </c>
      <c r="G1357" s="272" t="s">
        <v>6361</v>
      </c>
      <c r="H1357" s="272" t="s">
        <v>694</v>
      </c>
      <c r="I1357" s="272" t="s">
        <v>6362</v>
      </c>
      <c r="J1357" s="272" t="s">
        <v>777</v>
      </c>
      <c r="K1357" s="272" t="s">
        <v>567</v>
      </c>
      <c r="L1357" s="273" t="s">
        <v>763</v>
      </c>
      <c r="M1357" s="272" t="s">
        <v>82</v>
      </c>
      <c r="N1357" s="275" t="s">
        <v>8367</v>
      </c>
      <c r="O1357" s="272"/>
    </row>
    <row r="1358" spans="1:15" x14ac:dyDescent="0.3">
      <c r="A1358" s="272" t="s">
        <v>1417</v>
      </c>
      <c r="B1358" s="272" t="s">
        <v>651</v>
      </c>
      <c r="C1358" s="273" t="s">
        <v>592</v>
      </c>
      <c r="D1358" s="272" t="s">
        <v>53</v>
      </c>
      <c r="E1358" s="273" t="s">
        <v>250</v>
      </c>
      <c r="F1358" s="272" t="s">
        <v>3291</v>
      </c>
      <c r="G1358" s="272" t="s">
        <v>6532</v>
      </c>
      <c r="H1358" s="272" t="s">
        <v>694</v>
      </c>
      <c r="I1358" s="272" t="s">
        <v>6533</v>
      </c>
      <c r="J1358" s="272" t="s">
        <v>777</v>
      </c>
      <c r="K1358" s="272" t="s">
        <v>567</v>
      </c>
      <c r="L1358" s="273" t="s">
        <v>763</v>
      </c>
      <c r="M1358" s="272" t="s">
        <v>54</v>
      </c>
      <c r="N1358" s="275" t="s">
        <v>8367</v>
      </c>
      <c r="O1358" s="272"/>
    </row>
    <row r="1359" spans="1:15" x14ac:dyDescent="0.3">
      <c r="A1359" s="272" t="s">
        <v>1417</v>
      </c>
      <c r="B1359" s="272" t="s">
        <v>683</v>
      </c>
      <c r="C1359" s="273" t="s">
        <v>592</v>
      </c>
      <c r="D1359" s="272" t="s">
        <v>53</v>
      </c>
      <c r="E1359" s="273" t="s">
        <v>250</v>
      </c>
      <c r="F1359" s="272" t="s">
        <v>3291</v>
      </c>
      <c r="G1359" s="272" t="s">
        <v>6534</v>
      </c>
      <c r="H1359" s="272" t="s">
        <v>694</v>
      </c>
      <c r="I1359" s="272" t="s">
        <v>6535</v>
      </c>
      <c r="J1359" s="272" t="s">
        <v>777</v>
      </c>
      <c r="K1359" s="272" t="s">
        <v>567</v>
      </c>
      <c r="L1359" s="273" t="s">
        <v>763</v>
      </c>
      <c r="M1359" s="272" t="s">
        <v>54</v>
      </c>
      <c r="N1359" s="275" t="s">
        <v>8367</v>
      </c>
      <c r="O1359" s="272"/>
    </row>
    <row r="1360" spans="1:15" x14ac:dyDescent="0.3">
      <c r="A1360" s="272" t="s">
        <v>6385</v>
      </c>
      <c r="B1360" s="272" t="s">
        <v>4303</v>
      </c>
      <c r="C1360" s="273" t="s">
        <v>16</v>
      </c>
      <c r="D1360" s="272" t="s">
        <v>58</v>
      </c>
      <c r="E1360" s="273" t="s">
        <v>250</v>
      </c>
      <c r="F1360" s="272" t="s">
        <v>3284</v>
      </c>
      <c r="G1360" s="272" t="s">
        <v>6384</v>
      </c>
      <c r="H1360" s="272" t="s">
        <v>694</v>
      </c>
      <c r="I1360" s="272" t="s">
        <v>6386</v>
      </c>
      <c r="J1360" s="272" t="s">
        <v>575</v>
      </c>
      <c r="K1360" s="272" t="s">
        <v>567</v>
      </c>
      <c r="L1360" s="273" t="s">
        <v>763</v>
      </c>
      <c r="M1360" s="272" t="s">
        <v>83</v>
      </c>
      <c r="N1360" s="275" t="s">
        <v>8367</v>
      </c>
      <c r="O1360" s="272"/>
    </row>
    <row r="1361" spans="1:15" x14ac:dyDescent="0.3">
      <c r="A1361" s="272" t="s">
        <v>1419</v>
      </c>
      <c r="B1361" s="272" t="s">
        <v>1393</v>
      </c>
      <c r="C1361" s="273" t="s">
        <v>1870</v>
      </c>
      <c r="D1361" s="272" t="s">
        <v>58</v>
      </c>
      <c r="E1361" s="273" t="s">
        <v>250</v>
      </c>
      <c r="F1361" s="272" t="s">
        <v>3284</v>
      </c>
      <c r="G1361" s="272" t="s">
        <v>6387</v>
      </c>
      <c r="H1361" s="272" t="s">
        <v>694</v>
      </c>
      <c r="I1361" s="272" t="s">
        <v>6388</v>
      </c>
      <c r="J1361" s="272" t="s">
        <v>777</v>
      </c>
      <c r="K1361" s="272" t="s">
        <v>567</v>
      </c>
      <c r="L1361" s="273" t="s">
        <v>763</v>
      </c>
      <c r="M1361" s="272" t="s">
        <v>8350</v>
      </c>
      <c r="N1361" s="275" t="s">
        <v>8367</v>
      </c>
      <c r="O1361" s="272"/>
    </row>
    <row r="1362" spans="1:15" x14ac:dyDescent="0.3">
      <c r="A1362" s="272" t="s">
        <v>1419</v>
      </c>
      <c r="B1362" s="272" t="s">
        <v>1234</v>
      </c>
      <c r="C1362" s="273" t="s">
        <v>555</v>
      </c>
      <c r="D1362" s="272" t="s">
        <v>58</v>
      </c>
      <c r="E1362" s="273" t="s">
        <v>688</v>
      </c>
      <c r="F1362" s="272" t="s">
        <v>3284</v>
      </c>
      <c r="G1362" s="272" t="s">
        <v>6379</v>
      </c>
      <c r="H1362" s="272" t="s">
        <v>694</v>
      </c>
      <c r="I1362" s="272" t="s">
        <v>6376</v>
      </c>
      <c r="J1362" s="272" t="s">
        <v>777</v>
      </c>
      <c r="K1362" s="272" t="s">
        <v>567</v>
      </c>
      <c r="L1362" s="273" t="s">
        <v>763</v>
      </c>
      <c r="M1362" s="272" t="s">
        <v>83</v>
      </c>
      <c r="N1362" s="275" t="s">
        <v>8367</v>
      </c>
      <c r="O1362" s="272"/>
    </row>
    <row r="1363" spans="1:15" x14ac:dyDescent="0.3">
      <c r="A1363" s="272" t="s">
        <v>1419</v>
      </c>
      <c r="B1363" s="272" t="s">
        <v>1198</v>
      </c>
      <c r="C1363" s="273" t="s">
        <v>15</v>
      </c>
      <c r="D1363" s="272" t="s">
        <v>58</v>
      </c>
      <c r="E1363" s="273" t="s">
        <v>688</v>
      </c>
      <c r="F1363" s="272" t="s">
        <v>3284</v>
      </c>
      <c r="G1363" s="272" t="s">
        <v>6398</v>
      </c>
      <c r="H1363" s="272" t="s">
        <v>694</v>
      </c>
      <c r="I1363" s="272" t="s">
        <v>6399</v>
      </c>
      <c r="J1363" s="272" t="s">
        <v>777</v>
      </c>
      <c r="K1363" s="272" t="s">
        <v>567</v>
      </c>
      <c r="L1363" s="273" t="s">
        <v>763</v>
      </c>
      <c r="M1363" s="272" t="s">
        <v>83</v>
      </c>
      <c r="N1363" s="275" t="s">
        <v>8367</v>
      </c>
      <c r="O1363" s="272"/>
    </row>
    <row r="1364" spans="1:15" x14ac:dyDescent="0.3">
      <c r="A1364" s="272" t="s">
        <v>1419</v>
      </c>
      <c r="B1364" s="272" t="s">
        <v>1295</v>
      </c>
      <c r="C1364" s="273" t="s">
        <v>592</v>
      </c>
      <c r="D1364" s="272" t="s">
        <v>53</v>
      </c>
      <c r="E1364" s="273" t="s">
        <v>250</v>
      </c>
      <c r="F1364" s="272" t="s">
        <v>3288</v>
      </c>
      <c r="G1364" s="272" t="s">
        <v>6447</v>
      </c>
      <c r="H1364" s="272" t="s">
        <v>694</v>
      </c>
      <c r="I1364" s="272" t="s">
        <v>6445</v>
      </c>
      <c r="J1364" s="272" t="s">
        <v>777</v>
      </c>
      <c r="K1364" s="272" t="s">
        <v>567</v>
      </c>
      <c r="L1364" s="273" t="s">
        <v>763</v>
      </c>
      <c r="M1364" s="272" t="s">
        <v>54</v>
      </c>
      <c r="N1364" s="275" t="s">
        <v>8367</v>
      </c>
      <c r="O1364" s="272"/>
    </row>
    <row r="1365" spans="1:15" x14ac:dyDescent="0.3">
      <c r="A1365" s="272" t="s">
        <v>1419</v>
      </c>
      <c r="B1365" s="272" t="s">
        <v>1270</v>
      </c>
      <c r="C1365" s="273" t="s">
        <v>592</v>
      </c>
      <c r="D1365" s="272" t="s">
        <v>58</v>
      </c>
      <c r="E1365" s="273" t="s">
        <v>690</v>
      </c>
      <c r="F1365" s="272" t="s">
        <v>3284</v>
      </c>
      <c r="G1365" s="272" t="s">
        <v>6397</v>
      </c>
      <c r="H1365" s="272" t="s">
        <v>694</v>
      </c>
      <c r="I1365" s="272" t="s">
        <v>6394</v>
      </c>
      <c r="J1365" s="272" t="s">
        <v>777</v>
      </c>
      <c r="K1365" s="272" t="s">
        <v>567</v>
      </c>
      <c r="L1365" s="273" t="s">
        <v>763</v>
      </c>
      <c r="M1365" s="272" t="s">
        <v>83</v>
      </c>
      <c r="N1365" s="275" t="s">
        <v>8367</v>
      </c>
      <c r="O1365" s="272"/>
    </row>
    <row r="1366" spans="1:15" x14ac:dyDescent="0.3">
      <c r="A1366" s="272" t="s">
        <v>1419</v>
      </c>
      <c r="B1366" s="272" t="s">
        <v>1232</v>
      </c>
      <c r="C1366" s="273" t="s">
        <v>16</v>
      </c>
      <c r="D1366" s="272" t="s">
        <v>53</v>
      </c>
      <c r="E1366" s="273" t="s">
        <v>250</v>
      </c>
      <c r="F1366" s="272" t="s">
        <v>3288</v>
      </c>
      <c r="G1366" s="272" t="s">
        <v>6463</v>
      </c>
      <c r="H1366" s="272" t="s">
        <v>694</v>
      </c>
      <c r="I1366" s="272" t="s">
        <v>6464</v>
      </c>
      <c r="J1366" s="272" t="s">
        <v>777</v>
      </c>
      <c r="K1366" s="272" t="s">
        <v>567</v>
      </c>
      <c r="L1366" s="273" t="s">
        <v>763</v>
      </c>
      <c r="M1366" s="272" t="s">
        <v>565</v>
      </c>
      <c r="N1366" s="275" t="s">
        <v>8367</v>
      </c>
      <c r="O1366" s="272"/>
    </row>
    <row r="1367" spans="1:15" x14ac:dyDescent="0.3">
      <c r="A1367" s="272" t="s">
        <v>1419</v>
      </c>
      <c r="B1367" s="272" t="s">
        <v>864</v>
      </c>
      <c r="C1367" s="273" t="s">
        <v>592</v>
      </c>
      <c r="D1367" s="272" t="s">
        <v>58</v>
      </c>
      <c r="E1367" s="273" t="s">
        <v>250</v>
      </c>
      <c r="F1367" s="272" t="s">
        <v>3286</v>
      </c>
      <c r="G1367" s="272" t="s">
        <v>6410</v>
      </c>
      <c r="H1367" s="272" t="s">
        <v>689</v>
      </c>
      <c r="I1367" s="272" t="s">
        <v>2725</v>
      </c>
      <c r="J1367" s="272" t="s">
        <v>777</v>
      </c>
      <c r="K1367" s="272" t="s">
        <v>567</v>
      </c>
      <c r="L1367" s="273" t="s">
        <v>763</v>
      </c>
      <c r="M1367" s="272" t="s">
        <v>83</v>
      </c>
      <c r="N1367" s="275" t="s">
        <v>8367</v>
      </c>
      <c r="O1367" s="272"/>
    </row>
    <row r="1368" spans="1:15" x14ac:dyDescent="0.3">
      <c r="A1368" s="272" t="s">
        <v>1419</v>
      </c>
      <c r="B1368" s="272" t="s">
        <v>864</v>
      </c>
      <c r="C1368" s="273" t="s">
        <v>16</v>
      </c>
      <c r="D1368" s="272" t="s">
        <v>58</v>
      </c>
      <c r="E1368" s="273" t="s">
        <v>250</v>
      </c>
      <c r="F1368" s="274" t="s">
        <v>2724</v>
      </c>
      <c r="G1368" s="272"/>
      <c r="H1368" s="272" t="s">
        <v>689</v>
      </c>
      <c r="I1368" s="272" t="s">
        <v>2725</v>
      </c>
      <c r="J1368" s="272" t="s">
        <v>777</v>
      </c>
      <c r="K1368" s="272"/>
      <c r="L1368" s="273" t="s">
        <v>763</v>
      </c>
      <c r="M1368" s="272" t="s">
        <v>83</v>
      </c>
      <c r="N1368" s="275" t="s">
        <v>8367</v>
      </c>
      <c r="O1368" s="272" t="s">
        <v>8355</v>
      </c>
    </row>
    <row r="1369" spans="1:15" x14ac:dyDescent="0.3">
      <c r="A1369" s="272" t="s">
        <v>1419</v>
      </c>
      <c r="B1369" s="272" t="s">
        <v>864</v>
      </c>
      <c r="C1369" s="273" t="s">
        <v>15</v>
      </c>
      <c r="D1369" s="272" t="s">
        <v>58</v>
      </c>
      <c r="E1369" s="273" t="s">
        <v>250</v>
      </c>
      <c r="F1369" s="275" t="s">
        <v>2729</v>
      </c>
      <c r="G1369" s="272"/>
      <c r="H1369" s="272" t="s">
        <v>689</v>
      </c>
      <c r="I1369" s="272" t="s">
        <v>2725</v>
      </c>
      <c r="J1369" s="272" t="s">
        <v>777</v>
      </c>
      <c r="K1369" s="272"/>
      <c r="L1369" s="273" t="s">
        <v>763</v>
      </c>
      <c r="M1369" s="272" t="s">
        <v>83</v>
      </c>
      <c r="N1369" s="275" t="s">
        <v>8367</v>
      </c>
      <c r="O1369" s="272"/>
    </row>
    <row r="1370" spans="1:15" x14ac:dyDescent="0.3">
      <c r="A1370" s="272" t="s">
        <v>1419</v>
      </c>
      <c r="B1370" s="272" t="s">
        <v>864</v>
      </c>
      <c r="C1370" s="273" t="s">
        <v>555</v>
      </c>
      <c r="D1370" s="272" t="s">
        <v>58</v>
      </c>
      <c r="E1370" s="273" t="s">
        <v>250</v>
      </c>
      <c r="F1370" s="275" t="s">
        <v>3833</v>
      </c>
      <c r="G1370" s="272"/>
      <c r="H1370" s="272" t="s">
        <v>694</v>
      </c>
      <c r="I1370" s="272" t="s">
        <v>2725</v>
      </c>
      <c r="J1370" s="272" t="s">
        <v>777</v>
      </c>
      <c r="K1370" s="272"/>
      <c r="L1370" s="273" t="s">
        <v>763</v>
      </c>
      <c r="M1370" s="272" t="s">
        <v>83</v>
      </c>
      <c r="N1370" s="275" t="s">
        <v>8367</v>
      </c>
      <c r="O1370" s="272"/>
    </row>
    <row r="1371" spans="1:15" x14ac:dyDescent="0.3">
      <c r="A1371" s="272" t="s">
        <v>1419</v>
      </c>
      <c r="B1371" s="272" t="s">
        <v>861</v>
      </c>
      <c r="C1371" s="273" t="s">
        <v>592</v>
      </c>
      <c r="D1371" s="272" t="s">
        <v>53</v>
      </c>
      <c r="E1371" s="273" t="s">
        <v>250</v>
      </c>
      <c r="F1371" s="272" t="s">
        <v>3288</v>
      </c>
      <c r="G1371" s="272" t="s">
        <v>6465</v>
      </c>
      <c r="H1371" s="272" t="s">
        <v>694</v>
      </c>
      <c r="I1371" s="272" t="s">
        <v>6466</v>
      </c>
      <c r="J1371" s="272" t="s">
        <v>777</v>
      </c>
      <c r="K1371" s="272" t="s">
        <v>567</v>
      </c>
      <c r="L1371" s="273" t="s">
        <v>763</v>
      </c>
      <c r="M1371" s="272" t="s">
        <v>8349</v>
      </c>
      <c r="N1371" s="275" t="s">
        <v>8367</v>
      </c>
      <c r="O1371" s="272"/>
    </row>
    <row r="1372" spans="1:15" x14ac:dyDescent="0.3">
      <c r="A1372" s="272" t="s">
        <v>6337</v>
      </c>
      <c r="B1372" s="272" t="s">
        <v>1372</v>
      </c>
      <c r="C1372" s="273" t="s">
        <v>16</v>
      </c>
      <c r="D1372" s="272" t="s">
        <v>58</v>
      </c>
      <c r="E1372" s="273" t="s">
        <v>688</v>
      </c>
      <c r="F1372" s="272" t="s">
        <v>3274</v>
      </c>
      <c r="G1372" s="272" t="s">
        <v>6347</v>
      </c>
      <c r="H1372" s="272" t="s">
        <v>694</v>
      </c>
      <c r="I1372" s="272" t="s">
        <v>6343</v>
      </c>
      <c r="J1372" s="272" t="s">
        <v>775</v>
      </c>
      <c r="K1372" s="272" t="s">
        <v>567</v>
      </c>
      <c r="L1372" s="273" t="s">
        <v>763</v>
      </c>
      <c r="M1372" s="272" t="s">
        <v>456</v>
      </c>
      <c r="N1372" s="275" t="s">
        <v>8367</v>
      </c>
      <c r="O1372" s="272"/>
    </row>
    <row r="1373" spans="1:15" x14ac:dyDescent="0.3">
      <c r="A1373" s="272" t="s">
        <v>6337</v>
      </c>
      <c r="B1373" s="272" t="s">
        <v>634</v>
      </c>
      <c r="C1373" s="273" t="s">
        <v>592</v>
      </c>
      <c r="D1373" s="272" t="s">
        <v>58</v>
      </c>
      <c r="E1373" s="273" t="s">
        <v>688</v>
      </c>
      <c r="F1373" s="272" t="s">
        <v>3274</v>
      </c>
      <c r="G1373" s="272" t="s">
        <v>6336</v>
      </c>
      <c r="H1373" s="272" t="s">
        <v>694</v>
      </c>
      <c r="I1373" s="272" t="s">
        <v>6338</v>
      </c>
      <c r="J1373" s="272" t="s">
        <v>775</v>
      </c>
      <c r="K1373" s="272" t="s">
        <v>567</v>
      </c>
      <c r="L1373" s="273" t="s">
        <v>763</v>
      </c>
      <c r="M1373" s="272" t="s">
        <v>456</v>
      </c>
      <c r="N1373" s="275" t="s">
        <v>8367</v>
      </c>
      <c r="O1373" s="272"/>
    </row>
    <row r="1374" spans="1:15" x14ac:dyDescent="0.3">
      <c r="A1374" s="272" t="s">
        <v>6337</v>
      </c>
      <c r="B1374" s="272" t="s">
        <v>1326</v>
      </c>
      <c r="C1374" s="273" t="s">
        <v>16</v>
      </c>
      <c r="D1374" s="272" t="s">
        <v>58</v>
      </c>
      <c r="E1374" s="273" t="s">
        <v>250</v>
      </c>
      <c r="F1374" s="272" t="s">
        <v>3284</v>
      </c>
      <c r="G1374" s="272" t="s">
        <v>6380</v>
      </c>
      <c r="H1374" s="272" t="s">
        <v>694</v>
      </c>
      <c r="I1374" s="272" t="s">
        <v>6381</v>
      </c>
      <c r="J1374" s="272" t="s">
        <v>775</v>
      </c>
      <c r="K1374" s="272" t="s">
        <v>567</v>
      </c>
      <c r="L1374" s="273" t="s">
        <v>763</v>
      </c>
      <c r="M1374" s="272" t="s">
        <v>83</v>
      </c>
      <c r="N1374" s="275" t="s">
        <v>8367</v>
      </c>
      <c r="O1374" s="272"/>
    </row>
    <row r="1375" spans="1:15" x14ac:dyDescent="0.3">
      <c r="A1375" s="272" t="s">
        <v>6337</v>
      </c>
      <c r="B1375" s="272" t="s">
        <v>1252</v>
      </c>
      <c r="C1375" s="273" t="s">
        <v>16</v>
      </c>
      <c r="D1375" s="272" t="s">
        <v>53</v>
      </c>
      <c r="E1375" s="273" t="s">
        <v>250</v>
      </c>
      <c r="F1375" s="272" t="s">
        <v>3288</v>
      </c>
      <c r="G1375" s="272" t="s">
        <v>6461</v>
      </c>
      <c r="H1375" s="272" t="s">
        <v>694</v>
      </c>
      <c r="I1375" s="272" t="s">
        <v>6462</v>
      </c>
      <c r="J1375" s="272" t="s">
        <v>775</v>
      </c>
      <c r="K1375" s="272" t="s">
        <v>567</v>
      </c>
      <c r="L1375" s="273" t="s">
        <v>763</v>
      </c>
      <c r="M1375" s="272" t="s">
        <v>54</v>
      </c>
      <c r="N1375" s="275" t="s">
        <v>8367</v>
      </c>
      <c r="O1375" s="272"/>
    </row>
    <row r="1376" spans="1:15" x14ac:dyDescent="0.3">
      <c r="A1376" s="272" t="s">
        <v>1412</v>
      </c>
      <c r="B1376" s="274" t="s">
        <v>1318</v>
      </c>
      <c r="C1376" s="273" t="s">
        <v>14</v>
      </c>
      <c r="D1376" s="272" t="s">
        <v>53</v>
      </c>
      <c r="E1376" s="273" t="s">
        <v>250</v>
      </c>
      <c r="F1376" s="272" t="s">
        <v>3288</v>
      </c>
      <c r="G1376" s="272" t="s">
        <v>6429</v>
      </c>
      <c r="H1376" s="272" t="s">
        <v>694</v>
      </c>
      <c r="I1376" s="272" t="s">
        <v>6430</v>
      </c>
      <c r="J1376" s="272" t="s">
        <v>777</v>
      </c>
      <c r="K1376" s="272" t="s">
        <v>567</v>
      </c>
      <c r="L1376" s="273" t="s">
        <v>763</v>
      </c>
      <c r="M1376" s="272" t="s">
        <v>54</v>
      </c>
      <c r="N1376" s="275" t="s">
        <v>8367</v>
      </c>
      <c r="O1376" s="272" t="s">
        <v>8359</v>
      </c>
    </row>
    <row r="1377" spans="1:15" x14ac:dyDescent="0.3">
      <c r="A1377" s="272" t="s">
        <v>1409</v>
      </c>
      <c r="B1377" s="272" t="s">
        <v>1049</v>
      </c>
      <c r="C1377" s="273" t="s">
        <v>1870</v>
      </c>
      <c r="D1377" s="272" t="s">
        <v>58</v>
      </c>
      <c r="E1377" s="273" t="s">
        <v>250</v>
      </c>
      <c r="F1377" s="272" t="s">
        <v>3284</v>
      </c>
      <c r="G1377" s="272" t="s">
        <v>6382</v>
      </c>
      <c r="H1377" s="272" t="s">
        <v>694</v>
      </c>
      <c r="I1377" s="272" t="s">
        <v>6383</v>
      </c>
      <c r="J1377" s="272" t="s">
        <v>1338</v>
      </c>
      <c r="K1377" s="272" t="s">
        <v>567</v>
      </c>
      <c r="L1377" s="273" t="s">
        <v>763</v>
      </c>
      <c r="M1377" s="272" t="s">
        <v>8348</v>
      </c>
      <c r="N1377" s="275" t="s">
        <v>8367</v>
      </c>
      <c r="O1377" s="272"/>
    </row>
    <row r="1378" spans="1:15" x14ac:dyDescent="0.3">
      <c r="A1378" s="272" t="s">
        <v>1409</v>
      </c>
      <c r="B1378" s="272" t="s">
        <v>1129</v>
      </c>
      <c r="C1378" s="273" t="s">
        <v>1870</v>
      </c>
      <c r="D1378" s="272" t="s">
        <v>58</v>
      </c>
      <c r="E1378" s="273" t="s">
        <v>688</v>
      </c>
      <c r="F1378" s="272" t="s">
        <v>3274</v>
      </c>
      <c r="G1378" s="272" t="s">
        <v>6339</v>
      </c>
      <c r="H1378" s="272" t="s">
        <v>694</v>
      </c>
      <c r="I1378" s="272" t="s">
        <v>6340</v>
      </c>
      <c r="J1378" s="272" t="s">
        <v>1338</v>
      </c>
      <c r="K1378" s="272" t="s">
        <v>567</v>
      </c>
      <c r="L1378" s="273" t="s">
        <v>763</v>
      </c>
      <c r="M1378" s="272" t="s">
        <v>456</v>
      </c>
      <c r="N1378" s="275" t="s">
        <v>8367</v>
      </c>
      <c r="O1378" s="272"/>
    </row>
    <row r="1379" spans="1:15" x14ac:dyDescent="0.3">
      <c r="A1379" s="272" t="s">
        <v>1409</v>
      </c>
      <c r="B1379" s="272" t="s">
        <v>1103</v>
      </c>
      <c r="C1379" s="273" t="s">
        <v>20</v>
      </c>
      <c r="D1379" s="272" t="s">
        <v>58</v>
      </c>
      <c r="E1379" s="273" t="s">
        <v>688</v>
      </c>
      <c r="F1379" s="272" t="s">
        <v>3284</v>
      </c>
      <c r="G1379" s="272" t="s">
        <v>6392</v>
      </c>
      <c r="H1379" s="272" t="s">
        <v>694</v>
      </c>
      <c r="I1379" s="272" t="s">
        <v>6376</v>
      </c>
      <c r="J1379" s="272" t="s">
        <v>1338</v>
      </c>
      <c r="K1379" s="272" t="s">
        <v>567</v>
      </c>
      <c r="L1379" s="273" t="s">
        <v>763</v>
      </c>
      <c r="M1379" s="272" t="s">
        <v>83</v>
      </c>
      <c r="N1379" s="275" t="s">
        <v>8367</v>
      </c>
      <c r="O1379" s="272"/>
    </row>
    <row r="1380" spans="1:15" x14ac:dyDescent="0.3">
      <c r="A1380" s="272" t="s">
        <v>1409</v>
      </c>
      <c r="B1380" s="272" t="s">
        <v>1066</v>
      </c>
      <c r="C1380" s="273" t="s">
        <v>20</v>
      </c>
      <c r="D1380" s="272" t="s">
        <v>53</v>
      </c>
      <c r="E1380" s="273" t="s">
        <v>250</v>
      </c>
      <c r="F1380" s="272" t="s">
        <v>3288</v>
      </c>
      <c r="G1380" s="272" t="s">
        <v>6457</v>
      </c>
      <c r="H1380" s="272" t="s">
        <v>694</v>
      </c>
      <c r="I1380" s="272" t="s">
        <v>6458</v>
      </c>
      <c r="J1380" s="272" t="s">
        <v>1338</v>
      </c>
      <c r="K1380" s="272" t="s">
        <v>567</v>
      </c>
      <c r="L1380" s="273" t="s">
        <v>763</v>
      </c>
      <c r="M1380" s="272" t="s">
        <v>54</v>
      </c>
      <c r="N1380" s="275" t="s">
        <v>8367</v>
      </c>
      <c r="O1380" s="272"/>
    </row>
    <row r="1381" spans="1:15" x14ac:dyDescent="0.3">
      <c r="A1381" s="272" t="s">
        <v>1409</v>
      </c>
      <c r="B1381" s="272" t="s">
        <v>1090</v>
      </c>
      <c r="C1381" s="273" t="s">
        <v>6345</v>
      </c>
      <c r="D1381" s="272" t="s">
        <v>58</v>
      </c>
      <c r="E1381" s="273" t="s">
        <v>688</v>
      </c>
      <c r="F1381" s="272" t="s">
        <v>3274</v>
      </c>
      <c r="G1381" s="272" t="s">
        <v>6352</v>
      </c>
      <c r="H1381" s="272" t="s">
        <v>694</v>
      </c>
      <c r="I1381" s="272" t="s">
        <v>6353</v>
      </c>
      <c r="J1381" s="272" t="s">
        <v>1338</v>
      </c>
      <c r="K1381" s="272" t="s">
        <v>567</v>
      </c>
      <c r="L1381" s="273" t="s">
        <v>763</v>
      </c>
      <c r="M1381" s="272" t="s">
        <v>456</v>
      </c>
      <c r="N1381" s="275" t="s">
        <v>8367</v>
      </c>
      <c r="O1381" s="272"/>
    </row>
    <row r="1382" spans="1:15" x14ac:dyDescent="0.3">
      <c r="A1382" s="272" t="s">
        <v>1409</v>
      </c>
      <c r="B1382" s="272" t="s">
        <v>6442</v>
      </c>
      <c r="C1382" s="273" t="s">
        <v>592</v>
      </c>
      <c r="D1382" s="272" t="s">
        <v>53</v>
      </c>
      <c r="E1382" s="273" t="s">
        <v>250</v>
      </c>
      <c r="F1382" s="272" t="s">
        <v>3288</v>
      </c>
      <c r="G1382" s="272" t="s">
        <v>6441</v>
      </c>
      <c r="H1382" s="272" t="s">
        <v>694</v>
      </c>
      <c r="I1382" s="272" t="s">
        <v>6443</v>
      </c>
      <c r="J1382" s="272" t="s">
        <v>1338</v>
      </c>
      <c r="K1382" s="272" t="s">
        <v>567</v>
      </c>
      <c r="L1382" s="273" t="s">
        <v>763</v>
      </c>
      <c r="M1382" s="272" t="s">
        <v>54</v>
      </c>
      <c r="N1382" s="275" t="s">
        <v>8367</v>
      </c>
      <c r="O1382" s="272"/>
    </row>
    <row r="1383" spans="1:15" x14ac:dyDescent="0.3">
      <c r="A1383" s="272" t="s">
        <v>1409</v>
      </c>
      <c r="B1383" s="272" t="s">
        <v>1204</v>
      </c>
      <c r="C1383" s="273" t="s">
        <v>592</v>
      </c>
      <c r="D1383" s="272" t="s">
        <v>53</v>
      </c>
      <c r="E1383" s="273" t="s">
        <v>250</v>
      </c>
      <c r="F1383" s="272" t="s">
        <v>3288</v>
      </c>
      <c r="G1383" s="272" t="s">
        <v>6448</v>
      </c>
      <c r="H1383" s="272" t="s">
        <v>694</v>
      </c>
      <c r="I1383" s="272" t="s">
        <v>6445</v>
      </c>
      <c r="J1383" s="274" t="s">
        <v>1338</v>
      </c>
      <c r="K1383" s="272" t="s">
        <v>567</v>
      </c>
      <c r="L1383" s="273" t="s">
        <v>763</v>
      </c>
      <c r="M1383" s="272" t="s">
        <v>54</v>
      </c>
      <c r="N1383" s="275" t="s">
        <v>8367</v>
      </c>
      <c r="O1383" s="272" t="s">
        <v>1749</v>
      </c>
    </row>
    <row r="1384" spans="1:15" x14ac:dyDescent="0.3">
      <c r="A1384" s="272" t="s">
        <v>1409</v>
      </c>
      <c r="B1384" s="272" t="s">
        <v>1217</v>
      </c>
      <c r="C1384" s="273" t="s">
        <v>592</v>
      </c>
      <c r="D1384" s="272" t="s">
        <v>53</v>
      </c>
      <c r="E1384" s="273" t="s">
        <v>250</v>
      </c>
      <c r="F1384" s="272" t="s">
        <v>3288</v>
      </c>
      <c r="G1384" s="272" t="s">
        <v>6435</v>
      </c>
      <c r="H1384" s="272" t="s">
        <v>694</v>
      </c>
      <c r="I1384" s="272" t="s">
        <v>6436</v>
      </c>
      <c r="J1384" s="272" t="s">
        <v>1338</v>
      </c>
      <c r="K1384" s="272" t="s">
        <v>567</v>
      </c>
      <c r="L1384" s="273" t="s">
        <v>763</v>
      </c>
      <c r="M1384" s="272" t="s">
        <v>54</v>
      </c>
      <c r="N1384" s="275" t="s">
        <v>8367</v>
      </c>
      <c r="O1384" s="272"/>
    </row>
    <row r="1385" spans="1:15" x14ac:dyDescent="0.3">
      <c r="A1385" s="272" t="s">
        <v>1409</v>
      </c>
      <c r="B1385" s="272" t="s">
        <v>1215</v>
      </c>
      <c r="C1385" s="273" t="s">
        <v>14</v>
      </c>
      <c r="D1385" s="272" t="s">
        <v>58</v>
      </c>
      <c r="E1385" s="273" t="s">
        <v>250</v>
      </c>
      <c r="F1385" s="272" t="s">
        <v>3288</v>
      </c>
      <c r="G1385" s="272" t="s">
        <v>6417</v>
      </c>
      <c r="H1385" s="272" t="s">
        <v>694</v>
      </c>
      <c r="I1385" s="272" t="s">
        <v>6418</v>
      </c>
      <c r="J1385" s="272" t="s">
        <v>1338</v>
      </c>
      <c r="K1385" s="272" t="s">
        <v>567</v>
      </c>
      <c r="L1385" s="273" t="s">
        <v>763</v>
      </c>
      <c r="M1385" s="272" t="s">
        <v>54</v>
      </c>
      <c r="N1385" s="275" t="s">
        <v>8367</v>
      </c>
      <c r="O1385" s="272"/>
    </row>
    <row r="1386" spans="1:15" x14ac:dyDescent="0.3">
      <c r="A1386" s="272" t="s">
        <v>1409</v>
      </c>
      <c r="B1386" s="272" t="s">
        <v>1164</v>
      </c>
      <c r="C1386" s="273" t="s">
        <v>592</v>
      </c>
      <c r="D1386" s="272" t="s">
        <v>58</v>
      </c>
      <c r="E1386" s="273" t="s">
        <v>690</v>
      </c>
      <c r="F1386" s="272" t="s">
        <v>3284</v>
      </c>
      <c r="G1386" s="272" t="s">
        <v>6396</v>
      </c>
      <c r="H1386" s="272" t="s">
        <v>694</v>
      </c>
      <c r="I1386" s="272" t="s">
        <v>6394</v>
      </c>
      <c r="J1386" s="272" t="s">
        <v>1338</v>
      </c>
      <c r="K1386" s="272" t="s">
        <v>567</v>
      </c>
      <c r="L1386" s="273" t="s">
        <v>763</v>
      </c>
      <c r="M1386" s="272" t="s">
        <v>83</v>
      </c>
      <c r="N1386" s="275" t="s">
        <v>8367</v>
      </c>
      <c r="O1386" s="272"/>
    </row>
    <row r="1387" spans="1:15" x14ac:dyDescent="0.3">
      <c r="A1387" s="272" t="s">
        <v>1409</v>
      </c>
      <c r="B1387" s="272" t="s">
        <v>891</v>
      </c>
      <c r="C1387" s="273" t="s">
        <v>16</v>
      </c>
      <c r="D1387" s="272" t="s">
        <v>53</v>
      </c>
      <c r="E1387" s="273" t="s">
        <v>250</v>
      </c>
      <c r="F1387" s="272" t="s">
        <v>3288</v>
      </c>
      <c r="G1387" s="272" t="s">
        <v>6449</v>
      </c>
      <c r="H1387" s="272" t="s">
        <v>694</v>
      </c>
      <c r="I1387" s="272" t="s">
        <v>6450</v>
      </c>
      <c r="J1387" s="272" t="s">
        <v>1338</v>
      </c>
      <c r="K1387" s="272" t="s">
        <v>567</v>
      </c>
      <c r="L1387" s="273" t="s">
        <v>763</v>
      </c>
      <c r="M1387" s="272" t="s">
        <v>8351</v>
      </c>
      <c r="N1387" s="275" t="s">
        <v>8367</v>
      </c>
      <c r="O1387" s="272"/>
    </row>
    <row r="1388" spans="1:15" x14ac:dyDescent="0.3">
      <c r="A1388" s="272" t="s">
        <v>1409</v>
      </c>
      <c r="B1388" s="272" t="s">
        <v>918</v>
      </c>
      <c r="C1388" s="273" t="s">
        <v>16</v>
      </c>
      <c r="D1388" s="272" t="s">
        <v>53</v>
      </c>
      <c r="E1388" s="273" t="s">
        <v>250</v>
      </c>
      <c r="F1388" s="272" t="s">
        <v>3291</v>
      </c>
      <c r="G1388" s="272" t="s">
        <v>6507</v>
      </c>
      <c r="H1388" s="272" t="s">
        <v>694</v>
      </c>
      <c r="I1388" s="272" t="s">
        <v>6508</v>
      </c>
      <c r="J1388" s="272" t="s">
        <v>1338</v>
      </c>
      <c r="K1388" s="272" t="s">
        <v>567</v>
      </c>
      <c r="L1388" s="273" t="s">
        <v>763</v>
      </c>
      <c r="M1388" s="272" t="s">
        <v>54</v>
      </c>
      <c r="N1388" s="275" t="s">
        <v>8367</v>
      </c>
      <c r="O1388" s="272"/>
    </row>
    <row r="1389" spans="1:15" x14ac:dyDescent="0.3">
      <c r="A1389" s="272" t="s">
        <v>1409</v>
      </c>
      <c r="B1389" s="272" t="s">
        <v>867</v>
      </c>
      <c r="C1389" s="273" t="s">
        <v>14</v>
      </c>
      <c r="D1389" s="272" t="s">
        <v>53</v>
      </c>
      <c r="E1389" s="273" t="s">
        <v>250</v>
      </c>
      <c r="F1389" s="272" t="s">
        <v>3291</v>
      </c>
      <c r="G1389" s="272" t="s">
        <v>6482</v>
      </c>
      <c r="H1389" s="272" t="s">
        <v>694</v>
      </c>
      <c r="I1389" s="272" t="s">
        <v>6483</v>
      </c>
      <c r="J1389" s="272" t="s">
        <v>1338</v>
      </c>
      <c r="K1389" s="272" t="s">
        <v>567</v>
      </c>
      <c r="L1389" s="273" t="s">
        <v>763</v>
      </c>
      <c r="M1389" s="272" t="s">
        <v>54</v>
      </c>
      <c r="N1389" s="275" t="s">
        <v>8367</v>
      </c>
      <c r="O1389" s="272"/>
    </row>
    <row r="1390" spans="1:15" x14ac:dyDescent="0.3">
      <c r="A1390" s="272" t="s">
        <v>1409</v>
      </c>
      <c r="B1390" s="272" t="s">
        <v>862</v>
      </c>
      <c r="C1390" s="273" t="s">
        <v>14</v>
      </c>
      <c r="D1390" s="272" t="s">
        <v>53</v>
      </c>
      <c r="E1390" s="273" t="s">
        <v>250</v>
      </c>
      <c r="F1390" s="272" t="s">
        <v>3291</v>
      </c>
      <c r="G1390" s="272" t="s">
        <v>6495</v>
      </c>
      <c r="H1390" s="272" t="s">
        <v>694</v>
      </c>
      <c r="I1390" s="272" t="s">
        <v>6496</v>
      </c>
      <c r="J1390" s="272" t="s">
        <v>1338</v>
      </c>
      <c r="K1390" s="272" t="s">
        <v>567</v>
      </c>
      <c r="L1390" s="273" t="s">
        <v>763</v>
      </c>
      <c r="M1390" s="272" t="s">
        <v>54</v>
      </c>
      <c r="N1390" s="275" t="s">
        <v>8367</v>
      </c>
      <c r="O1390" s="272"/>
    </row>
    <row r="1391" spans="1:15" x14ac:dyDescent="0.3">
      <c r="A1391" s="272" t="s">
        <v>1409</v>
      </c>
      <c r="B1391" s="272" t="s">
        <v>919</v>
      </c>
      <c r="C1391" s="273" t="s">
        <v>592</v>
      </c>
      <c r="D1391" s="272" t="s">
        <v>53</v>
      </c>
      <c r="E1391" s="273" t="s">
        <v>250</v>
      </c>
      <c r="F1391" s="272" t="s">
        <v>3291</v>
      </c>
      <c r="G1391" s="272" t="s">
        <v>6510</v>
      </c>
      <c r="H1391" s="272" t="s">
        <v>694</v>
      </c>
      <c r="I1391" s="272" t="s">
        <v>6511</v>
      </c>
      <c r="J1391" s="272" t="s">
        <v>1338</v>
      </c>
      <c r="K1391" s="272" t="s">
        <v>567</v>
      </c>
      <c r="L1391" s="273" t="s">
        <v>763</v>
      </c>
      <c r="M1391" s="272" t="s">
        <v>8352</v>
      </c>
      <c r="N1391" s="275" t="s">
        <v>8367</v>
      </c>
      <c r="O1391" s="272"/>
    </row>
    <row r="1392" spans="1:15" x14ac:dyDescent="0.3">
      <c r="A1392" s="272" t="s">
        <v>1409</v>
      </c>
      <c r="B1392" s="272" t="s">
        <v>912</v>
      </c>
      <c r="C1392" s="273" t="s">
        <v>592</v>
      </c>
      <c r="D1392" s="272" t="s">
        <v>53</v>
      </c>
      <c r="E1392" s="273" t="s">
        <v>250</v>
      </c>
      <c r="F1392" s="272" t="s">
        <v>3291</v>
      </c>
      <c r="G1392" s="272" t="s">
        <v>6512</v>
      </c>
      <c r="H1392" s="272" t="s">
        <v>694</v>
      </c>
      <c r="I1392" s="272" t="s">
        <v>6513</v>
      </c>
      <c r="J1392" s="272" t="s">
        <v>1338</v>
      </c>
      <c r="K1392" s="272" t="s">
        <v>567</v>
      </c>
      <c r="L1392" s="273" t="s">
        <v>763</v>
      </c>
      <c r="M1392" s="272" t="s">
        <v>54</v>
      </c>
      <c r="N1392" s="275" t="s">
        <v>8367</v>
      </c>
      <c r="O1392" s="272"/>
    </row>
    <row r="1393" spans="1:15" x14ac:dyDescent="0.3">
      <c r="A1393" s="272" t="s">
        <v>1409</v>
      </c>
      <c r="B1393" s="272" t="s">
        <v>850</v>
      </c>
      <c r="C1393" s="273" t="s">
        <v>15</v>
      </c>
      <c r="D1393" s="272" t="s">
        <v>58</v>
      </c>
      <c r="E1393" s="273" t="s">
        <v>688</v>
      </c>
      <c r="F1393" s="272" t="s">
        <v>3278</v>
      </c>
      <c r="G1393" s="272" t="s">
        <v>6363</v>
      </c>
      <c r="H1393" s="272" t="s">
        <v>694</v>
      </c>
      <c r="I1393" s="272" t="s">
        <v>6364</v>
      </c>
      <c r="J1393" s="272" t="s">
        <v>1338</v>
      </c>
      <c r="K1393" s="272" t="s">
        <v>567</v>
      </c>
      <c r="L1393" s="273" t="s">
        <v>763</v>
      </c>
      <c r="M1393" s="272" t="s">
        <v>82</v>
      </c>
      <c r="N1393" s="275" t="s">
        <v>8367</v>
      </c>
      <c r="O1393" s="272"/>
    </row>
    <row r="1394" spans="1:15" x14ac:dyDescent="0.3">
      <c r="A1394" s="272" t="s">
        <v>1409</v>
      </c>
      <c r="B1394" s="272" t="s">
        <v>895</v>
      </c>
      <c r="C1394" s="273" t="s">
        <v>592</v>
      </c>
      <c r="D1394" s="272" t="s">
        <v>53</v>
      </c>
      <c r="E1394" s="273" t="s">
        <v>250</v>
      </c>
      <c r="F1394" s="272" t="s">
        <v>3291</v>
      </c>
      <c r="G1394" s="272" t="s">
        <v>6518</v>
      </c>
      <c r="H1394" s="272" t="s">
        <v>689</v>
      </c>
      <c r="I1394" s="272" t="s">
        <v>2741</v>
      </c>
      <c r="J1394" s="272" t="s">
        <v>1338</v>
      </c>
      <c r="K1394" s="272" t="s">
        <v>567</v>
      </c>
      <c r="L1394" s="273" t="s">
        <v>763</v>
      </c>
      <c r="M1394" s="272" t="s">
        <v>54</v>
      </c>
      <c r="N1394" s="275" t="s">
        <v>8367</v>
      </c>
      <c r="O1394" s="272"/>
    </row>
    <row r="1395" spans="1:15" x14ac:dyDescent="0.3">
      <c r="A1395" s="272" t="s">
        <v>1409</v>
      </c>
      <c r="B1395" s="272" t="s">
        <v>895</v>
      </c>
      <c r="C1395" s="273" t="s">
        <v>16</v>
      </c>
      <c r="D1395" s="272" t="s">
        <v>53</v>
      </c>
      <c r="E1395" s="273" t="s">
        <v>250</v>
      </c>
      <c r="F1395" s="274" t="s">
        <v>2740</v>
      </c>
      <c r="G1395" s="272"/>
      <c r="H1395" s="272" t="s">
        <v>694</v>
      </c>
      <c r="I1395" s="272" t="s">
        <v>2741</v>
      </c>
      <c r="J1395" s="272" t="s">
        <v>1338</v>
      </c>
      <c r="K1395" s="272"/>
      <c r="L1395" s="273" t="s">
        <v>763</v>
      </c>
      <c r="M1395" s="272" t="s">
        <v>54</v>
      </c>
      <c r="N1395" s="275" t="s">
        <v>8367</v>
      </c>
      <c r="O1395" s="272" t="s">
        <v>8355</v>
      </c>
    </row>
    <row r="1396" spans="1:15" x14ac:dyDescent="0.3">
      <c r="A1396" s="272" t="s">
        <v>1409</v>
      </c>
      <c r="B1396" s="272" t="s">
        <v>853</v>
      </c>
      <c r="C1396" s="273" t="s">
        <v>592</v>
      </c>
      <c r="D1396" s="272" t="s">
        <v>58</v>
      </c>
      <c r="E1396" s="273" t="s">
        <v>250</v>
      </c>
      <c r="F1396" s="272" t="s">
        <v>3286</v>
      </c>
      <c r="G1396" s="272" t="s">
        <v>6411</v>
      </c>
      <c r="H1396" s="272" t="s">
        <v>689</v>
      </c>
      <c r="I1396" s="272" t="s">
        <v>2731</v>
      </c>
      <c r="J1396" s="274" t="s">
        <v>1338</v>
      </c>
      <c r="K1396" s="272" t="s">
        <v>567</v>
      </c>
      <c r="L1396" s="273" t="s">
        <v>763</v>
      </c>
      <c r="M1396" s="272" t="s">
        <v>83</v>
      </c>
      <c r="N1396" s="275" t="s">
        <v>8367</v>
      </c>
      <c r="O1396" s="272" t="s">
        <v>1749</v>
      </c>
    </row>
    <row r="1397" spans="1:15" x14ac:dyDescent="0.3">
      <c r="A1397" s="272" t="s">
        <v>1409</v>
      </c>
      <c r="B1397" s="272" t="s">
        <v>853</v>
      </c>
      <c r="C1397" s="273" t="s">
        <v>16</v>
      </c>
      <c r="D1397" s="272" t="s">
        <v>58</v>
      </c>
      <c r="E1397" s="273" t="s">
        <v>250</v>
      </c>
      <c r="F1397" s="274" t="s">
        <v>2730</v>
      </c>
      <c r="G1397" s="272"/>
      <c r="H1397" s="272" t="s">
        <v>694</v>
      </c>
      <c r="I1397" s="272" t="s">
        <v>2731</v>
      </c>
      <c r="J1397" s="274" t="s">
        <v>1338</v>
      </c>
      <c r="K1397" s="272"/>
      <c r="L1397" s="273" t="s">
        <v>763</v>
      </c>
      <c r="M1397" s="272" t="s">
        <v>83</v>
      </c>
      <c r="N1397" s="275" t="s">
        <v>8367</v>
      </c>
      <c r="O1397" s="272" t="s">
        <v>8361</v>
      </c>
    </row>
    <row r="1398" spans="1:15" x14ac:dyDescent="0.3">
      <c r="A1398" s="272" t="s">
        <v>612</v>
      </c>
      <c r="B1398" s="272" t="s">
        <v>929</v>
      </c>
      <c r="C1398" s="273" t="s">
        <v>592</v>
      </c>
      <c r="D1398" s="272" t="s">
        <v>58</v>
      </c>
      <c r="E1398" s="273" t="s">
        <v>250</v>
      </c>
      <c r="F1398" s="272" t="s">
        <v>2206</v>
      </c>
      <c r="G1398" s="272" t="s">
        <v>4456</v>
      </c>
      <c r="H1398" s="272" t="s">
        <v>694</v>
      </c>
      <c r="I1398" s="272" t="s">
        <v>4457</v>
      </c>
      <c r="J1398" s="272" t="s">
        <v>4150</v>
      </c>
      <c r="K1398" s="272" t="s">
        <v>567</v>
      </c>
      <c r="L1398" s="273" t="s">
        <v>739</v>
      </c>
      <c r="M1398" s="272" t="s">
        <v>62</v>
      </c>
      <c r="N1398" s="275" t="s">
        <v>8367</v>
      </c>
      <c r="O1398" s="272"/>
    </row>
    <row r="1399" spans="1:15" x14ac:dyDescent="0.3">
      <c r="A1399" s="272" t="s">
        <v>612</v>
      </c>
      <c r="B1399" s="272" t="s">
        <v>930</v>
      </c>
      <c r="C1399" s="273" t="s">
        <v>14</v>
      </c>
      <c r="D1399" s="272" t="s">
        <v>58</v>
      </c>
      <c r="E1399" s="273" t="s">
        <v>250</v>
      </c>
      <c r="F1399" s="272" t="s">
        <v>2206</v>
      </c>
      <c r="G1399" s="272" t="s">
        <v>4342</v>
      </c>
      <c r="H1399" s="272" t="s">
        <v>694</v>
      </c>
      <c r="I1399" s="272" t="s">
        <v>4343</v>
      </c>
      <c r="J1399" s="272" t="s">
        <v>4150</v>
      </c>
      <c r="K1399" s="272" t="s">
        <v>567</v>
      </c>
      <c r="L1399" s="273" t="s">
        <v>739</v>
      </c>
      <c r="M1399" s="272" t="s">
        <v>62</v>
      </c>
      <c r="N1399" s="275" t="s">
        <v>8367</v>
      </c>
      <c r="O1399" s="272"/>
    </row>
    <row r="1400" spans="1:15" x14ac:dyDescent="0.3">
      <c r="A1400" s="272" t="s">
        <v>612</v>
      </c>
      <c r="B1400" s="272" t="s">
        <v>931</v>
      </c>
      <c r="C1400" s="273" t="s">
        <v>14</v>
      </c>
      <c r="D1400" s="272" t="s">
        <v>58</v>
      </c>
      <c r="E1400" s="273" t="s">
        <v>250</v>
      </c>
      <c r="F1400" s="272" t="s">
        <v>2205</v>
      </c>
      <c r="G1400" s="272" t="s">
        <v>4149</v>
      </c>
      <c r="H1400" s="272" t="s">
        <v>694</v>
      </c>
      <c r="I1400" s="272" t="s">
        <v>4151</v>
      </c>
      <c r="J1400" s="272" t="s">
        <v>4150</v>
      </c>
      <c r="K1400" s="272" t="s">
        <v>567</v>
      </c>
      <c r="L1400" s="273" t="s">
        <v>739</v>
      </c>
      <c r="M1400" s="272" t="s">
        <v>62</v>
      </c>
      <c r="N1400" s="275" t="s">
        <v>8367</v>
      </c>
      <c r="O1400" s="272"/>
    </row>
    <row r="1401" spans="1:15" x14ac:dyDescent="0.3">
      <c r="A1401" s="272" t="s">
        <v>612</v>
      </c>
      <c r="B1401" s="272" t="s">
        <v>932</v>
      </c>
      <c r="C1401" s="273" t="s">
        <v>592</v>
      </c>
      <c r="D1401" s="272" t="s">
        <v>58</v>
      </c>
      <c r="E1401" s="273" t="s">
        <v>250</v>
      </c>
      <c r="F1401" s="272" t="s">
        <v>2206</v>
      </c>
      <c r="G1401" s="272" t="s">
        <v>4458</v>
      </c>
      <c r="H1401" s="272" t="s">
        <v>694</v>
      </c>
      <c r="I1401" s="272" t="s">
        <v>4459</v>
      </c>
      <c r="J1401" s="272" t="s">
        <v>4150</v>
      </c>
      <c r="K1401" s="272" t="s">
        <v>567</v>
      </c>
      <c r="L1401" s="273" t="s">
        <v>739</v>
      </c>
      <c r="M1401" s="272" t="s">
        <v>62</v>
      </c>
      <c r="N1401" s="275" t="s">
        <v>8367</v>
      </c>
      <c r="O1401" s="272"/>
    </row>
    <row r="1402" spans="1:15" x14ac:dyDescent="0.3">
      <c r="A1402" s="272" t="s">
        <v>612</v>
      </c>
      <c r="B1402" s="272" t="s">
        <v>933</v>
      </c>
      <c r="C1402" s="273" t="s">
        <v>592</v>
      </c>
      <c r="D1402" s="272" t="s">
        <v>58</v>
      </c>
      <c r="E1402" s="273" t="s">
        <v>250</v>
      </c>
      <c r="F1402" s="272" t="s">
        <v>2206</v>
      </c>
      <c r="G1402" s="272" t="s">
        <v>4460</v>
      </c>
      <c r="H1402" s="272" t="s">
        <v>694</v>
      </c>
      <c r="I1402" s="272" t="s">
        <v>4461</v>
      </c>
      <c r="J1402" s="272" t="s">
        <v>4150</v>
      </c>
      <c r="K1402" s="272" t="s">
        <v>567</v>
      </c>
      <c r="L1402" s="273" t="s">
        <v>739</v>
      </c>
      <c r="M1402" s="272" t="s">
        <v>62</v>
      </c>
      <c r="N1402" s="275" t="s">
        <v>8367</v>
      </c>
      <c r="O1402" s="272"/>
    </row>
    <row r="1403" spans="1:15" x14ac:dyDescent="0.3">
      <c r="A1403" s="272" t="s">
        <v>612</v>
      </c>
      <c r="B1403" s="272" t="s">
        <v>4463</v>
      </c>
      <c r="C1403" s="273" t="s">
        <v>592</v>
      </c>
      <c r="D1403" s="272" t="s">
        <v>58</v>
      </c>
      <c r="E1403" s="273" t="s">
        <v>250</v>
      </c>
      <c r="F1403" s="272" t="s">
        <v>2206</v>
      </c>
      <c r="G1403" s="272" t="s">
        <v>4462</v>
      </c>
      <c r="H1403" s="272" t="s">
        <v>694</v>
      </c>
      <c r="I1403" s="272" t="s">
        <v>4464</v>
      </c>
      <c r="J1403" s="272" t="s">
        <v>4150</v>
      </c>
      <c r="K1403" s="272" t="s">
        <v>567</v>
      </c>
      <c r="L1403" s="273" t="s">
        <v>739</v>
      </c>
      <c r="M1403" s="272" t="s">
        <v>62</v>
      </c>
      <c r="N1403" s="275" t="s">
        <v>8367</v>
      </c>
      <c r="O1403" s="272"/>
    </row>
    <row r="1404" spans="1:15" x14ac:dyDescent="0.3">
      <c r="A1404" s="272" t="s">
        <v>612</v>
      </c>
      <c r="B1404" s="272" t="s">
        <v>4183</v>
      </c>
      <c r="C1404" s="273" t="s">
        <v>14</v>
      </c>
      <c r="D1404" s="272" t="s">
        <v>58</v>
      </c>
      <c r="E1404" s="273" t="s">
        <v>250</v>
      </c>
      <c r="F1404" s="272" t="s">
        <v>2205</v>
      </c>
      <c r="G1404" s="272" t="s">
        <v>4182</v>
      </c>
      <c r="H1404" s="272" t="s">
        <v>694</v>
      </c>
      <c r="I1404" s="272" t="s">
        <v>4184</v>
      </c>
      <c r="J1404" s="272" t="s">
        <v>4150</v>
      </c>
      <c r="K1404" s="272" t="s">
        <v>567</v>
      </c>
      <c r="L1404" s="273" t="s">
        <v>739</v>
      </c>
      <c r="M1404" s="272" t="s">
        <v>62</v>
      </c>
      <c r="N1404" s="275" t="s">
        <v>8367</v>
      </c>
      <c r="O1404" s="272"/>
    </row>
    <row r="1405" spans="1:15" x14ac:dyDescent="0.3">
      <c r="A1405" s="272" t="s">
        <v>612</v>
      </c>
      <c r="B1405" s="272" t="s">
        <v>1012</v>
      </c>
      <c r="C1405" s="273" t="s">
        <v>592</v>
      </c>
      <c r="D1405" s="272" t="s">
        <v>58</v>
      </c>
      <c r="E1405" s="273" t="s">
        <v>250</v>
      </c>
      <c r="F1405" s="272" t="s">
        <v>2206</v>
      </c>
      <c r="G1405" s="272" t="s">
        <v>4465</v>
      </c>
      <c r="H1405" s="272" t="s">
        <v>694</v>
      </c>
      <c r="I1405" s="272" t="s">
        <v>4466</v>
      </c>
      <c r="J1405" s="272" t="s">
        <v>4150</v>
      </c>
      <c r="K1405" s="272" t="s">
        <v>567</v>
      </c>
      <c r="L1405" s="273" t="s">
        <v>739</v>
      </c>
      <c r="M1405" s="272" t="s">
        <v>62</v>
      </c>
      <c r="N1405" s="275" t="s">
        <v>8367</v>
      </c>
      <c r="O1405" s="272"/>
    </row>
    <row r="1406" spans="1:15" x14ac:dyDescent="0.3">
      <c r="A1406" s="272" t="s">
        <v>612</v>
      </c>
      <c r="B1406" s="272" t="s">
        <v>934</v>
      </c>
      <c r="C1406" s="273" t="s">
        <v>14</v>
      </c>
      <c r="D1406" s="272" t="s">
        <v>58</v>
      </c>
      <c r="E1406" s="273" t="s">
        <v>250</v>
      </c>
      <c r="F1406" s="272" t="s">
        <v>2205</v>
      </c>
      <c r="G1406" s="272" t="s">
        <v>4185</v>
      </c>
      <c r="H1406" s="272" t="s">
        <v>694</v>
      </c>
      <c r="I1406" s="272" t="s">
        <v>4186</v>
      </c>
      <c r="J1406" s="272" t="s">
        <v>4150</v>
      </c>
      <c r="K1406" s="272" t="s">
        <v>567</v>
      </c>
      <c r="L1406" s="273" t="s">
        <v>739</v>
      </c>
      <c r="M1406" s="272" t="s">
        <v>62</v>
      </c>
      <c r="N1406" s="275" t="s">
        <v>8367</v>
      </c>
      <c r="O1406" s="272"/>
    </row>
    <row r="1407" spans="1:15" x14ac:dyDescent="0.3">
      <c r="A1407" s="272" t="s">
        <v>612</v>
      </c>
      <c r="B1407" s="272" t="s">
        <v>961</v>
      </c>
      <c r="C1407" s="273" t="s">
        <v>592</v>
      </c>
      <c r="D1407" s="272" t="s">
        <v>58</v>
      </c>
      <c r="E1407" s="273" t="s">
        <v>250</v>
      </c>
      <c r="F1407" s="272" t="s">
        <v>2206</v>
      </c>
      <c r="G1407" s="272" t="s">
        <v>4454</v>
      </c>
      <c r="H1407" s="272" t="s">
        <v>694</v>
      </c>
      <c r="I1407" s="272" t="s">
        <v>4455</v>
      </c>
      <c r="J1407" s="272" t="s">
        <v>4150</v>
      </c>
      <c r="K1407" s="272" t="s">
        <v>567</v>
      </c>
      <c r="L1407" s="273" t="s">
        <v>739</v>
      </c>
      <c r="M1407" s="272" t="s">
        <v>62</v>
      </c>
      <c r="N1407" s="275" t="s">
        <v>8367</v>
      </c>
      <c r="O1407" s="272"/>
    </row>
    <row r="1408" spans="1:15" x14ac:dyDescent="0.3">
      <c r="A1408" s="272" t="s">
        <v>612</v>
      </c>
      <c r="B1408" s="272" t="s">
        <v>4468</v>
      </c>
      <c r="C1408" s="273" t="s">
        <v>592</v>
      </c>
      <c r="D1408" s="272" t="s">
        <v>58</v>
      </c>
      <c r="E1408" s="273" t="s">
        <v>250</v>
      </c>
      <c r="F1408" s="272" t="s">
        <v>2206</v>
      </c>
      <c r="G1408" s="272" t="s">
        <v>4467</v>
      </c>
      <c r="H1408" s="272" t="s">
        <v>694</v>
      </c>
      <c r="I1408" s="272" t="s">
        <v>4469</v>
      </c>
      <c r="J1408" s="272" t="s">
        <v>4150</v>
      </c>
      <c r="K1408" s="272" t="s">
        <v>567</v>
      </c>
      <c r="L1408" s="273" t="s">
        <v>739</v>
      </c>
      <c r="M1408" s="272" t="s">
        <v>62</v>
      </c>
      <c r="N1408" s="275" t="s">
        <v>8367</v>
      </c>
      <c r="O1408" s="272"/>
    </row>
    <row r="1409" spans="1:15" x14ac:dyDescent="0.3">
      <c r="A1409" s="272" t="s">
        <v>612</v>
      </c>
      <c r="B1409" s="272" t="s">
        <v>962</v>
      </c>
      <c r="C1409" s="273" t="s">
        <v>592</v>
      </c>
      <c r="D1409" s="272" t="s">
        <v>58</v>
      </c>
      <c r="E1409" s="273" t="s">
        <v>250</v>
      </c>
      <c r="F1409" s="272" t="s">
        <v>2206</v>
      </c>
      <c r="G1409" s="272" t="s">
        <v>4512</v>
      </c>
      <c r="H1409" s="272" t="s">
        <v>694</v>
      </c>
      <c r="I1409" s="272" t="s">
        <v>4513</v>
      </c>
      <c r="J1409" s="272" t="s">
        <v>4150</v>
      </c>
      <c r="K1409" s="272" t="s">
        <v>567</v>
      </c>
      <c r="L1409" s="273" t="s">
        <v>739</v>
      </c>
      <c r="M1409" s="272" t="s">
        <v>62</v>
      </c>
      <c r="N1409" s="275" t="s">
        <v>8367</v>
      </c>
      <c r="O1409" s="272"/>
    </row>
    <row r="1410" spans="1:15" x14ac:dyDescent="0.3">
      <c r="A1410" s="272" t="s">
        <v>612</v>
      </c>
      <c r="B1410" s="272" t="s">
        <v>963</v>
      </c>
      <c r="C1410" s="273" t="s">
        <v>16</v>
      </c>
      <c r="D1410" s="272" t="s">
        <v>58</v>
      </c>
      <c r="E1410" s="273" t="s">
        <v>250</v>
      </c>
      <c r="F1410" s="272" t="s">
        <v>2206</v>
      </c>
      <c r="G1410" s="272" t="s">
        <v>4532</v>
      </c>
      <c r="H1410" s="272" t="s">
        <v>694</v>
      </c>
      <c r="I1410" s="272" t="s">
        <v>4533</v>
      </c>
      <c r="J1410" s="272" t="s">
        <v>4150</v>
      </c>
      <c r="K1410" s="272" t="s">
        <v>567</v>
      </c>
      <c r="L1410" s="273" t="s">
        <v>739</v>
      </c>
      <c r="M1410" s="272" t="s">
        <v>62</v>
      </c>
      <c r="N1410" s="275" t="s">
        <v>8367</v>
      </c>
      <c r="O1410" s="272"/>
    </row>
    <row r="1411" spans="1:15" x14ac:dyDescent="0.3">
      <c r="A1411" s="272" t="s">
        <v>612</v>
      </c>
      <c r="B1411" s="272" t="s">
        <v>991</v>
      </c>
      <c r="C1411" s="273" t="s">
        <v>14</v>
      </c>
      <c r="D1411" s="272" t="s">
        <v>58</v>
      </c>
      <c r="E1411" s="273" t="s">
        <v>250</v>
      </c>
      <c r="F1411" s="272" t="s">
        <v>2205</v>
      </c>
      <c r="G1411" s="272" t="s">
        <v>4193</v>
      </c>
      <c r="H1411" s="272" t="s">
        <v>694</v>
      </c>
      <c r="I1411" s="272" t="s">
        <v>4194</v>
      </c>
      <c r="J1411" s="272" t="s">
        <v>4150</v>
      </c>
      <c r="K1411" s="272" t="s">
        <v>567</v>
      </c>
      <c r="L1411" s="273" t="s">
        <v>739</v>
      </c>
      <c r="M1411" s="272" t="s">
        <v>62</v>
      </c>
      <c r="N1411" s="275" t="s">
        <v>8367</v>
      </c>
      <c r="O1411" s="272"/>
    </row>
    <row r="1412" spans="1:15" x14ac:dyDescent="0.3">
      <c r="A1412" s="272" t="s">
        <v>612</v>
      </c>
      <c r="B1412" s="272" t="s">
        <v>987</v>
      </c>
      <c r="C1412" s="273" t="s">
        <v>14</v>
      </c>
      <c r="D1412" s="272" t="s">
        <v>58</v>
      </c>
      <c r="E1412" s="273" t="s">
        <v>250</v>
      </c>
      <c r="F1412" s="272" t="s">
        <v>2205</v>
      </c>
      <c r="G1412" s="272" t="s">
        <v>4205</v>
      </c>
      <c r="H1412" s="272" t="s">
        <v>694</v>
      </c>
      <c r="I1412" s="272" t="s">
        <v>4206</v>
      </c>
      <c r="J1412" s="272" t="s">
        <v>4150</v>
      </c>
      <c r="K1412" s="272" t="s">
        <v>567</v>
      </c>
      <c r="L1412" s="273" t="s">
        <v>739</v>
      </c>
      <c r="M1412" s="272" t="s">
        <v>62</v>
      </c>
      <c r="N1412" s="275" t="s">
        <v>8367</v>
      </c>
      <c r="O1412" s="272"/>
    </row>
    <row r="1413" spans="1:15" x14ac:dyDescent="0.3">
      <c r="A1413" s="272" t="s">
        <v>612</v>
      </c>
      <c r="B1413" s="272" t="s">
        <v>976</v>
      </c>
      <c r="C1413" s="273" t="s">
        <v>14</v>
      </c>
      <c r="D1413" s="272" t="s">
        <v>58</v>
      </c>
      <c r="E1413" s="273" t="s">
        <v>250</v>
      </c>
      <c r="F1413" s="272" t="s">
        <v>2205</v>
      </c>
      <c r="G1413" s="272" t="s">
        <v>4207</v>
      </c>
      <c r="H1413" s="272" t="s">
        <v>694</v>
      </c>
      <c r="I1413" s="272" t="s">
        <v>4208</v>
      </c>
      <c r="J1413" s="272" t="s">
        <v>4150</v>
      </c>
      <c r="K1413" s="272" t="s">
        <v>567</v>
      </c>
      <c r="L1413" s="273" t="s">
        <v>739</v>
      </c>
      <c r="M1413" s="272" t="s">
        <v>62</v>
      </c>
      <c r="N1413" s="275" t="s">
        <v>8367</v>
      </c>
      <c r="O1413" s="272"/>
    </row>
    <row r="1414" spans="1:15" x14ac:dyDescent="0.3">
      <c r="A1414" s="272" t="s">
        <v>612</v>
      </c>
      <c r="B1414" s="272" t="s">
        <v>4210</v>
      </c>
      <c r="C1414" s="273" t="s">
        <v>14</v>
      </c>
      <c r="D1414" s="272" t="s">
        <v>58</v>
      </c>
      <c r="E1414" s="273" t="s">
        <v>250</v>
      </c>
      <c r="F1414" s="272" t="s">
        <v>2205</v>
      </c>
      <c r="G1414" s="272" t="s">
        <v>4209</v>
      </c>
      <c r="H1414" s="272" t="s">
        <v>694</v>
      </c>
      <c r="I1414" s="272" t="s">
        <v>4211</v>
      </c>
      <c r="J1414" s="272" t="s">
        <v>4150</v>
      </c>
      <c r="K1414" s="272" t="s">
        <v>567</v>
      </c>
      <c r="L1414" s="273" t="s">
        <v>739</v>
      </c>
      <c r="M1414" s="272" t="s">
        <v>62</v>
      </c>
      <c r="N1414" s="275" t="s">
        <v>8367</v>
      </c>
      <c r="O1414" s="272"/>
    </row>
    <row r="1415" spans="1:15" x14ac:dyDescent="0.3">
      <c r="A1415" s="272" t="s">
        <v>612</v>
      </c>
      <c r="B1415" s="272" t="s">
        <v>4213</v>
      </c>
      <c r="C1415" s="273" t="s">
        <v>14</v>
      </c>
      <c r="D1415" s="272" t="s">
        <v>58</v>
      </c>
      <c r="E1415" s="273" t="s">
        <v>250</v>
      </c>
      <c r="F1415" s="272" t="s">
        <v>2205</v>
      </c>
      <c r="G1415" s="272" t="s">
        <v>4212</v>
      </c>
      <c r="H1415" s="272" t="s">
        <v>694</v>
      </c>
      <c r="I1415" s="272" t="s">
        <v>4214</v>
      </c>
      <c r="J1415" s="272" t="s">
        <v>4150</v>
      </c>
      <c r="K1415" s="272" t="s">
        <v>567</v>
      </c>
      <c r="L1415" s="273" t="s">
        <v>739</v>
      </c>
      <c r="M1415" s="272" t="s">
        <v>62</v>
      </c>
      <c r="N1415" s="275" t="s">
        <v>8367</v>
      </c>
      <c r="O1415" s="272"/>
    </row>
    <row r="1416" spans="1:15" x14ac:dyDescent="0.3">
      <c r="A1416" s="272" t="s">
        <v>612</v>
      </c>
      <c r="B1416" s="272" t="s">
        <v>4216</v>
      </c>
      <c r="C1416" s="273" t="s">
        <v>14</v>
      </c>
      <c r="D1416" s="272" t="s">
        <v>58</v>
      </c>
      <c r="E1416" s="273" t="s">
        <v>250</v>
      </c>
      <c r="F1416" s="272" t="s">
        <v>2205</v>
      </c>
      <c r="G1416" s="272" t="s">
        <v>4215</v>
      </c>
      <c r="H1416" s="272" t="s">
        <v>694</v>
      </c>
      <c r="I1416" s="272" t="s">
        <v>4217</v>
      </c>
      <c r="J1416" s="272" t="s">
        <v>4150</v>
      </c>
      <c r="K1416" s="272" t="s">
        <v>567</v>
      </c>
      <c r="L1416" s="273" t="s">
        <v>739</v>
      </c>
      <c r="M1416" s="272" t="s">
        <v>62</v>
      </c>
      <c r="N1416" s="275" t="s">
        <v>8367</v>
      </c>
      <c r="O1416" s="272"/>
    </row>
    <row r="1417" spans="1:15" x14ac:dyDescent="0.3">
      <c r="A1417" s="272" t="s">
        <v>612</v>
      </c>
      <c r="B1417" s="272" t="s">
        <v>968</v>
      </c>
      <c r="C1417" s="273" t="s">
        <v>14</v>
      </c>
      <c r="D1417" s="272" t="s">
        <v>58</v>
      </c>
      <c r="E1417" s="273" t="s">
        <v>250</v>
      </c>
      <c r="F1417" s="272" t="s">
        <v>2205</v>
      </c>
      <c r="G1417" s="272" t="s">
        <v>4218</v>
      </c>
      <c r="H1417" s="272" t="s">
        <v>694</v>
      </c>
      <c r="I1417" s="272" t="s">
        <v>4219</v>
      </c>
      <c r="J1417" s="272" t="s">
        <v>4150</v>
      </c>
      <c r="K1417" s="272" t="s">
        <v>567</v>
      </c>
      <c r="L1417" s="273" t="s">
        <v>739</v>
      </c>
      <c r="M1417" s="272" t="s">
        <v>62</v>
      </c>
      <c r="N1417" s="275" t="s">
        <v>8367</v>
      </c>
      <c r="O1417" s="272"/>
    </row>
    <row r="1418" spans="1:15" x14ac:dyDescent="0.3">
      <c r="A1418" s="272" t="s">
        <v>612</v>
      </c>
      <c r="B1418" s="272" t="s">
        <v>935</v>
      </c>
      <c r="C1418" s="273" t="s">
        <v>14</v>
      </c>
      <c r="D1418" s="272" t="s">
        <v>58</v>
      </c>
      <c r="E1418" s="273" t="s">
        <v>250</v>
      </c>
      <c r="F1418" s="272" t="s">
        <v>2205</v>
      </c>
      <c r="G1418" s="272" t="s">
        <v>4220</v>
      </c>
      <c r="H1418" s="272" t="s">
        <v>694</v>
      </c>
      <c r="I1418" s="272" t="s">
        <v>4221</v>
      </c>
      <c r="J1418" s="272" t="s">
        <v>4150</v>
      </c>
      <c r="K1418" s="272" t="s">
        <v>567</v>
      </c>
      <c r="L1418" s="273" t="s">
        <v>739</v>
      </c>
      <c r="M1418" s="272" t="s">
        <v>62</v>
      </c>
      <c r="N1418" s="275" t="s">
        <v>8367</v>
      </c>
      <c r="O1418" s="272"/>
    </row>
    <row r="1419" spans="1:15" x14ac:dyDescent="0.3">
      <c r="A1419" s="272" t="s">
        <v>612</v>
      </c>
      <c r="B1419" s="272" t="s">
        <v>936</v>
      </c>
      <c r="C1419" s="273" t="s">
        <v>14</v>
      </c>
      <c r="D1419" s="272" t="s">
        <v>58</v>
      </c>
      <c r="E1419" s="273" t="s">
        <v>250</v>
      </c>
      <c r="F1419" s="272" t="s">
        <v>2205</v>
      </c>
      <c r="G1419" s="272" t="s">
        <v>4222</v>
      </c>
      <c r="H1419" s="272" t="s">
        <v>694</v>
      </c>
      <c r="I1419" s="272" t="s">
        <v>4223</v>
      </c>
      <c r="J1419" s="272" t="s">
        <v>4150</v>
      </c>
      <c r="K1419" s="272" t="s">
        <v>567</v>
      </c>
      <c r="L1419" s="273" t="s">
        <v>739</v>
      </c>
      <c r="M1419" s="272" t="s">
        <v>62</v>
      </c>
      <c r="N1419" s="275" t="s">
        <v>8367</v>
      </c>
      <c r="O1419" s="272"/>
    </row>
    <row r="1420" spans="1:15" x14ac:dyDescent="0.3">
      <c r="A1420" s="272" t="s">
        <v>612</v>
      </c>
      <c r="B1420" s="272" t="s">
        <v>977</v>
      </c>
      <c r="C1420" s="273" t="s">
        <v>14</v>
      </c>
      <c r="D1420" s="272" t="s">
        <v>58</v>
      </c>
      <c r="E1420" s="273" t="s">
        <v>250</v>
      </c>
      <c r="F1420" s="272" t="s">
        <v>2205</v>
      </c>
      <c r="G1420" s="272" t="s">
        <v>4224</v>
      </c>
      <c r="H1420" s="272" t="s">
        <v>694</v>
      </c>
      <c r="I1420" s="272" t="s">
        <v>4225</v>
      </c>
      <c r="J1420" s="272" t="s">
        <v>4150</v>
      </c>
      <c r="K1420" s="272" t="s">
        <v>567</v>
      </c>
      <c r="L1420" s="273" t="s">
        <v>739</v>
      </c>
      <c r="M1420" s="272" t="s">
        <v>62</v>
      </c>
      <c r="N1420" s="275" t="s">
        <v>8367</v>
      </c>
      <c r="O1420" s="272"/>
    </row>
    <row r="1421" spans="1:15" x14ac:dyDescent="0.3">
      <c r="A1421" s="272" t="s">
        <v>612</v>
      </c>
      <c r="B1421" s="272" t="s">
        <v>978</v>
      </c>
      <c r="C1421" s="273" t="s">
        <v>14</v>
      </c>
      <c r="D1421" s="272" t="s">
        <v>58</v>
      </c>
      <c r="E1421" s="273" t="s">
        <v>250</v>
      </c>
      <c r="F1421" s="272" t="s">
        <v>2205</v>
      </c>
      <c r="G1421" s="272" t="s">
        <v>4226</v>
      </c>
      <c r="H1421" s="272" t="s">
        <v>694</v>
      </c>
      <c r="I1421" s="272" t="s">
        <v>4227</v>
      </c>
      <c r="J1421" s="272" t="s">
        <v>4150</v>
      </c>
      <c r="K1421" s="272" t="s">
        <v>567</v>
      </c>
      <c r="L1421" s="273" t="s">
        <v>739</v>
      </c>
      <c r="M1421" s="272" t="s">
        <v>62</v>
      </c>
      <c r="N1421" s="275" t="s">
        <v>8367</v>
      </c>
      <c r="O1421" s="272"/>
    </row>
    <row r="1422" spans="1:15" x14ac:dyDescent="0.3">
      <c r="A1422" s="272" t="s">
        <v>612</v>
      </c>
      <c r="B1422" s="272" t="s">
        <v>4229</v>
      </c>
      <c r="C1422" s="273" t="s">
        <v>14</v>
      </c>
      <c r="D1422" s="272" t="s">
        <v>58</v>
      </c>
      <c r="E1422" s="273" t="s">
        <v>250</v>
      </c>
      <c r="F1422" s="272" t="s">
        <v>2205</v>
      </c>
      <c r="G1422" s="272" t="s">
        <v>4228</v>
      </c>
      <c r="H1422" s="272" t="s">
        <v>694</v>
      </c>
      <c r="I1422" s="272" t="s">
        <v>4230</v>
      </c>
      <c r="J1422" s="272" t="s">
        <v>4150</v>
      </c>
      <c r="K1422" s="272" t="s">
        <v>567</v>
      </c>
      <c r="L1422" s="273" t="s">
        <v>739</v>
      </c>
      <c r="M1422" s="272" t="s">
        <v>62</v>
      </c>
      <c r="N1422" s="275" t="s">
        <v>8367</v>
      </c>
      <c r="O1422" s="272"/>
    </row>
    <row r="1423" spans="1:15" x14ac:dyDescent="0.3">
      <c r="A1423" s="272" t="s">
        <v>612</v>
      </c>
      <c r="B1423" s="272" t="s">
        <v>4232</v>
      </c>
      <c r="C1423" s="273" t="s">
        <v>14</v>
      </c>
      <c r="D1423" s="272" t="s">
        <v>58</v>
      </c>
      <c r="E1423" s="273" t="s">
        <v>250</v>
      </c>
      <c r="F1423" s="272" t="s">
        <v>2205</v>
      </c>
      <c r="G1423" s="272" t="s">
        <v>4231</v>
      </c>
      <c r="H1423" s="272" t="s">
        <v>694</v>
      </c>
      <c r="I1423" s="272" t="s">
        <v>4233</v>
      </c>
      <c r="J1423" s="272" t="s">
        <v>4150</v>
      </c>
      <c r="K1423" s="272" t="s">
        <v>567</v>
      </c>
      <c r="L1423" s="273" t="s">
        <v>739</v>
      </c>
      <c r="M1423" s="272" t="s">
        <v>62</v>
      </c>
      <c r="N1423" s="275" t="s">
        <v>8367</v>
      </c>
      <c r="O1423" s="272"/>
    </row>
    <row r="1424" spans="1:15" x14ac:dyDescent="0.3">
      <c r="A1424" s="272" t="s">
        <v>612</v>
      </c>
      <c r="B1424" s="272" t="s">
        <v>4235</v>
      </c>
      <c r="C1424" s="273" t="s">
        <v>14</v>
      </c>
      <c r="D1424" s="272" t="s">
        <v>58</v>
      </c>
      <c r="E1424" s="273" t="s">
        <v>250</v>
      </c>
      <c r="F1424" s="272" t="s">
        <v>2205</v>
      </c>
      <c r="G1424" s="272" t="s">
        <v>4234</v>
      </c>
      <c r="H1424" s="272" t="s">
        <v>694</v>
      </c>
      <c r="I1424" s="272" t="s">
        <v>4236</v>
      </c>
      <c r="J1424" s="272" t="s">
        <v>4150</v>
      </c>
      <c r="K1424" s="272" t="s">
        <v>567</v>
      </c>
      <c r="L1424" s="273" t="s">
        <v>739</v>
      </c>
      <c r="M1424" s="272" t="s">
        <v>62</v>
      </c>
      <c r="N1424" s="275" t="s">
        <v>8367</v>
      </c>
      <c r="O1424" s="272"/>
    </row>
    <row r="1425" spans="1:15" x14ac:dyDescent="0.3">
      <c r="A1425" s="272" t="s">
        <v>612</v>
      </c>
      <c r="B1425" s="272" t="s">
        <v>973</v>
      </c>
      <c r="C1425" s="273" t="s">
        <v>14</v>
      </c>
      <c r="D1425" s="272" t="s">
        <v>58</v>
      </c>
      <c r="E1425" s="273" t="s">
        <v>250</v>
      </c>
      <c r="F1425" s="272" t="s">
        <v>2205</v>
      </c>
      <c r="G1425" s="272" t="s">
        <v>4237</v>
      </c>
      <c r="H1425" s="272" t="s">
        <v>694</v>
      </c>
      <c r="I1425" s="272" t="s">
        <v>4238</v>
      </c>
      <c r="J1425" s="272" t="s">
        <v>4150</v>
      </c>
      <c r="K1425" s="272" t="s">
        <v>567</v>
      </c>
      <c r="L1425" s="273" t="s">
        <v>739</v>
      </c>
      <c r="M1425" s="272" t="s">
        <v>62</v>
      </c>
      <c r="N1425" s="275" t="s">
        <v>8367</v>
      </c>
      <c r="O1425" s="272"/>
    </row>
    <row r="1426" spans="1:15" x14ac:dyDescent="0.3">
      <c r="A1426" s="272" t="s">
        <v>612</v>
      </c>
      <c r="B1426" s="272" t="s">
        <v>937</v>
      </c>
      <c r="C1426" s="273" t="s">
        <v>14</v>
      </c>
      <c r="D1426" s="272" t="s">
        <v>58</v>
      </c>
      <c r="E1426" s="273" t="s">
        <v>250</v>
      </c>
      <c r="F1426" s="272" t="s">
        <v>2205</v>
      </c>
      <c r="G1426" s="272" t="s">
        <v>4239</v>
      </c>
      <c r="H1426" s="272" t="s">
        <v>694</v>
      </c>
      <c r="I1426" s="272" t="s">
        <v>4240</v>
      </c>
      <c r="J1426" s="272" t="s">
        <v>4150</v>
      </c>
      <c r="K1426" s="272" t="s">
        <v>567</v>
      </c>
      <c r="L1426" s="273" t="s">
        <v>739</v>
      </c>
      <c r="M1426" s="272" t="s">
        <v>62</v>
      </c>
      <c r="N1426" s="275" t="s">
        <v>8367</v>
      </c>
      <c r="O1426" s="272"/>
    </row>
    <row r="1427" spans="1:15" x14ac:dyDescent="0.3">
      <c r="A1427" s="272" t="s">
        <v>612</v>
      </c>
      <c r="B1427" s="272" t="s">
        <v>4345</v>
      </c>
      <c r="C1427" s="273" t="s">
        <v>14</v>
      </c>
      <c r="D1427" s="272" t="s">
        <v>58</v>
      </c>
      <c r="E1427" s="273" t="s">
        <v>250</v>
      </c>
      <c r="F1427" s="272" t="s">
        <v>2206</v>
      </c>
      <c r="G1427" s="272" t="s">
        <v>4344</v>
      </c>
      <c r="H1427" s="272" t="s">
        <v>694</v>
      </c>
      <c r="I1427" s="272" t="s">
        <v>4346</v>
      </c>
      <c r="J1427" s="272" t="s">
        <v>4150</v>
      </c>
      <c r="K1427" s="272" t="s">
        <v>567</v>
      </c>
      <c r="L1427" s="273" t="s">
        <v>739</v>
      </c>
      <c r="M1427" s="272" t="s">
        <v>62</v>
      </c>
      <c r="N1427" s="275" t="s">
        <v>8367</v>
      </c>
      <c r="O1427" s="272"/>
    </row>
    <row r="1428" spans="1:15" x14ac:dyDescent="0.3">
      <c r="A1428" s="272" t="s">
        <v>612</v>
      </c>
      <c r="B1428" s="272" t="s">
        <v>938</v>
      </c>
      <c r="C1428" s="273" t="s">
        <v>14</v>
      </c>
      <c r="D1428" s="272" t="s">
        <v>58</v>
      </c>
      <c r="E1428" s="273" t="s">
        <v>250</v>
      </c>
      <c r="F1428" s="272" t="s">
        <v>2206</v>
      </c>
      <c r="G1428" s="272" t="s">
        <v>4347</v>
      </c>
      <c r="H1428" s="272" t="s">
        <v>694</v>
      </c>
      <c r="I1428" s="272" t="s">
        <v>4348</v>
      </c>
      <c r="J1428" s="272" t="s">
        <v>4150</v>
      </c>
      <c r="K1428" s="272" t="s">
        <v>567</v>
      </c>
      <c r="L1428" s="273" t="s">
        <v>739</v>
      </c>
      <c r="M1428" s="272" t="s">
        <v>62</v>
      </c>
      <c r="N1428" s="275" t="s">
        <v>8367</v>
      </c>
      <c r="O1428" s="272"/>
    </row>
    <row r="1429" spans="1:15" x14ac:dyDescent="0.3">
      <c r="A1429" s="272" t="s">
        <v>612</v>
      </c>
      <c r="B1429" s="272" t="s">
        <v>992</v>
      </c>
      <c r="C1429" s="273" t="s">
        <v>14</v>
      </c>
      <c r="D1429" s="272" t="s">
        <v>58</v>
      </c>
      <c r="E1429" s="273" t="s">
        <v>250</v>
      </c>
      <c r="F1429" s="272" t="s">
        <v>2206</v>
      </c>
      <c r="G1429" s="272" t="s">
        <v>4349</v>
      </c>
      <c r="H1429" s="272" t="s">
        <v>694</v>
      </c>
      <c r="I1429" s="272" t="s">
        <v>4350</v>
      </c>
      <c r="J1429" s="272" t="s">
        <v>4150</v>
      </c>
      <c r="K1429" s="272" t="s">
        <v>567</v>
      </c>
      <c r="L1429" s="273" t="s">
        <v>739</v>
      </c>
      <c r="M1429" s="272" t="s">
        <v>62</v>
      </c>
      <c r="N1429" s="275" t="s">
        <v>8367</v>
      </c>
      <c r="O1429" s="272"/>
    </row>
    <row r="1430" spans="1:15" x14ac:dyDescent="0.3">
      <c r="A1430" s="272" t="s">
        <v>612</v>
      </c>
      <c r="B1430" s="272" t="s">
        <v>993</v>
      </c>
      <c r="C1430" s="273" t="s">
        <v>14</v>
      </c>
      <c r="D1430" s="272" t="s">
        <v>58</v>
      </c>
      <c r="E1430" s="273" t="s">
        <v>250</v>
      </c>
      <c r="F1430" s="272" t="s">
        <v>2206</v>
      </c>
      <c r="G1430" s="272" t="s">
        <v>4351</v>
      </c>
      <c r="H1430" s="272" t="s">
        <v>694</v>
      </c>
      <c r="I1430" s="272" t="s">
        <v>4352</v>
      </c>
      <c r="J1430" s="272" t="s">
        <v>4150</v>
      </c>
      <c r="K1430" s="272" t="s">
        <v>567</v>
      </c>
      <c r="L1430" s="273" t="s">
        <v>739</v>
      </c>
      <c r="M1430" s="272" t="s">
        <v>62</v>
      </c>
      <c r="N1430" s="275" t="s">
        <v>8367</v>
      </c>
      <c r="O1430" s="272"/>
    </row>
    <row r="1431" spans="1:15" x14ac:dyDescent="0.3">
      <c r="A1431" s="272" t="s">
        <v>612</v>
      </c>
      <c r="B1431" s="272" t="s">
        <v>4354</v>
      </c>
      <c r="C1431" s="273" t="s">
        <v>14</v>
      </c>
      <c r="D1431" s="272" t="s">
        <v>58</v>
      </c>
      <c r="E1431" s="273" t="s">
        <v>250</v>
      </c>
      <c r="F1431" s="272" t="s">
        <v>2206</v>
      </c>
      <c r="G1431" s="272" t="s">
        <v>4353</v>
      </c>
      <c r="H1431" s="272" t="s">
        <v>694</v>
      </c>
      <c r="I1431" s="272" t="s">
        <v>4355</v>
      </c>
      <c r="J1431" s="272" t="s">
        <v>4150</v>
      </c>
      <c r="K1431" s="272" t="s">
        <v>567</v>
      </c>
      <c r="L1431" s="273" t="s">
        <v>739</v>
      </c>
      <c r="M1431" s="272" t="s">
        <v>62</v>
      </c>
      <c r="N1431" s="275" t="s">
        <v>8367</v>
      </c>
      <c r="O1431" s="272"/>
    </row>
    <row r="1432" spans="1:15" x14ac:dyDescent="0.3">
      <c r="A1432" s="272" t="s">
        <v>612</v>
      </c>
      <c r="B1432" s="272" t="s">
        <v>979</v>
      </c>
      <c r="C1432" s="273" t="s">
        <v>14</v>
      </c>
      <c r="D1432" s="272" t="s">
        <v>58</v>
      </c>
      <c r="E1432" s="273" t="s">
        <v>250</v>
      </c>
      <c r="F1432" s="272" t="s">
        <v>2206</v>
      </c>
      <c r="G1432" s="272" t="s">
        <v>4356</v>
      </c>
      <c r="H1432" s="272" t="s">
        <v>694</v>
      </c>
      <c r="I1432" s="272" t="s">
        <v>4357</v>
      </c>
      <c r="J1432" s="272" t="s">
        <v>4150</v>
      </c>
      <c r="K1432" s="272" t="s">
        <v>567</v>
      </c>
      <c r="L1432" s="273" t="s">
        <v>739</v>
      </c>
      <c r="M1432" s="272" t="s">
        <v>62</v>
      </c>
      <c r="N1432" s="275" t="s">
        <v>8367</v>
      </c>
      <c r="O1432" s="272"/>
    </row>
    <row r="1433" spans="1:15" x14ac:dyDescent="0.3">
      <c r="A1433" s="272" t="s">
        <v>612</v>
      </c>
      <c r="B1433" s="272" t="s">
        <v>939</v>
      </c>
      <c r="C1433" s="273" t="s">
        <v>14</v>
      </c>
      <c r="D1433" s="272" t="s">
        <v>58</v>
      </c>
      <c r="E1433" s="273" t="s">
        <v>250</v>
      </c>
      <c r="F1433" s="272" t="s">
        <v>2206</v>
      </c>
      <c r="G1433" s="272" t="s">
        <v>4358</v>
      </c>
      <c r="H1433" s="272" t="s">
        <v>694</v>
      </c>
      <c r="I1433" s="272" t="s">
        <v>4359</v>
      </c>
      <c r="J1433" s="272" t="s">
        <v>4150</v>
      </c>
      <c r="K1433" s="272" t="s">
        <v>567</v>
      </c>
      <c r="L1433" s="273" t="s">
        <v>739</v>
      </c>
      <c r="M1433" s="272" t="s">
        <v>62</v>
      </c>
      <c r="N1433" s="275" t="s">
        <v>8367</v>
      </c>
      <c r="O1433" s="272"/>
    </row>
    <row r="1434" spans="1:15" x14ac:dyDescent="0.3">
      <c r="A1434" s="272" t="s">
        <v>612</v>
      </c>
      <c r="B1434" s="272" t="s">
        <v>4361</v>
      </c>
      <c r="C1434" s="273" t="s">
        <v>14</v>
      </c>
      <c r="D1434" s="272" t="s">
        <v>58</v>
      </c>
      <c r="E1434" s="273" t="s">
        <v>250</v>
      </c>
      <c r="F1434" s="272" t="s">
        <v>2206</v>
      </c>
      <c r="G1434" s="272" t="s">
        <v>4360</v>
      </c>
      <c r="H1434" s="272" t="s">
        <v>694</v>
      </c>
      <c r="I1434" s="272" t="s">
        <v>4362</v>
      </c>
      <c r="J1434" s="272" t="s">
        <v>4150</v>
      </c>
      <c r="K1434" s="272" t="s">
        <v>567</v>
      </c>
      <c r="L1434" s="273" t="s">
        <v>739</v>
      </c>
      <c r="M1434" s="272" t="s">
        <v>62</v>
      </c>
      <c r="N1434" s="275" t="s">
        <v>8367</v>
      </c>
      <c r="O1434" s="272"/>
    </row>
    <row r="1435" spans="1:15" x14ac:dyDescent="0.3">
      <c r="A1435" s="272" t="s">
        <v>612</v>
      </c>
      <c r="B1435" s="272" t="s">
        <v>940</v>
      </c>
      <c r="C1435" s="273" t="s">
        <v>14</v>
      </c>
      <c r="D1435" s="272" t="s">
        <v>58</v>
      </c>
      <c r="E1435" s="273" t="s">
        <v>250</v>
      </c>
      <c r="F1435" s="272" t="s">
        <v>2206</v>
      </c>
      <c r="G1435" s="272" t="s">
        <v>4363</v>
      </c>
      <c r="H1435" s="272" t="s">
        <v>694</v>
      </c>
      <c r="I1435" s="272" t="s">
        <v>4364</v>
      </c>
      <c r="J1435" s="272" t="s">
        <v>4150</v>
      </c>
      <c r="K1435" s="272" t="s">
        <v>567</v>
      </c>
      <c r="L1435" s="273" t="s">
        <v>739</v>
      </c>
      <c r="M1435" s="272" t="s">
        <v>62</v>
      </c>
      <c r="N1435" s="275" t="s">
        <v>8367</v>
      </c>
      <c r="O1435" s="272"/>
    </row>
    <row r="1436" spans="1:15" x14ac:dyDescent="0.3">
      <c r="A1436" s="272" t="s">
        <v>612</v>
      </c>
      <c r="B1436" s="272" t="s">
        <v>941</v>
      </c>
      <c r="C1436" s="273" t="s">
        <v>14</v>
      </c>
      <c r="D1436" s="272" t="s">
        <v>58</v>
      </c>
      <c r="E1436" s="273" t="s">
        <v>250</v>
      </c>
      <c r="F1436" s="272" t="s">
        <v>2206</v>
      </c>
      <c r="G1436" s="272" t="s">
        <v>4365</v>
      </c>
      <c r="H1436" s="272" t="s">
        <v>694</v>
      </c>
      <c r="I1436" s="272" t="s">
        <v>4366</v>
      </c>
      <c r="J1436" s="272" t="s">
        <v>4150</v>
      </c>
      <c r="K1436" s="272" t="s">
        <v>567</v>
      </c>
      <c r="L1436" s="273" t="s">
        <v>739</v>
      </c>
      <c r="M1436" s="272" t="s">
        <v>62</v>
      </c>
      <c r="N1436" s="275" t="s">
        <v>8367</v>
      </c>
      <c r="O1436" s="272"/>
    </row>
    <row r="1437" spans="1:15" x14ac:dyDescent="0.3">
      <c r="A1437" s="272" t="s">
        <v>612</v>
      </c>
      <c r="B1437" s="272" t="s">
        <v>942</v>
      </c>
      <c r="C1437" s="273" t="s">
        <v>14</v>
      </c>
      <c r="D1437" s="272" t="s">
        <v>58</v>
      </c>
      <c r="E1437" s="273" t="s">
        <v>250</v>
      </c>
      <c r="F1437" s="272" t="s">
        <v>2206</v>
      </c>
      <c r="G1437" s="272" t="s">
        <v>4367</v>
      </c>
      <c r="H1437" s="272" t="s">
        <v>694</v>
      </c>
      <c r="I1437" s="272" t="s">
        <v>4368</v>
      </c>
      <c r="J1437" s="272" t="s">
        <v>4150</v>
      </c>
      <c r="K1437" s="272" t="s">
        <v>567</v>
      </c>
      <c r="L1437" s="273" t="s">
        <v>739</v>
      </c>
      <c r="M1437" s="272" t="s">
        <v>62</v>
      </c>
      <c r="N1437" s="275" t="s">
        <v>8367</v>
      </c>
      <c r="O1437" s="272"/>
    </row>
    <row r="1438" spans="1:15" x14ac:dyDescent="0.3">
      <c r="A1438" s="272" t="s">
        <v>612</v>
      </c>
      <c r="B1438" s="272" t="s">
        <v>975</v>
      </c>
      <c r="C1438" s="273" t="s">
        <v>14</v>
      </c>
      <c r="D1438" s="272" t="s">
        <v>58</v>
      </c>
      <c r="E1438" s="273" t="s">
        <v>250</v>
      </c>
      <c r="F1438" s="272" t="s">
        <v>2206</v>
      </c>
      <c r="G1438" s="272" t="s">
        <v>4369</v>
      </c>
      <c r="H1438" s="272" t="s">
        <v>694</v>
      </c>
      <c r="I1438" s="272" t="s">
        <v>4370</v>
      </c>
      <c r="J1438" s="272" t="s">
        <v>4150</v>
      </c>
      <c r="K1438" s="272" t="s">
        <v>567</v>
      </c>
      <c r="L1438" s="273" t="s">
        <v>739</v>
      </c>
      <c r="M1438" s="272" t="s">
        <v>62</v>
      </c>
      <c r="N1438" s="275" t="s">
        <v>8367</v>
      </c>
      <c r="O1438" s="272"/>
    </row>
    <row r="1439" spans="1:15" x14ac:dyDescent="0.3">
      <c r="A1439" s="272" t="s">
        <v>612</v>
      </c>
      <c r="B1439" s="272" t="s">
        <v>995</v>
      </c>
      <c r="C1439" s="273" t="s">
        <v>14</v>
      </c>
      <c r="D1439" s="272" t="s">
        <v>58</v>
      </c>
      <c r="E1439" s="273" t="s">
        <v>250</v>
      </c>
      <c r="F1439" s="272" t="s">
        <v>2206</v>
      </c>
      <c r="G1439" s="272" t="s">
        <v>4371</v>
      </c>
      <c r="H1439" s="272" t="s">
        <v>694</v>
      </c>
      <c r="I1439" s="272" t="s">
        <v>4372</v>
      </c>
      <c r="J1439" s="272" t="s">
        <v>4150</v>
      </c>
      <c r="K1439" s="272" t="s">
        <v>567</v>
      </c>
      <c r="L1439" s="273" t="s">
        <v>739</v>
      </c>
      <c r="M1439" s="272" t="s">
        <v>62</v>
      </c>
      <c r="N1439" s="275" t="s">
        <v>8367</v>
      </c>
      <c r="O1439" s="272"/>
    </row>
    <row r="1440" spans="1:15" x14ac:dyDescent="0.3">
      <c r="A1440" s="272" t="s">
        <v>612</v>
      </c>
      <c r="B1440" s="272" t="s">
        <v>943</v>
      </c>
      <c r="C1440" s="273" t="s">
        <v>592</v>
      </c>
      <c r="D1440" s="272" t="s">
        <v>58</v>
      </c>
      <c r="E1440" s="273" t="s">
        <v>250</v>
      </c>
      <c r="F1440" s="272" t="s">
        <v>2206</v>
      </c>
      <c r="G1440" s="272" t="s">
        <v>4508</v>
      </c>
      <c r="H1440" s="272" t="s">
        <v>694</v>
      </c>
      <c r="I1440" s="272" t="s">
        <v>4509</v>
      </c>
      <c r="J1440" s="272" t="s">
        <v>4150</v>
      </c>
      <c r="K1440" s="272" t="s">
        <v>567</v>
      </c>
      <c r="L1440" s="273" t="s">
        <v>739</v>
      </c>
      <c r="M1440" s="272" t="s">
        <v>62</v>
      </c>
      <c r="N1440" s="275" t="s">
        <v>8367</v>
      </c>
      <c r="O1440" s="272"/>
    </row>
    <row r="1441" spans="1:15" x14ac:dyDescent="0.3">
      <c r="A1441" s="272" t="s">
        <v>612</v>
      </c>
      <c r="B1441" s="272" t="s">
        <v>974</v>
      </c>
      <c r="C1441" s="273" t="s">
        <v>14</v>
      </c>
      <c r="D1441" s="272" t="s">
        <v>58</v>
      </c>
      <c r="E1441" s="273" t="s">
        <v>250</v>
      </c>
      <c r="F1441" s="272" t="s">
        <v>2206</v>
      </c>
      <c r="G1441" s="272" t="s">
        <v>4373</v>
      </c>
      <c r="H1441" s="272" t="s">
        <v>694</v>
      </c>
      <c r="I1441" s="272" t="s">
        <v>4374</v>
      </c>
      <c r="J1441" s="272" t="s">
        <v>4150</v>
      </c>
      <c r="K1441" s="272" t="s">
        <v>567</v>
      </c>
      <c r="L1441" s="273" t="s">
        <v>739</v>
      </c>
      <c r="M1441" s="272" t="s">
        <v>62</v>
      </c>
      <c r="N1441" s="275" t="s">
        <v>8367</v>
      </c>
      <c r="O1441" s="272"/>
    </row>
    <row r="1442" spans="1:15" x14ac:dyDescent="0.3">
      <c r="A1442" s="272" t="s">
        <v>612</v>
      </c>
      <c r="B1442" s="272" t="s">
        <v>615</v>
      </c>
      <c r="C1442" s="273" t="s">
        <v>14</v>
      </c>
      <c r="D1442" s="272" t="s">
        <v>58</v>
      </c>
      <c r="E1442" s="273" t="s">
        <v>250</v>
      </c>
      <c r="F1442" s="272" t="s">
        <v>2206</v>
      </c>
      <c r="G1442" s="272" t="s">
        <v>4375</v>
      </c>
      <c r="H1442" s="272" t="s">
        <v>694</v>
      </c>
      <c r="I1442" s="272" t="s">
        <v>4376</v>
      </c>
      <c r="J1442" s="272" t="s">
        <v>4150</v>
      </c>
      <c r="K1442" s="272" t="s">
        <v>567</v>
      </c>
      <c r="L1442" s="273" t="s">
        <v>739</v>
      </c>
      <c r="M1442" s="272" t="s">
        <v>62</v>
      </c>
      <c r="N1442" s="275" t="s">
        <v>8367</v>
      </c>
      <c r="O1442" s="272"/>
    </row>
    <row r="1443" spans="1:15" x14ac:dyDescent="0.3">
      <c r="A1443" s="272" t="s">
        <v>612</v>
      </c>
      <c r="B1443" s="272" t="s">
        <v>5660</v>
      </c>
      <c r="C1443" s="273" t="s">
        <v>592</v>
      </c>
      <c r="D1443" s="272" t="s">
        <v>58</v>
      </c>
      <c r="E1443" s="273" t="s">
        <v>250</v>
      </c>
      <c r="F1443" s="272" t="s">
        <v>2218</v>
      </c>
      <c r="G1443" s="272" t="s">
        <v>5659</v>
      </c>
      <c r="H1443" s="272" t="s">
        <v>694</v>
      </c>
      <c r="I1443" s="272" t="s">
        <v>5661</v>
      </c>
      <c r="J1443" s="272" t="s">
        <v>4150</v>
      </c>
      <c r="K1443" s="272" t="s">
        <v>567</v>
      </c>
      <c r="L1443" s="273" t="s">
        <v>739</v>
      </c>
      <c r="M1443" s="272" t="s">
        <v>169</v>
      </c>
      <c r="N1443" s="275" t="s">
        <v>8367</v>
      </c>
      <c r="O1443" s="272"/>
    </row>
    <row r="1444" spans="1:15" x14ac:dyDescent="0.3">
      <c r="A1444" s="272" t="s">
        <v>612</v>
      </c>
      <c r="B1444" s="272" t="s">
        <v>994</v>
      </c>
      <c r="C1444" s="273" t="s">
        <v>592</v>
      </c>
      <c r="D1444" s="272" t="s">
        <v>58</v>
      </c>
      <c r="E1444" s="273" t="s">
        <v>250</v>
      </c>
      <c r="F1444" s="272" t="s">
        <v>2206</v>
      </c>
      <c r="G1444" s="272" t="s">
        <v>4514</v>
      </c>
      <c r="H1444" s="272" t="s">
        <v>694</v>
      </c>
      <c r="I1444" s="272" t="s">
        <v>4515</v>
      </c>
      <c r="J1444" s="272" t="s">
        <v>4150</v>
      </c>
      <c r="K1444" s="272" t="s">
        <v>567</v>
      </c>
      <c r="L1444" s="273" t="s">
        <v>739</v>
      </c>
      <c r="M1444" s="272" t="s">
        <v>62</v>
      </c>
      <c r="N1444" s="275" t="s">
        <v>8367</v>
      </c>
      <c r="O1444" s="272"/>
    </row>
    <row r="1445" spans="1:15" x14ac:dyDescent="0.3">
      <c r="A1445" s="272" t="s">
        <v>612</v>
      </c>
      <c r="B1445" s="272" t="s">
        <v>944</v>
      </c>
      <c r="C1445" s="273" t="s">
        <v>592</v>
      </c>
      <c r="D1445" s="272" t="s">
        <v>58</v>
      </c>
      <c r="E1445" s="273" t="s">
        <v>250</v>
      </c>
      <c r="F1445" s="272" t="s">
        <v>2206</v>
      </c>
      <c r="G1445" s="272" t="s">
        <v>4470</v>
      </c>
      <c r="H1445" s="272" t="s">
        <v>694</v>
      </c>
      <c r="I1445" s="272" t="s">
        <v>4471</v>
      </c>
      <c r="J1445" s="272" t="s">
        <v>4150</v>
      </c>
      <c r="K1445" s="272" t="s">
        <v>567</v>
      </c>
      <c r="L1445" s="273" t="s">
        <v>739</v>
      </c>
      <c r="M1445" s="272" t="s">
        <v>62</v>
      </c>
      <c r="N1445" s="275" t="s">
        <v>8367</v>
      </c>
      <c r="O1445" s="272"/>
    </row>
    <row r="1446" spans="1:15" x14ac:dyDescent="0.3">
      <c r="A1446" s="272" t="s">
        <v>612</v>
      </c>
      <c r="B1446" s="272" t="s">
        <v>966</v>
      </c>
      <c r="C1446" s="273" t="s">
        <v>14</v>
      </c>
      <c r="D1446" s="272" t="s">
        <v>58</v>
      </c>
      <c r="E1446" s="273" t="s">
        <v>250</v>
      </c>
      <c r="F1446" s="272" t="s">
        <v>2218</v>
      </c>
      <c r="G1446" s="272" t="s">
        <v>5646</v>
      </c>
      <c r="H1446" s="272" t="s">
        <v>694</v>
      </c>
      <c r="I1446" s="272" t="s">
        <v>5647</v>
      </c>
      <c r="J1446" s="272" t="s">
        <v>4150</v>
      </c>
      <c r="K1446" s="272" t="s">
        <v>567</v>
      </c>
      <c r="L1446" s="273" t="s">
        <v>739</v>
      </c>
      <c r="M1446" s="272" t="s">
        <v>169</v>
      </c>
      <c r="N1446" s="275" t="s">
        <v>8367</v>
      </c>
      <c r="O1446" s="272"/>
    </row>
    <row r="1447" spans="1:15" x14ac:dyDescent="0.3">
      <c r="A1447" s="272" t="s">
        <v>612</v>
      </c>
      <c r="B1447" s="272" t="s">
        <v>1003</v>
      </c>
      <c r="C1447" s="273" t="s">
        <v>14</v>
      </c>
      <c r="D1447" s="272" t="s">
        <v>58</v>
      </c>
      <c r="E1447" s="273" t="s">
        <v>250</v>
      </c>
      <c r="F1447" s="272" t="s">
        <v>2218</v>
      </c>
      <c r="G1447" s="272" t="s">
        <v>5648</v>
      </c>
      <c r="H1447" s="272" t="s">
        <v>694</v>
      </c>
      <c r="I1447" s="272" t="s">
        <v>5649</v>
      </c>
      <c r="J1447" s="272" t="s">
        <v>4150</v>
      </c>
      <c r="K1447" s="272" t="s">
        <v>567</v>
      </c>
      <c r="L1447" s="273" t="s">
        <v>739</v>
      </c>
      <c r="M1447" s="272" t="s">
        <v>169</v>
      </c>
      <c r="N1447" s="275" t="s">
        <v>8367</v>
      </c>
      <c r="O1447" s="272"/>
    </row>
    <row r="1448" spans="1:15" x14ac:dyDescent="0.3">
      <c r="A1448" s="272" t="s">
        <v>612</v>
      </c>
      <c r="B1448" s="272" t="s">
        <v>945</v>
      </c>
      <c r="C1448" s="273" t="s">
        <v>14</v>
      </c>
      <c r="D1448" s="272" t="s">
        <v>58</v>
      </c>
      <c r="E1448" s="273" t="s">
        <v>250</v>
      </c>
      <c r="F1448" s="272" t="s">
        <v>2219</v>
      </c>
      <c r="G1448" s="272" t="s">
        <v>5673</v>
      </c>
      <c r="H1448" s="272" t="s">
        <v>694</v>
      </c>
      <c r="I1448" s="272" t="s">
        <v>5674</v>
      </c>
      <c r="J1448" s="272" t="s">
        <v>4150</v>
      </c>
      <c r="K1448" s="272" t="s">
        <v>567</v>
      </c>
      <c r="L1448" s="273" t="s">
        <v>739</v>
      </c>
      <c r="M1448" s="272" t="s">
        <v>2221</v>
      </c>
      <c r="N1448" s="275" t="s">
        <v>8367</v>
      </c>
      <c r="O1448" s="272"/>
    </row>
    <row r="1449" spans="1:15" x14ac:dyDescent="0.3">
      <c r="A1449" s="272" t="s">
        <v>612</v>
      </c>
      <c r="B1449" s="272" t="s">
        <v>1013</v>
      </c>
      <c r="C1449" s="273" t="s">
        <v>14</v>
      </c>
      <c r="D1449" s="272" t="s">
        <v>58</v>
      </c>
      <c r="E1449" s="273" t="s">
        <v>250</v>
      </c>
      <c r="F1449" s="272" t="s">
        <v>2219</v>
      </c>
      <c r="G1449" s="272" t="s">
        <v>5675</v>
      </c>
      <c r="H1449" s="272" t="s">
        <v>694</v>
      </c>
      <c r="I1449" s="272" t="s">
        <v>5676</v>
      </c>
      <c r="J1449" s="272" t="s">
        <v>4150</v>
      </c>
      <c r="K1449" s="272" t="s">
        <v>567</v>
      </c>
      <c r="L1449" s="273" t="s">
        <v>739</v>
      </c>
      <c r="M1449" s="272" t="s">
        <v>2221</v>
      </c>
      <c r="N1449" s="275" t="s">
        <v>8367</v>
      </c>
      <c r="O1449" s="272"/>
    </row>
    <row r="1450" spans="1:15" x14ac:dyDescent="0.3">
      <c r="A1450" s="272" t="s">
        <v>612</v>
      </c>
      <c r="B1450" s="272" t="s">
        <v>5685</v>
      </c>
      <c r="C1450" s="273" t="s">
        <v>592</v>
      </c>
      <c r="D1450" s="272" t="s">
        <v>58</v>
      </c>
      <c r="E1450" s="273" t="s">
        <v>250</v>
      </c>
      <c r="F1450" s="272" t="s">
        <v>2219</v>
      </c>
      <c r="G1450" s="272" t="s">
        <v>5684</v>
      </c>
      <c r="H1450" s="272" t="s">
        <v>694</v>
      </c>
      <c r="I1450" s="272" t="s">
        <v>5686</v>
      </c>
      <c r="J1450" s="272" t="s">
        <v>4150</v>
      </c>
      <c r="K1450" s="272" t="s">
        <v>567</v>
      </c>
      <c r="L1450" s="273" t="s">
        <v>739</v>
      </c>
      <c r="M1450" s="272" t="s">
        <v>2221</v>
      </c>
      <c r="N1450" s="275" t="s">
        <v>8367</v>
      </c>
      <c r="O1450" s="272"/>
    </row>
    <row r="1451" spans="1:15" x14ac:dyDescent="0.3">
      <c r="A1451" s="272" t="s">
        <v>612</v>
      </c>
      <c r="B1451" s="272" t="s">
        <v>946</v>
      </c>
      <c r="C1451" s="273" t="s">
        <v>14</v>
      </c>
      <c r="D1451" s="272" t="s">
        <v>58</v>
      </c>
      <c r="E1451" s="273" t="s">
        <v>250</v>
      </c>
      <c r="F1451" s="272" t="s">
        <v>2206</v>
      </c>
      <c r="G1451" s="272" t="s">
        <v>4377</v>
      </c>
      <c r="H1451" s="272" t="s">
        <v>694</v>
      </c>
      <c r="I1451" s="272" t="s">
        <v>4378</v>
      </c>
      <c r="J1451" s="272" t="s">
        <v>4150</v>
      </c>
      <c r="K1451" s="272" t="s">
        <v>567</v>
      </c>
      <c r="L1451" s="273" t="s">
        <v>739</v>
      </c>
      <c r="M1451" s="272" t="s">
        <v>62</v>
      </c>
      <c r="N1451" s="275" t="s">
        <v>8367</v>
      </c>
      <c r="O1451" s="272"/>
    </row>
    <row r="1452" spans="1:15" x14ac:dyDescent="0.3">
      <c r="A1452" s="272" t="s">
        <v>612</v>
      </c>
      <c r="B1452" s="272" t="s">
        <v>1010</v>
      </c>
      <c r="C1452" s="273" t="s">
        <v>592</v>
      </c>
      <c r="D1452" s="272" t="s">
        <v>58</v>
      </c>
      <c r="E1452" s="273" t="s">
        <v>250</v>
      </c>
      <c r="F1452" s="272" t="s">
        <v>2206</v>
      </c>
      <c r="G1452" s="272" t="s">
        <v>4563</v>
      </c>
      <c r="H1452" s="272" t="s">
        <v>694</v>
      </c>
      <c r="I1452" s="272" t="s">
        <v>4564</v>
      </c>
      <c r="J1452" s="272" t="s">
        <v>4150</v>
      </c>
      <c r="K1452" s="272" t="s">
        <v>567</v>
      </c>
      <c r="L1452" s="273" t="s">
        <v>739</v>
      </c>
      <c r="M1452" s="272" t="s">
        <v>62</v>
      </c>
      <c r="N1452" s="275" t="s">
        <v>8367</v>
      </c>
      <c r="O1452" s="272"/>
    </row>
    <row r="1453" spans="1:15" x14ac:dyDescent="0.3">
      <c r="A1453" s="272" t="s">
        <v>612</v>
      </c>
      <c r="B1453" s="272" t="s">
        <v>947</v>
      </c>
      <c r="C1453" s="273" t="s">
        <v>592</v>
      </c>
      <c r="D1453" s="272" t="s">
        <v>58</v>
      </c>
      <c r="E1453" s="273" t="s">
        <v>250</v>
      </c>
      <c r="F1453" s="272" t="s">
        <v>2206</v>
      </c>
      <c r="G1453" s="272" t="s">
        <v>4506</v>
      </c>
      <c r="H1453" s="272" t="s">
        <v>694</v>
      </c>
      <c r="I1453" s="272" t="s">
        <v>4507</v>
      </c>
      <c r="J1453" s="272" t="s">
        <v>4150</v>
      </c>
      <c r="K1453" s="272" t="s">
        <v>567</v>
      </c>
      <c r="L1453" s="273" t="s">
        <v>739</v>
      </c>
      <c r="M1453" s="272" t="s">
        <v>62</v>
      </c>
      <c r="N1453" s="275" t="s">
        <v>8367</v>
      </c>
      <c r="O1453" s="272"/>
    </row>
    <row r="1454" spans="1:15" x14ac:dyDescent="0.3">
      <c r="A1454" s="272" t="s">
        <v>612</v>
      </c>
      <c r="B1454" s="272" t="s">
        <v>4473</v>
      </c>
      <c r="C1454" s="273" t="s">
        <v>592</v>
      </c>
      <c r="D1454" s="272" t="s">
        <v>58</v>
      </c>
      <c r="E1454" s="273" t="s">
        <v>250</v>
      </c>
      <c r="F1454" s="272" t="s">
        <v>2206</v>
      </c>
      <c r="G1454" s="272" t="s">
        <v>4472</v>
      </c>
      <c r="H1454" s="272" t="s">
        <v>694</v>
      </c>
      <c r="I1454" s="272" t="s">
        <v>4474</v>
      </c>
      <c r="J1454" s="272" t="s">
        <v>4150</v>
      </c>
      <c r="K1454" s="272" t="s">
        <v>567</v>
      </c>
      <c r="L1454" s="273" t="s">
        <v>739</v>
      </c>
      <c r="M1454" s="272" t="s">
        <v>62</v>
      </c>
      <c r="N1454" s="275" t="s">
        <v>8367</v>
      </c>
      <c r="O1454" s="272"/>
    </row>
    <row r="1455" spans="1:15" x14ac:dyDescent="0.3">
      <c r="A1455" s="272" t="s">
        <v>612</v>
      </c>
      <c r="B1455" s="272" t="s">
        <v>990</v>
      </c>
      <c r="C1455" s="273" t="s">
        <v>14</v>
      </c>
      <c r="D1455" s="272" t="s">
        <v>58</v>
      </c>
      <c r="E1455" s="273" t="s">
        <v>250</v>
      </c>
      <c r="F1455" s="272" t="s">
        <v>2206</v>
      </c>
      <c r="G1455" s="272" t="s">
        <v>4379</v>
      </c>
      <c r="H1455" s="272" t="s">
        <v>694</v>
      </c>
      <c r="I1455" s="272" t="s">
        <v>4380</v>
      </c>
      <c r="J1455" s="272" t="s">
        <v>4150</v>
      </c>
      <c r="K1455" s="272" t="s">
        <v>567</v>
      </c>
      <c r="L1455" s="273" t="s">
        <v>739</v>
      </c>
      <c r="M1455" s="272" t="s">
        <v>62</v>
      </c>
      <c r="N1455" s="275" t="s">
        <v>8367</v>
      </c>
      <c r="O1455" s="272"/>
    </row>
    <row r="1456" spans="1:15" x14ac:dyDescent="0.3">
      <c r="A1456" s="272" t="s">
        <v>612</v>
      </c>
      <c r="B1456" s="272" t="s">
        <v>4382</v>
      </c>
      <c r="C1456" s="273" t="s">
        <v>14</v>
      </c>
      <c r="D1456" s="272" t="s">
        <v>58</v>
      </c>
      <c r="E1456" s="273" t="s">
        <v>250</v>
      </c>
      <c r="F1456" s="272" t="s">
        <v>2206</v>
      </c>
      <c r="G1456" s="272" t="s">
        <v>4381</v>
      </c>
      <c r="H1456" s="272" t="s">
        <v>694</v>
      </c>
      <c r="I1456" s="272" t="s">
        <v>4383</v>
      </c>
      <c r="J1456" s="272" t="s">
        <v>4150</v>
      </c>
      <c r="K1456" s="272" t="s">
        <v>567</v>
      </c>
      <c r="L1456" s="273" t="s">
        <v>739</v>
      </c>
      <c r="M1456" s="272" t="s">
        <v>62</v>
      </c>
      <c r="N1456" s="275" t="s">
        <v>8367</v>
      </c>
      <c r="O1456" s="272"/>
    </row>
    <row r="1457" spans="1:15" x14ac:dyDescent="0.3">
      <c r="A1457" s="272" t="s">
        <v>612</v>
      </c>
      <c r="B1457" s="272" t="s">
        <v>948</v>
      </c>
      <c r="C1457" s="273" t="s">
        <v>592</v>
      </c>
      <c r="D1457" s="272" t="s">
        <v>58</v>
      </c>
      <c r="E1457" s="273" t="s">
        <v>250</v>
      </c>
      <c r="F1457" s="272" t="s">
        <v>2206</v>
      </c>
      <c r="G1457" s="272" t="s">
        <v>4500</v>
      </c>
      <c r="H1457" s="272" t="s">
        <v>694</v>
      </c>
      <c r="I1457" s="272" t="s">
        <v>4501</v>
      </c>
      <c r="J1457" s="272" t="s">
        <v>4150</v>
      </c>
      <c r="K1457" s="272" t="s">
        <v>567</v>
      </c>
      <c r="L1457" s="273" t="s">
        <v>739</v>
      </c>
      <c r="M1457" s="272" t="s">
        <v>62</v>
      </c>
      <c r="N1457" s="275" t="s">
        <v>8367</v>
      </c>
      <c r="O1457" s="272"/>
    </row>
    <row r="1458" spans="1:15" x14ac:dyDescent="0.3">
      <c r="A1458" s="272" t="s">
        <v>612</v>
      </c>
      <c r="B1458" s="272" t="s">
        <v>949</v>
      </c>
      <c r="C1458" s="273" t="s">
        <v>592</v>
      </c>
      <c r="D1458" s="272" t="s">
        <v>58</v>
      </c>
      <c r="E1458" s="273" t="s">
        <v>250</v>
      </c>
      <c r="F1458" s="272" t="s">
        <v>2206</v>
      </c>
      <c r="G1458" s="272" t="s">
        <v>4502</v>
      </c>
      <c r="H1458" s="272" t="s">
        <v>694</v>
      </c>
      <c r="I1458" s="272" t="s">
        <v>4503</v>
      </c>
      <c r="J1458" s="272" t="s">
        <v>4150</v>
      </c>
      <c r="K1458" s="272" t="s">
        <v>567</v>
      </c>
      <c r="L1458" s="273" t="s">
        <v>739</v>
      </c>
      <c r="M1458" s="272" t="s">
        <v>62</v>
      </c>
      <c r="N1458" s="275" t="s">
        <v>8367</v>
      </c>
      <c r="O1458" s="272"/>
    </row>
    <row r="1459" spans="1:15" x14ac:dyDescent="0.3">
      <c r="A1459" s="272" t="s">
        <v>612</v>
      </c>
      <c r="B1459" s="272" t="s">
        <v>996</v>
      </c>
      <c r="C1459" s="273" t="s">
        <v>592</v>
      </c>
      <c r="D1459" s="272" t="s">
        <v>58</v>
      </c>
      <c r="E1459" s="273" t="s">
        <v>250</v>
      </c>
      <c r="F1459" s="272" t="s">
        <v>2213</v>
      </c>
      <c r="G1459" s="272" t="s">
        <v>5583</v>
      </c>
      <c r="H1459" s="272" t="s">
        <v>694</v>
      </c>
      <c r="I1459" s="272" t="s">
        <v>5584</v>
      </c>
      <c r="J1459" s="272" t="s">
        <v>4150</v>
      </c>
      <c r="K1459" s="272" t="s">
        <v>567</v>
      </c>
      <c r="L1459" s="273" t="s">
        <v>739</v>
      </c>
      <c r="M1459" s="272" t="s">
        <v>154</v>
      </c>
      <c r="N1459" s="275" t="s">
        <v>8367</v>
      </c>
      <c r="O1459" s="272"/>
    </row>
    <row r="1460" spans="1:15" x14ac:dyDescent="0.3">
      <c r="A1460" s="272" t="s">
        <v>612</v>
      </c>
      <c r="B1460" s="272" t="s">
        <v>1004</v>
      </c>
      <c r="C1460" s="273" t="s">
        <v>592</v>
      </c>
      <c r="D1460" s="272" t="s">
        <v>58</v>
      </c>
      <c r="E1460" s="273" t="s">
        <v>250</v>
      </c>
      <c r="F1460" s="272" t="s">
        <v>2206</v>
      </c>
      <c r="G1460" s="272" t="s">
        <v>4475</v>
      </c>
      <c r="H1460" s="272" t="s">
        <v>694</v>
      </c>
      <c r="I1460" s="272" t="s">
        <v>4476</v>
      </c>
      <c r="J1460" s="272" t="s">
        <v>4150</v>
      </c>
      <c r="K1460" s="272" t="s">
        <v>567</v>
      </c>
      <c r="L1460" s="273" t="s">
        <v>739</v>
      </c>
      <c r="M1460" s="272" t="s">
        <v>62</v>
      </c>
      <c r="N1460" s="275" t="s">
        <v>8367</v>
      </c>
      <c r="O1460" s="272"/>
    </row>
    <row r="1461" spans="1:15" x14ac:dyDescent="0.3">
      <c r="A1461" s="272" t="s">
        <v>612</v>
      </c>
      <c r="B1461" s="272" t="s">
        <v>1005</v>
      </c>
      <c r="C1461" s="273" t="s">
        <v>14</v>
      </c>
      <c r="D1461" s="272" t="s">
        <v>58</v>
      </c>
      <c r="E1461" s="273" t="s">
        <v>250</v>
      </c>
      <c r="F1461" s="272" t="s">
        <v>2206</v>
      </c>
      <c r="G1461" s="272" t="s">
        <v>4384</v>
      </c>
      <c r="H1461" s="272" t="s">
        <v>694</v>
      </c>
      <c r="I1461" s="272" t="s">
        <v>4385</v>
      </c>
      <c r="J1461" s="272" t="s">
        <v>4150</v>
      </c>
      <c r="K1461" s="272" t="s">
        <v>567</v>
      </c>
      <c r="L1461" s="273" t="s">
        <v>739</v>
      </c>
      <c r="M1461" s="272" t="s">
        <v>62</v>
      </c>
      <c r="N1461" s="275" t="s">
        <v>8367</v>
      </c>
      <c r="O1461" s="272"/>
    </row>
    <row r="1462" spans="1:15" x14ac:dyDescent="0.3">
      <c r="A1462" s="272" t="s">
        <v>612</v>
      </c>
      <c r="B1462" s="272" t="s">
        <v>1006</v>
      </c>
      <c r="C1462" s="273" t="s">
        <v>592</v>
      </c>
      <c r="D1462" s="272" t="s">
        <v>58</v>
      </c>
      <c r="E1462" s="273" t="s">
        <v>250</v>
      </c>
      <c r="F1462" s="272" t="s">
        <v>2206</v>
      </c>
      <c r="G1462" s="272" t="s">
        <v>4477</v>
      </c>
      <c r="H1462" s="272" t="s">
        <v>694</v>
      </c>
      <c r="I1462" s="272" t="s">
        <v>4478</v>
      </c>
      <c r="J1462" s="272" t="s">
        <v>4150</v>
      </c>
      <c r="K1462" s="272" t="s">
        <v>567</v>
      </c>
      <c r="L1462" s="273" t="s">
        <v>739</v>
      </c>
      <c r="M1462" s="272" t="s">
        <v>62</v>
      </c>
      <c r="N1462" s="275" t="s">
        <v>8367</v>
      </c>
      <c r="O1462" s="272"/>
    </row>
    <row r="1463" spans="1:15" x14ac:dyDescent="0.3">
      <c r="A1463" s="272" t="s">
        <v>612</v>
      </c>
      <c r="B1463" s="272" t="s">
        <v>983</v>
      </c>
      <c r="C1463" s="273" t="s">
        <v>592</v>
      </c>
      <c r="D1463" s="272" t="s">
        <v>58</v>
      </c>
      <c r="E1463" s="273" t="s">
        <v>250</v>
      </c>
      <c r="F1463" s="272" t="s">
        <v>2206</v>
      </c>
      <c r="G1463" s="272" t="s">
        <v>4481</v>
      </c>
      <c r="H1463" s="272" t="s">
        <v>694</v>
      </c>
      <c r="I1463" s="272" t="s">
        <v>4482</v>
      </c>
      <c r="J1463" s="272" t="s">
        <v>4150</v>
      </c>
      <c r="K1463" s="272" t="s">
        <v>567</v>
      </c>
      <c r="L1463" s="273" t="s">
        <v>739</v>
      </c>
      <c r="M1463" s="272" t="s">
        <v>62</v>
      </c>
      <c r="N1463" s="275" t="s">
        <v>8367</v>
      </c>
      <c r="O1463" s="272"/>
    </row>
    <row r="1464" spans="1:15" x14ac:dyDescent="0.3">
      <c r="A1464" s="272" t="s">
        <v>612</v>
      </c>
      <c r="B1464" s="272" t="s">
        <v>970</v>
      </c>
      <c r="C1464" s="273" t="s">
        <v>592</v>
      </c>
      <c r="D1464" s="272" t="s">
        <v>58</v>
      </c>
      <c r="E1464" s="273" t="s">
        <v>250</v>
      </c>
      <c r="F1464" s="272" t="s">
        <v>2206</v>
      </c>
      <c r="G1464" s="272" t="s">
        <v>4479</v>
      </c>
      <c r="H1464" s="272" t="s">
        <v>694</v>
      </c>
      <c r="I1464" s="272" t="s">
        <v>4480</v>
      </c>
      <c r="J1464" s="272" t="s">
        <v>4150</v>
      </c>
      <c r="K1464" s="272" t="s">
        <v>567</v>
      </c>
      <c r="L1464" s="273" t="s">
        <v>739</v>
      </c>
      <c r="M1464" s="272" t="s">
        <v>62</v>
      </c>
      <c r="N1464" s="275" t="s">
        <v>8367</v>
      </c>
      <c r="O1464" s="272"/>
    </row>
    <row r="1465" spans="1:15" x14ac:dyDescent="0.3">
      <c r="A1465" s="272" t="s">
        <v>612</v>
      </c>
      <c r="B1465" s="272" t="s">
        <v>638</v>
      </c>
      <c r="C1465" s="273" t="s">
        <v>592</v>
      </c>
      <c r="D1465" s="272" t="s">
        <v>58</v>
      </c>
      <c r="E1465" s="273" t="s">
        <v>250</v>
      </c>
      <c r="F1465" s="272" t="s">
        <v>2206</v>
      </c>
      <c r="G1465" s="272" t="s">
        <v>4510</v>
      </c>
      <c r="H1465" s="272" t="s">
        <v>694</v>
      </c>
      <c r="I1465" s="272" t="s">
        <v>4511</v>
      </c>
      <c r="J1465" s="272" t="s">
        <v>4150</v>
      </c>
      <c r="K1465" s="272" t="s">
        <v>567</v>
      </c>
      <c r="L1465" s="273" t="s">
        <v>739</v>
      </c>
      <c r="M1465" s="272" t="s">
        <v>62</v>
      </c>
      <c r="N1465" s="275" t="s">
        <v>8367</v>
      </c>
      <c r="O1465" s="272"/>
    </row>
    <row r="1466" spans="1:15" x14ac:dyDescent="0.3">
      <c r="A1466" s="272" t="s">
        <v>612</v>
      </c>
      <c r="B1466" s="272" t="s">
        <v>4387</v>
      </c>
      <c r="C1466" s="273" t="s">
        <v>14</v>
      </c>
      <c r="D1466" s="272" t="s">
        <v>58</v>
      </c>
      <c r="E1466" s="273" t="s">
        <v>250</v>
      </c>
      <c r="F1466" s="272" t="s">
        <v>2206</v>
      </c>
      <c r="G1466" s="272" t="s">
        <v>4386</v>
      </c>
      <c r="H1466" s="272" t="s">
        <v>694</v>
      </c>
      <c r="I1466" s="272" t="s">
        <v>4388</v>
      </c>
      <c r="J1466" s="272" t="s">
        <v>4150</v>
      </c>
      <c r="K1466" s="272" t="s">
        <v>567</v>
      </c>
      <c r="L1466" s="273" t="s">
        <v>739</v>
      </c>
      <c r="M1466" s="272" t="s">
        <v>62</v>
      </c>
      <c r="N1466" s="275" t="s">
        <v>8367</v>
      </c>
      <c r="O1466" s="272"/>
    </row>
    <row r="1467" spans="1:15" x14ac:dyDescent="0.3">
      <c r="A1467" s="272" t="s">
        <v>612</v>
      </c>
      <c r="B1467" s="272" t="s">
        <v>1020</v>
      </c>
      <c r="C1467" s="273" t="s">
        <v>14</v>
      </c>
      <c r="D1467" s="272" t="s">
        <v>58</v>
      </c>
      <c r="E1467" s="273" t="s">
        <v>250</v>
      </c>
      <c r="F1467" s="272" t="s">
        <v>2206</v>
      </c>
      <c r="G1467" s="272" t="s">
        <v>4389</v>
      </c>
      <c r="H1467" s="272" t="s">
        <v>694</v>
      </c>
      <c r="I1467" s="272" t="s">
        <v>4390</v>
      </c>
      <c r="J1467" s="272" t="s">
        <v>4150</v>
      </c>
      <c r="K1467" s="272" t="s">
        <v>567</v>
      </c>
      <c r="L1467" s="273" t="s">
        <v>739</v>
      </c>
      <c r="M1467" s="272" t="s">
        <v>62</v>
      </c>
      <c r="N1467" s="275" t="s">
        <v>8367</v>
      </c>
      <c r="O1467" s="272"/>
    </row>
    <row r="1468" spans="1:15" x14ac:dyDescent="0.3">
      <c r="A1468" s="272" t="s">
        <v>612</v>
      </c>
      <c r="B1468" s="272" t="s">
        <v>950</v>
      </c>
      <c r="C1468" s="273" t="s">
        <v>14</v>
      </c>
      <c r="D1468" s="272" t="s">
        <v>58</v>
      </c>
      <c r="E1468" s="273" t="s">
        <v>250</v>
      </c>
      <c r="F1468" s="272" t="s">
        <v>2219</v>
      </c>
      <c r="G1468" s="272" t="s">
        <v>5677</v>
      </c>
      <c r="H1468" s="272" t="s">
        <v>694</v>
      </c>
      <c r="I1468" s="272" t="s">
        <v>5678</v>
      </c>
      <c r="J1468" s="272" t="s">
        <v>4150</v>
      </c>
      <c r="K1468" s="272" t="s">
        <v>567</v>
      </c>
      <c r="L1468" s="273" t="s">
        <v>739</v>
      </c>
      <c r="M1468" s="272" t="s">
        <v>2221</v>
      </c>
      <c r="N1468" s="275" t="s">
        <v>8367</v>
      </c>
      <c r="O1468" s="272"/>
    </row>
    <row r="1469" spans="1:15" x14ac:dyDescent="0.3">
      <c r="A1469" s="272" t="s">
        <v>612</v>
      </c>
      <c r="B1469" s="272" t="s">
        <v>951</v>
      </c>
      <c r="C1469" s="273" t="s">
        <v>14</v>
      </c>
      <c r="D1469" s="272" t="s">
        <v>58</v>
      </c>
      <c r="E1469" s="273" t="s">
        <v>250</v>
      </c>
      <c r="F1469" s="272" t="s">
        <v>2219</v>
      </c>
      <c r="G1469" s="272" t="s">
        <v>5679</v>
      </c>
      <c r="H1469" s="272" t="s">
        <v>694</v>
      </c>
      <c r="I1469" s="272" t="s">
        <v>5680</v>
      </c>
      <c r="J1469" s="272" t="s">
        <v>4150</v>
      </c>
      <c r="K1469" s="272" t="s">
        <v>567</v>
      </c>
      <c r="L1469" s="273" t="s">
        <v>739</v>
      </c>
      <c r="M1469" s="272" t="s">
        <v>2221</v>
      </c>
      <c r="N1469" s="275" t="s">
        <v>8367</v>
      </c>
      <c r="O1469" s="272"/>
    </row>
    <row r="1470" spans="1:15" x14ac:dyDescent="0.3">
      <c r="A1470" s="272" t="s">
        <v>612</v>
      </c>
      <c r="B1470" s="272" t="s">
        <v>952</v>
      </c>
      <c r="C1470" s="273" t="s">
        <v>592</v>
      </c>
      <c r="D1470" s="272" t="s">
        <v>58</v>
      </c>
      <c r="E1470" s="273" t="s">
        <v>250</v>
      </c>
      <c r="F1470" s="272" t="s">
        <v>2206</v>
      </c>
      <c r="G1470" s="272" t="s">
        <v>4525</v>
      </c>
      <c r="H1470" s="272" t="s">
        <v>694</v>
      </c>
      <c r="I1470" s="272" t="s">
        <v>4526</v>
      </c>
      <c r="J1470" s="272" t="s">
        <v>4150</v>
      </c>
      <c r="K1470" s="272" t="s">
        <v>567</v>
      </c>
      <c r="L1470" s="273" t="s">
        <v>739</v>
      </c>
      <c r="M1470" s="272" t="s">
        <v>62</v>
      </c>
      <c r="N1470" s="275" t="s">
        <v>8367</v>
      </c>
      <c r="O1470" s="272"/>
    </row>
    <row r="1471" spans="1:15" x14ac:dyDescent="0.3">
      <c r="A1471" s="272" t="s">
        <v>612</v>
      </c>
      <c r="B1471" s="272" t="s">
        <v>972</v>
      </c>
      <c r="C1471" s="273" t="s">
        <v>14</v>
      </c>
      <c r="D1471" s="272" t="s">
        <v>58</v>
      </c>
      <c r="E1471" s="273" t="s">
        <v>250</v>
      </c>
      <c r="F1471" s="272" t="s">
        <v>2206</v>
      </c>
      <c r="G1471" s="272" t="s">
        <v>4391</v>
      </c>
      <c r="H1471" s="272" t="s">
        <v>694</v>
      </c>
      <c r="I1471" s="272" t="s">
        <v>4392</v>
      </c>
      <c r="J1471" s="272" t="s">
        <v>4150</v>
      </c>
      <c r="K1471" s="272" t="s">
        <v>567</v>
      </c>
      <c r="L1471" s="273" t="s">
        <v>739</v>
      </c>
      <c r="M1471" s="272" t="s">
        <v>62</v>
      </c>
      <c r="N1471" s="275" t="s">
        <v>8367</v>
      </c>
      <c r="O1471" s="272"/>
    </row>
    <row r="1472" spans="1:15" x14ac:dyDescent="0.3">
      <c r="A1472" s="272" t="s">
        <v>612</v>
      </c>
      <c r="B1472" s="272" t="s">
        <v>953</v>
      </c>
      <c r="C1472" s="273" t="s">
        <v>592</v>
      </c>
      <c r="D1472" s="272" t="s">
        <v>58</v>
      </c>
      <c r="E1472" s="273" t="s">
        <v>250</v>
      </c>
      <c r="F1472" s="272" t="s">
        <v>2206</v>
      </c>
      <c r="G1472" s="272" t="s">
        <v>4483</v>
      </c>
      <c r="H1472" s="272" t="s">
        <v>694</v>
      </c>
      <c r="I1472" s="272" t="s">
        <v>799</v>
      </c>
      <c r="J1472" s="272" t="s">
        <v>4150</v>
      </c>
      <c r="K1472" s="272" t="s">
        <v>567</v>
      </c>
      <c r="L1472" s="273" t="s">
        <v>739</v>
      </c>
      <c r="M1472" s="272" t="s">
        <v>62</v>
      </c>
      <c r="N1472" s="275" t="s">
        <v>8367</v>
      </c>
      <c r="O1472" s="272"/>
    </row>
    <row r="1473" spans="1:15" x14ac:dyDescent="0.3">
      <c r="A1473" s="272" t="s">
        <v>612</v>
      </c>
      <c r="B1473" s="272" t="s">
        <v>1002</v>
      </c>
      <c r="C1473" s="273" t="s">
        <v>14</v>
      </c>
      <c r="D1473" s="272" t="s">
        <v>58</v>
      </c>
      <c r="E1473" s="273" t="s">
        <v>250</v>
      </c>
      <c r="F1473" s="272" t="s">
        <v>2206</v>
      </c>
      <c r="G1473" s="272" t="s">
        <v>4393</v>
      </c>
      <c r="H1473" s="272" t="s">
        <v>694</v>
      </c>
      <c r="I1473" s="272" t="s">
        <v>4394</v>
      </c>
      <c r="J1473" s="272" t="s">
        <v>4150</v>
      </c>
      <c r="K1473" s="272" t="s">
        <v>567</v>
      </c>
      <c r="L1473" s="273" t="s">
        <v>739</v>
      </c>
      <c r="M1473" s="272" t="s">
        <v>62</v>
      </c>
      <c r="N1473" s="275" t="s">
        <v>8367</v>
      </c>
      <c r="O1473" s="272"/>
    </row>
    <row r="1474" spans="1:15" x14ac:dyDescent="0.3">
      <c r="A1474" s="272" t="s">
        <v>612</v>
      </c>
      <c r="B1474" s="272" t="s">
        <v>997</v>
      </c>
      <c r="C1474" s="273" t="s">
        <v>14</v>
      </c>
      <c r="D1474" s="272" t="s">
        <v>58</v>
      </c>
      <c r="E1474" s="273" t="s">
        <v>250</v>
      </c>
      <c r="F1474" s="272" t="s">
        <v>2206</v>
      </c>
      <c r="G1474" s="272" t="s">
        <v>4395</v>
      </c>
      <c r="H1474" s="272" t="s">
        <v>694</v>
      </c>
      <c r="I1474" s="272" t="s">
        <v>4396</v>
      </c>
      <c r="J1474" s="272" t="s">
        <v>4150</v>
      </c>
      <c r="K1474" s="272" t="s">
        <v>567</v>
      </c>
      <c r="L1474" s="273" t="s">
        <v>739</v>
      </c>
      <c r="M1474" s="272" t="s">
        <v>62</v>
      </c>
      <c r="N1474" s="275" t="s">
        <v>8367</v>
      </c>
      <c r="O1474" s="272"/>
    </row>
    <row r="1475" spans="1:15" x14ac:dyDescent="0.3">
      <c r="A1475" s="272" t="s">
        <v>612</v>
      </c>
      <c r="B1475" s="272" t="s">
        <v>998</v>
      </c>
      <c r="C1475" s="273" t="s">
        <v>592</v>
      </c>
      <c r="D1475" s="272" t="s">
        <v>58</v>
      </c>
      <c r="E1475" s="273" t="s">
        <v>250</v>
      </c>
      <c r="F1475" s="272" t="s">
        <v>2206</v>
      </c>
      <c r="G1475" s="272" t="s">
        <v>4484</v>
      </c>
      <c r="H1475" s="272" t="s">
        <v>694</v>
      </c>
      <c r="I1475" s="272" t="s">
        <v>4485</v>
      </c>
      <c r="J1475" s="272" t="s">
        <v>4150</v>
      </c>
      <c r="K1475" s="272" t="s">
        <v>567</v>
      </c>
      <c r="L1475" s="273" t="s">
        <v>739</v>
      </c>
      <c r="M1475" s="272" t="s">
        <v>62</v>
      </c>
      <c r="N1475" s="275" t="s">
        <v>8367</v>
      </c>
      <c r="O1475" s="272"/>
    </row>
    <row r="1476" spans="1:15" x14ac:dyDescent="0.3">
      <c r="A1476" s="272" t="s">
        <v>612</v>
      </c>
      <c r="B1476" s="272" t="s">
        <v>954</v>
      </c>
      <c r="C1476" s="273" t="s">
        <v>14</v>
      </c>
      <c r="D1476" s="272" t="s">
        <v>58</v>
      </c>
      <c r="E1476" s="273" t="s">
        <v>250</v>
      </c>
      <c r="F1476" s="272" t="s">
        <v>2206</v>
      </c>
      <c r="G1476" s="272" t="s">
        <v>4397</v>
      </c>
      <c r="H1476" s="272" t="s">
        <v>694</v>
      </c>
      <c r="I1476" s="272" t="s">
        <v>4398</v>
      </c>
      <c r="J1476" s="272" t="s">
        <v>4150</v>
      </c>
      <c r="K1476" s="272" t="s">
        <v>567</v>
      </c>
      <c r="L1476" s="273" t="s">
        <v>739</v>
      </c>
      <c r="M1476" s="272" t="s">
        <v>62</v>
      </c>
      <c r="N1476" s="275" t="s">
        <v>8367</v>
      </c>
      <c r="O1476" s="272"/>
    </row>
    <row r="1477" spans="1:15" x14ac:dyDescent="0.3">
      <c r="A1477" s="272" t="s">
        <v>612</v>
      </c>
      <c r="B1477" s="272" t="s">
        <v>956</v>
      </c>
      <c r="C1477" s="273" t="s">
        <v>592</v>
      </c>
      <c r="D1477" s="272" t="s">
        <v>58</v>
      </c>
      <c r="E1477" s="273" t="s">
        <v>250</v>
      </c>
      <c r="F1477" s="272" t="s">
        <v>2206</v>
      </c>
      <c r="G1477" s="272" t="s">
        <v>4568</v>
      </c>
      <c r="H1477" s="272" t="s">
        <v>694</v>
      </c>
      <c r="I1477" s="272" t="s">
        <v>4569</v>
      </c>
      <c r="J1477" s="272" t="s">
        <v>4150</v>
      </c>
      <c r="K1477" s="272" t="s">
        <v>567</v>
      </c>
      <c r="L1477" s="273" t="s">
        <v>739</v>
      </c>
      <c r="M1477" s="272" t="s">
        <v>62</v>
      </c>
      <c r="N1477" s="275" t="s">
        <v>8367</v>
      </c>
      <c r="O1477" s="272"/>
    </row>
    <row r="1478" spans="1:15" x14ac:dyDescent="0.3">
      <c r="A1478" s="272" t="s">
        <v>612</v>
      </c>
      <c r="B1478" s="272" t="s">
        <v>4400</v>
      </c>
      <c r="C1478" s="273" t="s">
        <v>14</v>
      </c>
      <c r="D1478" s="272" t="s">
        <v>58</v>
      </c>
      <c r="E1478" s="273" t="s">
        <v>250</v>
      </c>
      <c r="F1478" s="272" t="s">
        <v>2206</v>
      </c>
      <c r="G1478" s="272" t="s">
        <v>4399</v>
      </c>
      <c r="H1478" s="272" t="s">
        <v>694</v>
      </c>
      <c r="I1478" s="272" t="s">
        <v>4401</v>
      </c>
      <c r="J1478" s="272" t="s">
        <v>4150</v>
      </c>
      <c r="K1478" s="272" t="s">
        <v>567</v>
      </c>
      <c r="L1478" s="273" t="s">
        <v>739</v>
      </c>
      <c r="M1478" s="272" t="s">
        <v>62</v>
      </c>
      <c r="N1478" s="275" t="s">
        <v>8367</v>
      </c>
      <c r="O1478" s="272"/>
    </row>
    <row r="1479" spans="1:15" x14ac:dyDescent="0.3">
      <c r="A1479" s="272" t="s">
        <v>612</v>
      </c>
      <c r="B1479" s="272" t="s">
        <v>1023</v>
      </c>
      <c r="C1479" s="273" t="s">
        <v>14</v>
      </c>
      <c r="D1479" s="272" t="s">
        <v>58</v>
      </c>
      <c r="E1479" s="273" t="s">
        <v>250</v>
      </c>
      <c r="F1479" s="272" t="s">
        <v>2206</v>
      </c>
      <c r="G1479" s="272" t="s">
        <v>4402</v>
      </c>
      <c r="H1479" s="272" t="s">
        <v>694</v>
      </c>
      <c r="I1479" s="272" t="s">
        <v>4403</v>
      </c>
      <c r="J1479" s="272" t="s">
        <v>4150</v>
      </c>
      <c r="K1479" s="272" t="s">
        <v>567</v>
      </c>
      <c r="L1479" s="273" t="s">
        <v>739</v>
      </c>
      <c r="M1479" s="272" t="s">
        <v>62</v>
      </c>
      <c r="N1479" s="275" t="s">
        <v>8367</v>
      </c>
      <c r="O1479" s="272"/>
    </row>
    <row r="1480" spans="1:15" x14ac:dyDescent="0.3">
      <c r="A1480" s="272" t="s">
        <v>612</v>
      </c>
      <c r="B1480" s="272" t="s">
        <v>1014</v>
      </c>
      <c r="C1480" s="273" t="s">
        <v>14</v>
      </c>
      <c r="D1480" s="272" t="s">
        <v>58</v>
      </c>
      <c r="E1480" s="273" t="s">
        <v>250</v>
      </c>
      <c r="F1480" s="272" t="s">
        <v>2206</v>
      </c>
      <c r="G1480" s="272" t="s">
        <v>4404</v>
      </c>
      <c r="H1480" s="272" t="s">
        <v>694</v>
      </c>
      <c r="I1480" s="272" t="s">
        <v>4405</v>
      </c>
      <c r="J1480" s="272" t="s">
        <v>4150</v>
      </c>
      <c r="K1480" s="272" t="s">
        <v>567</v>
      </c>
      <c r="L1480" s="273" t="s">
        <v>739</v>
      </c>
      <c r="M1480" s="272" t="s">
        <v>62</v>
      </c>
      <c r="N1480" s="275" t="s">
        <v>8367</v>
      </c>
      <c r="O1480" s="272"/>
    </row>
    <row r="1481" spans="1:15" x14ac:dyDescent="0.3">
      <c r="A1481" s="272" t="s">
        <v>612</v>
      </c>
      <c r="B1481" s="272" t="s">
        <v>4407</v>
      </c>
      <c r="C1481" s="273" t="s">
        <v>14</v>
      </c>
      <c r="D1481" s="272" t="s">
        <v>58</v>
      </c>
      <c r="E1481" s="273" t="s">
        <v>250</v>
      </c>
      <c r="F1481" s="272" t="s">
        <v>2206</v>
      </c>
      <c r="G1481" s="272" t="s">
        <v>4406</v>
      </c>
      <c r="H1481" s="272" t="s">
        <v>694</v>
      </c>
      <c r="I1481" s="272" t="s">
        <v>4408</v>
      </c>
      <c r="J1481" s="272" t="s">
        <v>4150</v>
      </c>
      <c r="K1481" s="272" t="s">
        <v>567</v>
      </c>
      <c r="L1481" s="273" t="s">
        <v>739</v>
      </c>
      <c r="M1481" s="272" t="s">
        <v>62</v>
      </c>
      <c r="N1481" s="275" t="s">
        <v>8367</v>
      </c>
      <c r="O1481" s="272"/>
    </row>
    <row r="1482" spans="1:15" x14ac:dyDescent="0.3">
      <c r="A1482" s="272" t="s">
        <v>612</v>
      </c>
      <c r="B1482" s="272" t="s">
        <v>4531</v>
      </c>
      <c r="C1482" s="273" t="s">
        <v>16</v>
      </c>
      <c r="D1482" s="272" t="s">
        <v>58</v>
      </c>
      <c r="E1482" s="273" t="s">
        <v>250</v>
      </c>
      <c r="F1482" s="272" t="s">
        <v>2206</v>
      </c>
      <c r="G1482" s="272" t="s">
        <v>4530</v>
      </c>
      <c r="H1482" s="272" t="s">
        <v>694</v>
      </c>
      <c r="I1482" s="272" t="s">
        <v>810</v>
      </c>
      <c r="J1482" s="272" t="s">
        <v>4150</v>
      </c>
      <c r="K1482" s="272" t="s">
        <v>567</v>
      </c>
      <c r="L1482" s="273" t="s">
        <v>739</v>
      </c>
      <c r="M1482" s="272" t="s">
        <v>62</v>
      </c>
      <c r="N1482" s="275" t="s">
        <v>8367</v>
      </c>
      <c r="O1482" s="272"/>
    </row>
    <row r="1483" spans="1:15" x14ac:dyDescent="0.3">
      <c r="A1483" s="272" t="s">
        <v>612</v>
      </c>
      <c r="B1483" s="272" t="s">
        <v>969</v>
      </c>
      <c r="C1483" s="273" t="s">
        <v>14</v>
      </c>
      <c r="D1483" s="272" t="s">
        <v>58</v>
      </c>
      <c r="E1483" s="273" t="s">
        <v>250</v>
      </c>
      <c r="F1483" s="272" t="s">
        <v>2206</v>
      </c>
      <c r="G1483" s="272" t="s">
        <v>4409</v>
      </c>
      <c r="H1483" s="272" t="s">
        <v>694</v>
      </c>
      <c r="I1483" s="272" t="s">
        <v>4410</v>
      </c>
      <c r="J1483" s="272" t="s">
        <v>4150</v>
      </c>
      <c r="K1483" s="272" t="s">
        <v>567</v>
      </c>
      <c r="L1483" s="273" t="s">
        <v>739</v>
      </c>
      <c r="M1483" s="272" t="s">
        <v>62</v>
      </c>
      <c r="N1483" s="275" t="s">
        <v>8367</v>
      </c>
      <c r="O1483" s="272"/>
    </row>
    <row r="1484" spans="1:15" x14ac:dyDescent="0.3">
      <c r="A1484" s="272" t="s">
        <v>612</v>
      </c>
      <c r="B1484" s="272" t="s">
        <v>1016</v>
      </c>
      <c r="C1484" s="273" t="s">
        <v>14</v>
      </c>
      <c r="D1484" s="272" t="s">
        <v>58</v>
      </c>
      <c r="E1484" s="273" t="s">
        <v>250</v>
      </c>
      <c r="F1484" s="272" t="s">
        <v>2206</v>
      </c>
      <c r="G1484" s="272" t="s">
        <v>4411</v>
      </c>
      <c r="H1484" s="272" t="s">
        <v>694</v>
      </c>
      <c r="I1484" s="272" t="s">
        <v>4412</v>
      </c>
      <c r="J1484" s="272" t="s">
        <v>4150</v>
      </c>
      <c r="K1484" s="272" t="s">
        <v>567</v>
      </c>
      <c r="L1484" s="273" t="s">
        <v>739</v>
      </c>
      <c r="M1484" s="272" t="s">
        <v>62</v>
      </c>
      <c r="N1484" s="275" t="s">
        <v>8367</v>
      </c>
      <c r="O1484" s="272"/>
    </row>
    <row r="1485" spans="1:15" x14ac:dyDescent="0.3">
      <c r="A1485" s="272" t="s">
        <v>612</v>
      </c>
      <c r="B1485" s="272" t="s">
        <v>980</v>
      </c>
      <c r="C1485" s="273" t="s">
        <v>14</v>
      </c>
      <c r="D1485" s="272" t="s">
        <v>58</v>
      </c>
      <c r="E1485" s="273" t="s">
        <v>250</v>
      </c>
      <c r="F1485" s="272" t="s">
        <v>2206</v>
      </c>
      <c r="G1485" s="272" t="s">
        <v>4413</v>
      </c>
      <c r="H1485" s="272" t="s">
        <v>694</v>
      </c>
      <c r="I1485" s="272" t="s">
        <v>4414</v>
      </c>
      <c r="J1485" s="272" t="s">
        <v>4150</v>
      </c>
      <c r="K1485" s="272" t="s">
        <v>567</v>
      </c>
      <c r="L1485" s="273" t="s">
        <v>739</v>
      </c>
      <c r="M1485" s="272" t="s">
        <v>62</v>
      </c>
      <c r="N1485" s="275" t="s">
        <v>8367</v>
      </c>
      <c r="O1485" s="272"/>
    </row>
    <row r="1486" spans="1:15" x14ac:dyDescent="0.3">
      <c r="A1486" s="272" t="s">
        <v>612</v>
      </c>
      <c r="B1486" s="272" t="s">
        <v>957</v>
      </c>
      <c r="C1486" s="273" t="s">
        <v>14</v>
      </c>
      <c r="D1486" s="272" t="s">
        <v>58</v>
      </c>
      <c r="E1486" s="273" t="s">
        <v>250</v>
      </c>
      <c r="F1486" s="272" t="s">
        <v>2206</v>
      </c>
      <c r="G1486" s="272" t="s">
        <v>4415</v>
      </c>
      <c r="H1486" s="272" t="s">
        <v>694</v>
      </c>
      <c r="I1486" s="272" t="s">
        <v>4416</v>
      </c>
      <c r="J1486" s="272" t="s">
        <v>4150</v>
      </c>
      <c r="K1486" s="272" t="s">
        <v>567</v>
      </c>
      <c r="L1486" s="273" t="s">
        <v>739</v>
      </c>
      <c r="M1486" s="272" t="s">
        <v>62</v>
      </c>
      <c r="N1486" s="275" t="s">
        <v>8367</v>
      </c>
      <c r="O1486" s="272"/>
    </row>
    <row r="1487" spans="1:15" x14ac:dyDescent="0.3">
      <c r="A1487" s="272" t="s">
        <v>612</v>
      </c>
      <c r="B1487" s="272" t="s">
        <v>958</v>
      </c>
      <c r="C1487" s="273" t="s">
        <v>592</v>
      </c>
      <c r="D1487" s="272" t="s">
        <v>58</v>
      </c>
      <c r="E1487" s="273" t="s">
        <v>250</v>
      </c>
      <c r="F1487" s="272" t="s">
        <v>2206</v>
      </c>
      <c r="G1487" s="272" t="s">
        <v>4486</v>
      </c>
      <c r="H1487" s="272" t="s">
        <v>694</v>
      </c>
      <c r="I1487" s="272" t="s">
        <v>821</v>
      </c>
      <c r="J1487" s="272" t="s">
        <v>4150</v>
      </c>
      <c r="K1487" s="272" t="s">
        <v>567</v>
      </c>
      <c r="L1487" s="273" t="s">
        <v>739</v>
      </c>
      <c r="M1487" s="272" t="s">
        <v>62</v>
      </c>
      <c r="N1487" s="275" t="s">
        <v>8367</v>
      </c>
      <c r="O1487" s="272"/>
    </row>
    <row r="1488" spans="1:15" x14ac:dyDescent="0.3">
      <c r="A1488" s="272" t="s">
        <v>612</v>
      </c>
      <c r="B1488" s="272" t="s">
        <v>981</v>
      </c>
      <c r="C1488" s="273" t="s">
        <v>592</v>
      </c>
      <c r="D1488" s="272" t="s">
        <v>58</v>
      </c>
      <c r="E1488" s="273" t="s">
        <v>250</v>
      </c>
      <c r="F1488" s="272" t="s">
        <v>2206</v>
      </c>
      <c r="G1488" s="272" t="s">
        <v>4487</v>
      </c>
      <c r="H1488" s="272" t="s">
        <v>694</v>
      </c>
      <c r="I1488" s="272" t="s">
        <v>4488</v>
      </c>
      <c r="J1488" s="272" t="s">
        <v>4150</v>
      </c>
      <c r="K1488" s="272" t="s">
        <v>567</v>
      </c>
      <c r="L1488" s="273" t="s">
        <v>739</v>
      </c>
      <c r="M1488" s="272" t="s">
        <v>62</v>
      </c>
      <c r="N1488" s="275" t="s">
        <v>8367</v>
      </c>
      <c r="O1488" s="272"/>
    </row>
    <row r="1489" spans="1:15" x14ac:dyDescent="0.3">
      <c r="A1489" s="272" t="s">
        <v>612</v>
      </c>
      <c r="B1489" s="272" t="s">
        <v>982</v>
      </c>
      <c r="C1489" s="273" t="s">
        <v>592</v>
      </c>
      <c r="D1489" s="272" t="s">
        <v>58</v>
      </c>
      <c r="E1489" s="273" t="s">
        <v>250</v>
      </c>
      <c r="F1489" s="272" t="s">
        <v>2206</v>
      </c>
      <c r="G1489" s="272" t="s">
        <v>4489</v>
      </c>
      <c r="H1489" s="272" t="s">
        <v>694</v>
      </c>
      <c r="I1489" s="272" t="s">
        <v>4490</v>
      </c>
      <c r="J1489" s="272" t="s">
        <v>4150</v>
      </c>
      <c r="K1489" s="272" t="s">
        <v>567</v>
      </c>
      <c r="L1489" s="273" t="s">
        <v>739</v>
      </c>
      <c r="M1489" s="272" t="s">
        <v>62</v>
      </c>
      <c r="N1489" s="275" t="s">
        <v>8367</v>
      </c>
      <c r="O1489" s="272"/>
    </row>
    <row r="1490" spans="1:15" x14ac:dyDescent="0.3">
      <c r="A1490" s="272" t="s">
        <v>612</v>
      </c>
      <c r="B1490" s="272" t="s">
        <v>988</v>
      </c>
      <c r="C1490" s="273" t="s">
        <v>14</v>
      </c>
      <c r="D1490" s="272" t="s">
        <v>58</v>
      </c>
      <c r="E1490" s="273" t="s">
        <v>250</v>
      </c>
      <c r="F1490" s="272" t="s">
        <v>2206</v>
      </c>
      <c r="G1490" s="272" t="s">
        <v>4417</v>
      </c>
      <c r="H1490" s="272" t="s">
        <v>694</v>
      </c>
      <c r="I1490" s="272" t="s">
        <v>4418</v>
      </c>
      <c r="J1490" s="272" t="s">
        <v>4150</v>
      </c>
      <c r="K1490" s="272" t="s">
        <v>567</v>
      </c>
      <c r="L1490" s="273" t="s">
        <v>739</v>
      </c>
      <c r="M1490" s="272" t="s">
        <v>62</v>
      </c>
      <c r="N1490" s="275" t="s">
        <v>8367</v>
      </c>
      <c r="O1490" s="272"/>
    </row>
    <row r="1491" spans="1:15" x14ac:dyDescent="0.3">
      <c r="A1491" s="272" t="s">
        <v>612</v>
      </c>
      <c r="B1491" s="272" t="s">
        <v>959</v>
      </c>
      <c r="C1491" s="273" t="s">
        <v>592</v>
      </c>
      <c r="D1491" s="272" t="s">
        <v>58</v>
      </c>
      <c r="E1491" s="273" t="s">
        <v>250</v>
      </c>
      <c r="F1491" s="272" t="s">
        <v>2206</v>
      </c>
      <c r="G1491" s="272" t="s">
        <v>4504</v>
      </c>
      <c r="H1491" s="272" t="s">
        <v>694</v>
      </c>
      <c r="I1491" s="272" t="s">
        <v>4505</v>
      </c>
      <c r="J1491" s="272" t="s">
        <v>4150</v>
      </c>
      <c r="K1491" s="272" t="s">
        <v>567</v>
      </c>
      <c r="L1491" s="273" t="s">
        <v>739</v>
      </c>
      <c r="M1491" s="272" t="s">
        <v>62</v>
      </c>
      <c r="N1491" s="275" t="s">
        <v>8367</v>
      </c>
      <c r="O1491" s="272"/>
    </row>
    <row r="1492" spans="1:15" x14ac:dyDescent="0.3">
      <c r="A1492" s="272" t="s">
        <v>612</v>
      </c>
      <c r="B1492" s="272" t="s">
        <v>999</v>
      </c>
      <c r="C1492" s="273" t="s">
        <v>14</v>
      </c>
      <c r="D1492" s="272" t="s">
        <v>58</v>
      </c>
      <c r="E1492" s="273" t="s">
        <v>250</v>
      </c>
      <c r="F1492" s="272" t="s">
        <v>2206</v>
      </c>
      <c r="G1492" s="272" t="s">
        <v>4419</v>
      </c>
      <c r="H1492" s="272" t="s">
        <v>694</v>
      </c>
      <c r="I1492" s="272" t="s">
        <v>4420</v>
      </c>
      <c r="J1492" s="272" t="s">
        <v>4150</v>
      </c>
      <c r="K1492" s="272" t="s">
        <v>567</v>
      </c>
      <c r="L1492" s="273" t="s">
        <v>739</v>
      </c>
      <c r="M1492" s="272" t="s">
        <v>62</v>
      </c>
      <c r="N1492" s="275" t="s">
        <v>8367</v>
      </c>
      <c r="O1492" s="272"/>
    </row>
    <row r="1493" spans="1:15" x14ac:dyDescent="0.3">
      <c r="A1493" s="272" t="s">
        <v>612</v>
      </c>
      <c r="B1493" s="272" t="s">
        <v>1024</v>
      </c>
      <c r="C1493" s="273" t="s">
        <v>14</v>
      </c>
      <c r="D1493" s="272" t="s">
        <v>58</v>
      </c>
      <c r="E1493" s="273" t="s">
        <v>250</v>
      </c>
      <c r="F1493" s="272" t="s">
        <v>2206</v>
      </c>
      <c r="G1493" s="272" t="s">
        <v>4421</v>
      </c>
      <c r="H1493" s="272" t="s">
        <v>694</v>
      </c>
      <c r="I1493" s="272" t="s">
        <v>4422</v>
      </c>
      <c r="J1493" s="272" t="s">
        <v>4150</v>
      </c>
      <c r="K1493" s="272" t="s">
        <v>567</v>
      </c>
      <c r="L1493" s="273" t="s">
        <v>739</v>
      </c>
      <c r="M1493" s="272" t="s">
        <v>62</v>
      </c>
      <c r="N1493" s="275" t="s">
        <v>8367</v>
      </c>
      <c r="O1493" s="272"/>
    </row>
    <row r="1494" spans="1:15" x14ac:dyDescent="0.3">
      <c r="A1494" s="272" t="s">
        <v>612</v>
      </c>
      <c r="B1494" s="272" t="s">
        <v>1022</v>
      </c>
      <c r="C1494" s="273" t="s">
        <v>592</v>
      </c>
      <c r="D1494" s="272" t="s">
        <v>58</v>
      </c>
      <c r="E1494" s="273" t="s">
        <v>250</v>
      </c>
      <c r="F1494" s="272" t="s">
        <v>2206</v>
      </c>
      <c r="G1494" s="272" t="s">
        <v>4546</v>
      </c>
      <c r="H1494" s="272" t="s">
        <v>694</v>
      </c>
      <c r="I1494" s="272" t="s">
        <v>4547</v>
      </c>
      <c r="J1494" s="272" t="s">
        <v>4150</v>
      </c>
      <c r="K1494" s="272" t="s">
        <v>567</v>
      </c>
      <c r="L1494" s="273" t="s">
        <v>739</v>
      </c>
      <c r="M1494" s="272" t="s">
        <v>62</v>
      </c>
      <c r="N1494" s="275" t="s">
        <v>8367</v>
      </c>
      <c r="O1494" s="272"/>
    </row>
    <row r="1495" spans="1:15" x14ac:dyDescent="0.3">
      <c r="A1495" s="272" t="s">
        <v>612</v>
      </c>
      <c r="B1495" s="272" t="s">
        <v>1018</v>
      </c>
      <c r="C1495" s="273" t="s">
        <v>14</v>
      </c>
      <c r="D1495" s="272" t="s">
        <v>58</v>
      </c>
      <c r="E1495" s="273" t="s">
        <v>250</v>
      </c>
      <c r="F1495" s="272" t="s">
        <v>2206</v>
      </c>
      <c r="G1495" s="272" t="s">
        <v>4423</v>
      </c>
      <c r="H1495" s="272" t="s">
        <v>694</v>
      </c>
      <c r="I1495" s="272" t="s">
        <v>4424</v>
      </c>
      <c r="J1495" s="272" t="s">
        <v>4150</v>
      </c>
      <c r="K1495" s="272" t="s">
        <v>567</v>
      </c>
      <c r="L1495" s="273" t="s">
        <v>739</v>
      </c>
      <c r="M1495" s="272" t="s">
        <v>62</v>
      </c>
      <c r="N1495" s="275" t="s">
        <v>8367</v>
      </c>
      <c r="O1495" s="272"/>
    </row>
    <row r="1496" spans="1:15" x14ac:dyDescent="0.3">
      <c r="A1496" s="272" t="s">
        <v>612</v>
      </c>
      <c r="B1496" s="272" t="s">
        <v>1019</v>
      </c>
      <c r="C1496" s="273" t="s">
        <v>14</v>
      </c>
      <c r="D1496" s="272" t="s">
        <v>58</v>
      </c>
      <c r="E1496" s="273" t="s">
        <v>250</v>
      </c>
      <c r="F1496" s="272" t="s">
        <v>2206</v>
      </c>
      <c r="G1496" s="272" t="s">
        <v>4425</v>
      </c>
      <c r="H1496" s="272" t="s">
        <v>694</v>
      </c>
      <c r="I1496" s="272" t="s">
        <v>4426</v>
      </c>
      <c r="J1496" s="272" t="s">
        <v>4150</v>
      </c>
      <c r="K1496" s="272" t="s">
        <v>567</v>
      </c>
      <c r="L1496" s="273" t="s">
        <v>739</v>
      </c>
      <c r="M1496" s="272" t="s">
        <v>62</v>
      </c>
      <c r="N1496" s="275" t="s">
        <v>8367</v>
      </c>
      <c r="O1496" s="272"/>
    </row>
    <row r="1497" spans="1:15" x14ac:dyDescent="0.3">
      <c r="A1497" s="272" t="s">
        <v>612</v>
      </c>
      <c r="B1497" s="272" t="s">
        <v>4428</v>
      </c>
      <c r="C1497" s="273" t="s">
        <v>14</v>
      </c>
      <c r="D1497" s="272" t="s">
        <v>58</v>
      </c>
      <c r="E1497" s="273" t="s">
        <v>250</v>
      </c>
      <c r="F1497" s="272" t="s">
        <v>2206</v>
      </c>
      <c r="G1497" s="272" t="s">
        <v>4427</v>
      </c>
      <c r="H1497" s="272" t="s">
        <v>694</v>
      </c>
      <c r="I1497" s="272" t="s">
        <v>4429</v>
      </c>
      <c r="J1497" s="272" t="s">
        <v>4150</v>
      </c>
      <c r="K1497" s="272" t="s">
        <v>567</v>
      </c>
      <c r="L1497" s="273" t="s">
        <v>739</v>
      </c>
      <c r="M1497" s="272" t="s">
        <v>62</v>
      </c>
      <c r="N1497" s="275" t="s">
        <v>8367</v>
      </c>
      <c r="O1497" s="272"/>
    </row>
    <row r="1498" spans="1:15" x14ac:dyDescent="0.3">
      <c r="A1498" s="272" t="s">
        <v>612</v>
      </c>
      <c r="B1498" s="272" t="s">
        <v>4431</v>
      </c>
      <c r="C1498" s="273" t="s">
        <v>14</v>
      </c>
      <c r="D1498" s="272" t="s">
        <v>58</v>
      </c>
      <c r="E1498" s="273" t="s">
        <v>250</v>
      </c>
      <c r="F1498" s="272" t="s">
        <v>2206</v>
      </c>
      <c r="G1498" s="272" t="s">
        <v>4430</v>
      </c>
      <c r="H1498" s="272" t="s">
        <v>694</v>
      </c>
      <c r="I1498" s="272" t="s">
        <v>4432</v>
      </c>
      <c r="J1498" s="272" t="s">
        <v>4150</v>
      </c>
      <c r="K1498" s="272" t="s">
        <v>567</v>
      </c>
      <c r="L1498" s="273" t="s">
        <v>739</v>
      </c>
      <c r="M1498" s="272" t="s">
        <v>62</v>
      </c>
      <c r="N1498" s="275" t="s">
        <v>8367</v>
      </c>
      <c r="O1498" s="272"/>
    </row>
    <row r="1499" spans="1:15" x14ac:dyDescent="0.3">
      <c r="A1499" s="272" t="s">
        <v>612</v>
      </c>
      <c r="B1499" s="272" t="s">
        <v>4434</v>
      </c>
      <c r="C1499" s="273" t="s">
        <v>14</v>
      </c>
      <c r="D1499" s="272" t="s">
        <v>58</v>
      </c>
      <c r="E1499" s="273" t="s">
        <v>250</v>
      </c>
      <c r="F1499" s="272" t="s">
        <v>2206</v>
      </c>
      <c r="G1499" s="272" t="s">
        <v>4433</v>
      </c>
      <c r="H1499" s="272" t="s">
        <v>694</v>
      </c>
      <c r="I1499" s="272" t="s">
        <v>4435</v>
      </c>
      <c r="J1499" s="272" t="s">
        <v>4150</v>
      </c>
      <c r="K1499" s="272" t="s">
        <v>567</v>
      </c>
      <c r="L1499" s="273" t="s">
        <v>739</v>
      </c>
      <c r="M1499" s="272" t="s">
        <v>62</v>
      </c>
      <c r="N1499" s="275" t="s">
        <v>8367</v>
      </c>
      <c r="O1499" s="272"/>
    </row>
    <row r="1500" spans="1:15" x14ac:dyDescent="0.3">
      <c r="A1500" s="272" t="s">
        <v>612</v>
      </c>
      <c r="B1500" s="272" t="s">
        <v>4517</v>
      </c>
      <c r="C1500" s="273" t="s">
        <v>592</v>
      </c>
      <c r="D1500" s="272" t="s">
        <v>58</v>
      </c>
      <c r="E1500" s="273" t="s">
        <v>250</v>
      </c>
      <c r="F1500" s="272" t="s">
        <v>2206</v>
      </c>
      <c r="G1500" s="272" t="s">
        <v>4516</v>
      </c>
      <c r="H1500" s="272" t="s">
        <v>694</v>
      </c>
      <c r="I1500" s="272" t="s">
        <v>4518</v>
      </c>
      <c r="J1500" s="272" t="s">
        <v>4150</v>
      </c>
      <c r="K1500" s="272" t="s">
        <v>567</v>
      </c>
      <c r="L1500" s="273" t="s">
        <v>739</v>
      </c>
      <c r="M1500" s="272" t="s">
        <v>62</v>
      </c>
      <c r="N1500" s="275" t="s">
        <v>8367</v>
      </c>
      <c r="O1500" s="272"/>
    </row>
    <row r="1501" spans="1:15" x14ac:dyDescent="0.3">
      <c r="A1501" s="272" t="s">
        <v>612</v>
      </c>
      <c r="B1501" s="272" t="s">
        <v>4520</v>
      </c>
      <c r="C1501" s="273" t="s">
        <v>592</v>
      </c>
      <c r="D1501" s="272" t="s">
        <v>58</v>
      </c>
      <c r="E1501" s="273" t="s">
        <v>250</v>
      </c>
      <c r="F1501" s="272" t="s">
        <v>2206</v>
      </c>
      <c r="G1501" s="272" t="s">
        <v>4519</v>
      </c>
      <c r="H1501" s="272" t="s">
        <v>694</v>
      </c>
      <c r="I1501" s="272" t="s">
        <v>4521</v>
      </c>
      <c r="J1501" s="272" t="s">
        <v>4150</v>
      </c>
      <c r="K1501" s="272" t="s">
        <v>567</v>
      </c>
      <c r="L1501" s="273" t="s">
        <v>739</v>
      </c>
      <c r="M1501" s="272" t="s">
        <v>62</v>
      </c>
      <c r="N1501" s="275" t="s">
        <v>8367</v>
      </c>
      <c r="O1501" s="272"/>
    </row>
    <row r="1502" spans="1:15" x14ac:dyDescent="0.3">
      <c r="A1502" s="272" t="s">
        <v>612</v>
      </c>
      <c r="B1502" s="272" t="s">
        <v>4437</v>
      </c>
      <c r="C1502" s="273" t="s">
        <v>14</v>
      </c>
      <c r="D1502" s="272" t="s">
        <v>58</v>
      </c>
      <c r="E1502" s="273" t="s">
        <v>250</v>
      </c>
      <c r="F1502" s="272" t="s">
        <v>2206</v>
      </c>
      <c r="G1502" s="272" t="s">
        <v>4436</v>
      </c>
      <c r="H1502" s="272" t="s">
        <v>694</v>
      </c>
      <c r="I1502" s="272" t="s">
        <v>4438</v>
      </c>
      <c r="J1502" s="272" t="s">
        <v>4150</v>
      </c>
      <c r="K1502" s="272" t="s">
        <v>567</v>
      </c>
      <c r="L1502" s="273" t="s">
        <v>739</v>
      </c>
      <c r="M1502" s="272" t="s">
        <v>62</v>
      </c>
      <c r="N1502" s="275" t="s">
        <v>8367</v>
      </c>
      <c r="O1502" s="272"/>
    </row>
    <row r="1503" spans="1:15" x14ac:dyDescent="0.3">
      <c r="A1503" s="272" t="s">
        <v>612</v>
      </c>
      <c r="B1503" s="272" t="s">
        <v>4440</v>
      </c>
      <c r="C1503" s="273" t="s">
        <v>14</v>
      </c>
      <c r="D1503" s="272" t="s">
        <v>58</v>
      </c>
      <c r="E1503" s="273" t="s">
        <v>250</v>
      </c>
      <c r="F1503" s="272" t="s">
        <v>2206</v>
      </c>
      <c r="G1503" s="272" t="s">
        <v>4439</v>
      </c>
      <c r="H1503" s="272" t="s">
        <v>694</v>
      </c>
      <c r="I1503" s="272" t="s">
        <v>4441</v>
      </c>
      <c r="J1503" s="272" t="s">
        <v>4150</v>
      </c>
      <c r="K1503" s="272" t="s">
        <v>567</v>
      </c>
      <c r="L1503" s="273" t="s">
        <v>739</v>
      </c>
      <c r="M1503" s="272" t="s">
        <v>62</v>
      </c>
      <c r="N1503" s="275" t="s">
        <v>8367</v>
      </c>
      <c r="O1503" s="272"/>
    </row>
    <row r="1504" spans="1:15" x14ac:dyDescent="0.3">
      <c r="A1504" s="272" t="s">
        <v>612</v>
      </c>
      <c r="B1504" s="272" t="s">
        <v>4549</v>
      </c>
      <c r="C1504" s="273" t="s">
        <v>592</v>
      </c>
      <c r="D1504" s="272" t="s">
        <v>58</v>
      </c>
      <c r="E1504" s="273" t="s">
        <v>250</v>
      </c>
      <c r="F1504" s="272" t="s">
        <v>2206</v>
      </c>
      <c r="G1504" s="272" t="s">
        <v>4548</v>
      </c>
      <c r="H1504" s="272" t="s">
        <v>694</v>
      </c>
      <c r="I1504" s="272" t="s">
        <v>4550</v>
      </c>
      <c r="J1504" s="272" t="s">
        <v>4150</v>
      </c>
      <c r="K1504" s="272" t="s">
        <v>567</v>
      </c>
      <c r="L1504" s="273" t="s">
        <v>739</v>
      </c>
      <c r="M1504" s="272" t="s">
        <v>62</v>
      </c>
      <c r="N1504" s="275" t="s">
        <v>8367</v>
      </c>
      <c r="O1504" s="272"/>
    </row>
    <row r="1505" spans="1:15" x14ac:dyDescent="0.3">
      <c r="A1505" s="272" t="s">
        <v>612</v>
      </c>
      <c r="B1505" s="272" t="s">
        <v>4552</v>
      </c>
      <c r="C1505" s="273" t="s">
        <v>592</v>
      </c>
      <c r="D1505" s="272" t="s">
        <v>58</v>
      </c>
      <c r="E1505" s="273" t="s">
        <v>250</v>
      </c>
      <c r="F1505" s="272" t="s">
        <v>2206</v>
      </c>
      <c r="G1505" s="272" t="s">
        <v>4551</v>
      </c>
      <c r="H1505" s="272" t="s">
        <v>694</v>
      </c>
      <c r="I1505" s="272" t="s">
        <v>4553</v>
      </c>
      <c r="J1505" s="272" t="s">
        <v>4150</v>
      </c>
      <c r="K1505" s="272" t="s">
        <v>567</v>
      </c>
      <c r="L1505" s="273" t="s">
        <v>739</v>
      </c>
      <c r="M1505" s="272" t="s">
        <v>62</v>
      </c>
      <c r="N1505" s="275" t="s">
        <v>8367</v>
      </c>
      <c r="O1505" s="272"/>
    </row>
    <row r="1506" spans="1:15" x14ac:dyDescent="0.3">
      <c r="A1506" s="272" t="s">
        <v>612</v>
      </c>
      <c r="B1506" s="272" t="s">
        <v>4443</v>
      </c>
      <c r="C1506" s="273" t="s">
        <v>14</v>
      </c>
      <c r="D1506" s="272" t="s">
        <v>58</v>
      </c>
      <c r="E1506" s="273" t="s">
        <v>250</v>
      </c>
      <c r="F1506" s="272" t="s">
        <v>2206</v>
      </c>
      <c r="G1506" s="272" t="s">
        <v>4442</v>
      </c>
      <c r="H1506" s="272" t="s">
        <v>694</v>
      </c>
      <c r="I1506" s="272" t="s">
        <v>4444</v>
      </c>
      <c r="J1506" s="272" t="s">
        <v>4150</v>
      </c>
      <c r="K1506" s="272" t="s">
        <v>567</v>
      </c>
      <c r="L1506" s="273" t="s">
        <v>739</v>
      </c>
      <c r="M1506" s="272" t="s">
        <v>62</v>
      </c>
      <c r="N1506" s="275" t="s">
        <v>8367</v>
      </c>
      <c r="O1506" s="272"/>
    </row>
    <row r="1507" spans="1:15" x14ac:dyDescent="0.3">
      <c r="A1507" s="272" t="s">
        <v>612</v>
      </c>
      <c r="B1507" s="272" t="s">
        <v>4446</v>
      </c>
      <c r="C1507" s="273" t="s">
        <v>14</v>
      </c>
      <c r="D1507" s="272" t="s">
        <v>58</v>
      </c>
      <c r="E1507" s="273" t="s">
        <v>250</v>
      </c>
      <c r="F1507" s="272" t="s">
        <v>2206</v>
      </c>
      <c r="G1507" s="272" t="s">
        <v>4445</v>
      </c>
      <c r="H1507" s="272" t="s">
        <v>694</v>
      </c>
      <c r="I1507" s="272" t="s">
        <v>4447</v>
      </c>
      <c r="J1507" s="272" t="s">
        <v>4150</v>
      </c>
      <c r="K1507" s="272" t="s">
        <v>567</v>
      </c>
      <c r="L1507" s="273" t="s">
        <v>739</v>
      </c>
      <c r="M1507" s="272" t="s">
        <v>62</v>
      </c>
      <c r="N1507" s="275" t="s">
        <v>8367</v>
      </c>
      <c r="O1507" s="272"/>
    </row>
    <row r="1508" spans="1:15" x14ac:dyDescent="0.3">
      <c r="A1508" s="272" t="s">
        <v>612</v>
      </c>
      <c r="B1508" s="272" t="s">
        <v>4555</v>
      </c>
      <c r="C1508" s="273" t="s">
        <v>592</v>
      </c>
      <c r="D1508" s="272" t="s">
        <v>58</v>
      </c>
      <c r="E1508" s="273" t="s">
        <v>250</v>
      </c>
      <c r="F1508" s="272" t="s">
        <v>2206</v>
      </c>
      <c r="G1508" s="272" t="s">
        <v>4554</v>
      </c>
      <c r="H1508" s="272" t="s">
        <v>694</v>
      </c>
      <c r="I1508" s="272" t="s">
        <v>4556</v>
      </c>
      <c r="J1508" s="272" t="s">
        <v>4150</v>
      </c>
      <c r="K1508" s="272" t="s">
        <v>567</v>
      </c>
      <c r="L1508" s="273" t="s">
        <v>739</v>
      </c>
      <c r="M1508" s="272" t="s">
        <v>62</v>
      </c>
      <c r="N1508" s="275" t="s">
        <v>8367</v>
      </c>
      <c r="O1508" s="272"/>
    </row>
    <row r="1509" spans="1:15" x14ac:dyDescent="0.3">
      <c r="A1509" s="272" t="s">
        <v>612</v>
      </c>
      <c r="B1509" s="272" t="s">
        <v>4492</v>
      </c>
      <c r="C1509" s="273" t="s">
        <v>592</v>
      </c>
      <c r="D1509" s="272" t="s">
        <v>58</v>
      </c>
      <c r="E1509" s="273" t="s">
        <v>250</v>
      </c>
      <c r="F1509" s="272" t="s">
        <v>2206</v>
      </c>
      <c r="G1509" s="272" t="s">
        <v>4491</v>
      </c>
      <c r="H1509" s="272" t="s">
        <v>694</v>
      </c>
      <c r="I1509" s="272" t="s">
        <v>4493</v>
      </c>
      <c r="J1509" s="272" t="s">
        <v>4150</v>
      </c>
      <c r="K1509" s="272" t="s">
        <v>567</v>
      </c>
      <c r="L1509" s="273" t="s">
        <v>739</v>
      </c>
      <c r="M1509" s="272" t="s">
        <v>62</v>
      </c>
      <c r="N1509" s="275" t="s">
        <v>8367</v>
      </c>
      <c r="O1509" s="272"/>
    </row>
    <row r="1510" spans="1:15" x14ac:dyDescent="0.3">
      <c r="A1510" s="272" t="s">
        <v>612</v>
      </c>
      <c r="B1510" s="272" t="s">
        <v>4449</v>
      </c>
      <c r="C1510" s="273" t="s">
        <v>14</v>
      </c>
      <c r="D1510" s="272" t="s">
        <v>58</v>
      </c>
      <c r="E1510" s="273" t="s">
        <v>250</v>
      </c>
      <c r="F1510" s="272" t="s">
        <v>2206</v>
      </c>
      <c r="G1510" s="272" t="s">
        <v>4448</v>
      </c>
      <c r="H1510" s="272" t="s">
        <v>694</v>
      </c>
      <c r="I1510" s="272" t="s">
        <v>4450</v>
      </c>
      <c r="J1510" s="272" t="s">
        <v>4150</v>
      </c>
      <c r="K1510" s="272" t="s">
        <v>567</v>
      </c>
      <c r="L1510" s="273" t="s">
        <v>739</v>
      </c>
      <c r="M1510" s="272" t="s">
        <v>62</v>
      </c>
      <c r="N1510" s="275" t="s">
        <v>8367</v>
      </c>
      <c r="O1510" s="272"/>
    </row>
    <row r="1511" spans="1:15" x14ac:dyDescent="0.3">
      <c r="A1511" s="272" t="s">
        <v>612</v>
      </c>
      <c r="B1511" s="272" t="s">
        <v>4495</v>
      </c>
      <c r="C1511" s="273" t="s">
        <v>592</v>
      </c>
      <c r="D1511" s="272" t="s">
        <v>58</v>
      </c>
      <c r="E1511" s="273" t="s">
        <v>250</v>
      </c>
      <c r="F1511" s="272" t="s">
        <v>2206</v>
      </c>
      <c r="G1511" s="272" t="s">
        <v>4494</v>
      </c>
      <c r="H1511" s="272" t="s">
        <v>694</v>
      </c>
      <c r="I1511" s="272" t="s">
        <v>4496</v>
      </c>
      <c r="J1511" s="272" t="s">
        <v>4150</v>
      </c>
      <c r="K1511" s="272" t="s">
        <v>567</v>
      </c>
      <c r="L1511" s="273" t="s">
        <v>739</v>
      </c>
      <c r="M1511" s="272" t="s">
        <v>62</v>
      </c>
      <c r="N1511" s="275" t="s">
        <v>8367</v>
      </c>
      <c r="O1511" s="272"/>
    </row>
    <row r="1512" spans="1:15" x14ac:dyDescent="0.3">
      <c r="A1512" s="272" t="s">
        <v>612</v>
      </c>
      <c r="B1512" s="272" t="s">
        <v>4538</v>
      </c>
      <c r="C1512" s="273" t="s">
        <v>16</v>
      </c>
      <c r="D1512" s="272" t="s">
        <v>58</v>
      </c>
      <c r="E1512" s="273" t="s">
        <v>250</v>
      </c>
      <c r="F1512" s="272" t="s">
        <v>2206</v>
      </c>
      <c r="G1512" s="272" t="s">
        <v>4537</v>
      </c>
      <c r="H1512" s="272" t="s">
        <v>694</v>
      </c>
      <c r="I1512" s="272" t="s">
        <v>4539</v>
      </c>
      <c r="J1512" s="272" t="s">
        <v>4150</v>
      </c>
      <c r="K1512" s="272" t="s">
        <v>567</v>
      </c>
      <c r="L1512" s="273" t="s">
        <v>739</v>
      </c>
      <c r="M1512" s="272" t="s">
        <v>62</v>
      </c>
      <c r="N1512" s="275" t="s">
        <v>8367</v>
      </c>
      <c r="O1512" s="272"/>
    </row>
    <row r="1513" spans="1:15" x14ac:dyDescent="0.3">
      <c r="A1513" s="272" t="s">
        <v>612</v>
      </c>
      <c r="B1513" s="272" t="s">
        <v>4558</v>
      </c>
      <c r="C1513" s="273" t="s">
        <v>592</v>
      </c>
      <c r="D1513" s="272" t="s">
        <v>58</v>
      </c>
      <c r="E1513" s="273" t="s">
        <v>250</v>
      </c>
      <c r="F1513" s="272" t="s">
        <v>2206</v>
      </c>
      <c r="G1513" s="272" t="s">
        <v>4557</v>
      </c>
      <c r="H1513" s="272" t="s">
        <v>694</v>
      </c>
      <c r="I1513" s="272" t="s">
        <v>4559</v>
      </c>
      <c r="J1513" s="272" t="s">
        <v>4150</v>
      </c>
      <c r="K1513" s="272" t="s">
        <v>567</v>
      </c>
      <c r="L1513" s="273" t="s">
        <v>739</v>
      </c>
      <c r="M1513" s="272" t="s">
        <v>62</v>
      </c>
      <c r="N1513" s="275" t="s">
        <v>8367</v>
      </c>
      <c r="O1513" s="272"/>
    </row>
    <row r="1514" spans="1:15" x14ac:dyDescent="0.3">
      <c r="A1514" s="272" t="s">
        <v>612</v>
      </c>
      <c r="B1514" s="272" t="s">
        <v>4452</v>
      </c>
      <c r="C1514" s="273" t="s">
        <v>14</v>
      </c>
      <c r="D1514" s="272" t="s">
        <v>58</v>
      </c>
      <c r="E1514" s="273" t="s">
        <v>250</v>
      </c>
      <c r="F1514" s="272" t="s">
        <v>2206</v>
      </c>
      <c r="G1514" s="272" t="s">
        <v>4451</v>
      </c>
      <c r="H1514" s="272" t="s">
        <v>694</v>
      </c>
      <c r="I1514" s="272" t="s">
        <v>4453</v>
      </c>
      <c r="J1514" s="272" t="s">
        <v>4150</v>
      </c>
      <c r="K1514" s="272" t="s">
        <v>567</v>
      </c>
      <c r="L1514" s="273" t="s">
        <v>739</v>
      </c>
      <c r="M1514" s="272" t="s">
        <v>62</v>
      </c>
      <c r="N1514" s="275" t="s">
        <v>8367</v>
      </c>
      <c r="O1514" s="272"/>
    </row>
    <row r="1515" spans="1:15" x14ac:dyDescent="0.3">
      <c r="A1515" s="272" t="s">
        <v>612</v>
      </c>
      <c r="B1515" s="272" t="s">
        <v>5173</v>
      </c>
      <c r="C1515" s="273" t="s">
        <v>592</v>
      </c>
      <c r="D1515" s="272" t="s">
        <v>58</v>
      </c>
      <c r="E1515" s="273" t="s">
        <v>250</v>
      </c>
      <c r="F1515" s="272" t="s">
        <v>2219</v>
      </c>
      <c r="G1515" s="272" t="s">
        <v>5689</v>
      </c>
      <c r="H1515" s="272" t="s">
        <v>694</v>
      </c>
      <c r="I1515" s="272" t="s">
        <v>5690</v>
      </c>
      <c r="J1515" s="272" t="s">
        <v>4150</v>
      </c>
      <c r="K1515" s="272" t="s">
        <v>567</v>
      </c>
      <c r="L1515" s="273" t="s">
        <v>739</v>
      </c>
      <c r="M1515" s="272" t="s">
        <v>2221</v>
      </c>
      <c r="N1515" s="275" t="s">
        <v>8367</v>
      </c>
      <c r="O1515" s="272"/>
    </row>
    <row r="1516" spans="1:15" x14ac:dyDescent="0.3">
      <c r="A1516" s="272" t="s">
        <v>612</v>
      </c>
      <c r="B1516" s="272" t="s">
        <v>4541</v>
      </c>
      <c r="C1516" s="273" t="s">
        <v>592</v>
      </c>
      <c r="D1516" s="272" t="s">
        <v>58</v>
      </c>
      <c r="E1516" s="273" t="s">
        <v>250</v>
      </c>
      <c r="F1516" s="272" t="s">
        <v>2206</v>
      </c>
      <c r="G1516" s="272" t="s">
        <v>4540</v>
      </c>
      <c r="H1516" s="272" t="s">
        <v>694</v>
      </c>
      <c r="I1516" s="272" t="s">
        <v>4542</v>
      </c>
      <c r="J1516" s="272" t="s">
        <v>4150</v>
      </c>
      <c r="K1516" s="272" t="s">
        <v>567</v>
      </c>
      <c r="L1516" s="273" t="s">
        <v>739</v>
      </c>
      <c r="M1516" s="272" t="s">
        <v>62</v>
      </c>
      <c r="N1516" s="275" t="s">
        <v>8367</v>
      </c>
      <c r="O1516" s="272"/>
    </row>
    <row r="1517" spans="1:15" x14ac:dyDescent="0.3">
      <c r="A1517" s="272" t="s">
        <v>612</v>
      </c>
      <c r="B1517" s="272" t="s">
        <v>4528</v>
      </c>
      <c r="C1517" s="273" t="s">
        <v>592</v>
      </c>
      <c r="D1517" s="272" t="s">
        <v>58</v>
      </c>
      <c r="E1517" s="273" t="s">
        <v>250</v>
      </c>
      <c r="F1517" s="272" t="s">
        <v>2206</v>
      </c>
      <c r="G1517" s="272" t="s">
        <v>4527</v>
      </c>
      <c r="H1517" s="272" t="s">
        <v>694</v>
      </c>
      <c r="I1517" s="272" t="s">
        <v>4529</v>
      </c>
      <c r="J1517" s="272" t="s">
        <v>4150</v>
      </c>
      <c r="K1517" s="272" t="s">
        <v>567</v>
      </c>
      <c r="L1517" s="273" t="s">
        <v>739</v>
      </c>
      <c r="M1517" s="272" t="s">
        <v>62</v>
      </c>
      <c r="N1517" s="275" t="s">
        <v>8367</v>
      </c>
      <c r="O1517" s="272"/>
    </row>
    <row r="1518" spans="1:15" x14ac:dyDescent="0.3">
      <c r="A1518" s="272" t="s">
        <v>612</v>
      </c>
      <c r="B1518" s="272" t="s">
        <v>4498</v>
      </c>
      <c r="C1518" s="273" t="s">
        <v>592</v>
      </c>
      <c r="D1518" s="272" t="s">
        <v>58</v>
      </c>
      <c r="E1518" s="273" t="s">
        <v>250</v>
      </c>
      <c r="F1518" s="272" t="s">
        <v>2206</v>
      </c>
      <c r="G1518" s="272" t="s">
        <v>4497</v>
      </c>
      <c r="H1518" s="272" t="s">
        <v>694</v>
      </c>
      <c r="I1518" s="272" t="s">
        <v>4499</v>
      </c>
      <c r="J1518" s="272" t="s">
        <v>4150</v>
      </c>
      <c r="K1518" s="272" t="s">
        <v>567</v>
      </c>
      <c r="L1518" s="273" t="s">
        <v>739</v>
      </c>
      <c r="M1518" s="272" t="s">
        <v>62</v>
      </c>
      <c r="N1518" s="275" t="s">
        <v>8367</v>
      </c>
      <c r="O1518" s="272"/>
    </row>
    <row r="1519" spans="1:15" x14ac:dyDescent="0.3">
      <c r="A1519" s="272" t="s">
        <v>612</v>
      </c>
      <c r="B1519" s="272" t="s">
        <v>4544</v>
      </c>
      <c r="C1519" s="273" t="s">
        <v>16</v>
      </c>
      <c r="D1519" s="272" t="s">
        <v>58</v>
      </c>
      <c r="E1519" s="273" t="s">
        <v>250</v>
      </c>
      <c r="F1519" s="272" t="s">
        <v>2206</v>
      </c>
      <c r="G1519" s="272" t="s">
        <v>4543</v>
      </c>
      <c r="H1519" s="272" t="s">
        <v>694</v>
      </c>
      <c r="I1519" s="272" t="s">
        <v>4545</v>
      </c>
      <c r="J1519" s="272" t="s">
        <v>4150</v>
      </c>
      <c r="K1519" s="272" t="s">
        <v>567</v>
      </c>
      <c r="L1519" s="273" t="s">
        <v>739</v>
      </c>
      <c r="M1519" s="272" t="s">
        <v>62</v>
      </c>
      <c r="N1519" s="275" t="s">
        <v>8367</v>
      </c>
      <c r="O1519" s="272"/>
    </row>
    <row r="1520" spans="1:15" x14ac:dyDescent="0.3">
      <c r="A1520" s="272" t="s">
        <v>612</v>
      </c>
      <c r="B1520" s="272" t="s">
        <v>4561</v>
      </c>
      <c r="C1520" s="273" t="s">
        <v>14</v>
      </c>
      <c r="D1520" s="272" t="s">
        <v>58</v>
      </c>
      <c r="E1520" s="273" t="s">
        <v>250</v>
      </c>
      <c r="F1520" s="272" t="s">
        <v>2206</v>
      </c>
      <c r="G1520" s="272" t="s">
        <v>4560</v>
      </c>
      <c r="H1520" s="272" t="s">
        <v>694</v>
      </c>
      <c r="I1520" s="272" t="s">
        <v>4562</v>
      </c>
      <c r="J1520" s="272" t="s">
        <v>4150</v>
      </c>
      <c r="K1520" s="272" t="s">
        <v>567</v>
      </c>
      <c r="L1520" s="273" t="s">
        <v>739</v>
      </c>
      <c r="M1520" s="272" t="s">
        <v>62</v>
      </c>
      <c r="N1520" s="275" t="s">
        <v>8367</v>
      </c>
      <c r="O1520" s="272"/>
    </row>
    <row r="1521" spans="1:15" x14ac:dyDescent="0.3">
      <c r="A1521" s="272" t="s">
        <v>612</v>
      </c>
      <c r="B1521" s="272" t="s">
        <v>4566</v>
      </c>
      <c r="C1521" s="273" t="s">
        <v>14</v>
      </c>
      <c r="D1521" s="272" t="s">
        <v>58</v>
      </c>
      <c r="E1521" s="273" t="s">
        <v>250</v>
      </c>
      <c r="F1521" s="272" t="s">
        <v>2206</v>
      </c>
      <c r="G1521" s="272" t="s">
        <v>4565</v>
      </c>
      <c r="H1521" s="272" t="s">
        <v>694</v>
      </c>
      <c r="I1521" s="272" t="s">
        <v>4567</v>
      </c>
      <c r="J1521" s="272" t="s">
        <v>4150</v>
      </c>
      <c r="K1521" s="272" t="s">
        <v>567</v>
      </c>
      <c r="L1521" s="273" t="s">
        <v>739</v>
      </c>
      <c r="M1521" s="272" t="s">
        <v>62</v>
      </c>
      <c r="N1521" s="275" t="s">
        <v>8367</v>
      </c>
      <c r="O1521" s="272"/>
    </row>
    <row r="1522" spans="1:15" x14ac:dyDescent="0.3">
      <c r="A1522" s="272" t="s">
        <v>612</v>
      </c>
      <c r="B1522" s="272" t="s">
        <v>4523</v>
      </c>
      <c r="C1522" s="273" t="s">
        <v>14</v>
      </c>
      <c r="D1522" s="272" t="s">
        <v>58</v>
      </c>
      <c r="E1522" s="273" t="s">
        <v>250</v>
      </c>
      <c r="F1522" s="272" t="s">
        <v>2206</v>
      </c>
      <c r="G1522" s="272" t="s">
        <v>4522</v>
      </c>
      <c r="H1522" s="272" t="s">
        <v>694</v>
      </c>
      <c r="I1522" s="272" t="s">
        <v>4524</v>
      </c>
      <c r="J1522" s="272" t="s">
        <v>4150</v>
      </c>
      <c r="K1522" s="272" t="s">
        <v>567</v>
      </c>
      <c r="L1522" s="273" t="s">
        <v>739</v>
      </c>
      <c r="M1522" s="272" t="s">
        <v>62</v>
      </c>
      <c r="N1522" s="275" t="s">
        <v>8367</v>
      </c>
      <c r="O1522" s="272"/>
    </row>
    <row r="1523" spans="1:15" x14ac:dyDescent="0.3">
      <c r="A1523" s="272" t="s">
        <v>612</v>
      </c>
      <c r="B1523" s="272" t="s">
        <v>4535</v>
      </c>
      <c r="C1523" s="273" t="s">
        <v>592</v>
      </c>
      <c r="D1523" s="272" t="s">
        <v>58</v>
      </c>
      <c r="E1523" s="273" t="s">
        <v>250</v>
      </c>
      <c r="F1523" s="272" t="s">
        <v>2206</v>
      </c>
      <c r="G1523" s="272" t="s">
        <v>4534</v>
      </c>
      <c r="H1523" s="272" t="s">
        <v>694</v>
      </c>
      <c r="I1523" s="272" t="s">
        <v>4536</v>
      </c>
      <c r="J1523" s="272" t="s">
        <v>4150</v>
      </c>
      <c r="K1523" s="272" t="s">
        <v>567</v>
      </c>
      <c r="L1523" s="273" t="s">
        <v>739</v>
      </c>
      <c r="M1523" s="272" t="s">
        <v>62</v>
      </c>
      <c r="N1523" s="275" t="s">
        <v>8367</v>
      </c>
      <c r="O1523" s="272"/>
    </row>
    <row r="1524" spans="1:15" x14ac:dyDescent="0.3">
      <c r="A1524" s="272" t="s">
        <v>633</v>
      </c>
      <c r="B1524" s="272" t="s">
        <v>1263</v>
      </c>
      <c r="C1524" s="273" t="s">
        <v>592</v>
      </c>
      <c r="D1524" s="272" t="s">
        <v>58</v>
      </c>
      <c r="E1524" s="273" t="s">
        <v>250</v>
      </c>
      <c r="F1524" s="272" t="s">
        <v>2205</v>
      </c>
      <c r="G1524" s="272" t="s">
        <v>4262</v>
      </c>
      <c r="H1524" s="272" t="s">
        <v>694</v>
      </c>
      <c r="I1524" s="272" t="s">
        <v>4263</v>
      </c>
      <c r="J1524" s="272" t="s">
        <v>579</v>
      </c>
      <c r="K1524" s="272" t="s">
        <v>567</v>
      </c>
      <c r="L1524" s="273" t="s">
        <v>739</v>
      </c>
      <c r="M1524" s="272" t="s">
        <v>62</v>
      </c>
      <c r="N1524" s="275" t="s">
        <v>8367</v>
      </c>
      <c r="O1524" s="272"/>
    </row>
    <row r="1525" spans="1:15" x14ac:dyDescent="0.3">
      <c r="A1525" s="272" t="s">
        <v>633</v>
      </c>
      <c r="B1525" s="272" t="s">
        <v>1250</v>
      </c>
      <c r="C1525" s="273" t="s">
        <v>592</v>
      </c>
      <c r="D1525" s="272" t="s">
        <v>58</v>
      </c>
      <c r="E1525" s="273" t="s">
        <v>250</v>
      </c>
      <c r="F1525" s="272" t="s">
        <v>2205</v>
      </c>
      <c r="G1525" s="272" t="s">
        <v>4264</v>
      </c>
      <c r="H1525" s="272" t="s">
        <v>694</v>
      </c>
      <c r="I1525" s="272" t="s">
        <v>4265</v>
      </c>
      <c r="J1525" s="272" t="s">
        <v>579</v>
      </c>
      <c r="K1525" s="272" t="s">
        <v>567</v>
      </c>
      <c r="L1525" s="273" t="s">
        <v>739</v>
      </c>
      <c r="M1525" s="272" t="s">
        <v>62</v>
      </c>
      <c r="N1525" s="275" t="s">
        <v>8367</v>
      </c>
      <c r="O1525" s="272"/>
    </row>
    <row r="1526" spans="1:15" x14ac:dyDescent="0.3">
      <c r="A1526" s="272" t="s">
        <v>633</v>
      </c>
      <c r="B1526" s="272" t="s">
        <v>1258</v>
      </c>
      <c r="C1526" s="273" t="s">
        <v>14</v>
      </c>
      <c r="D1526" s="272" t="s">
        <v>58</v>
      </c>
      <c r="E1526" s="273" t="s">
        <v>250</v>
      </c>
      <c r="F1526" s="272" t="s">
        <v>2218</v>
      </c>
      <c r="G1526" s="272" t="s">
        <v>5650</v>
      </c>
      <c r="H1526" s="272" t="s">
        <v>694</v>
      </c>
      <c r="I1526" s="272" t="s">
        <v>5651</v>
      </c>
      <c r="J1526" s="272" t="s">
        <v>579</v>
      </c>
      <c r="K1526" s="272" t="s">
        <v>567</v>
      </c>
      <c r="L1526" s="273" t="s">
        <v>739</v>
      </c>
      <c r="M1526" s="272" t="s">
        <v>169</v>
      </c>
      <c r="N1526" s="275" t="s">
        <v>8367</v>
      </c>
      <c r="O1526" s="272"/>
    </row>
    <row r="1527" spans="1:15" x14ac:dyDescent="0.3">
      <c r="A1527" s="272" t="s">
        <v>633</v>
      </c>
      <c r="B1527" s="272" t="s">
        <v>1259</v>
      </c>
      <c r="C1527" s="273" t="s">
        <v>592</v>
      </c>
      <c r="D1527" s="272" t="s">
        <v>58</v>
      </c>
      <c r="E1527" s="273" t="s">
        <v>250</v>
      </c>
      <c r="F1527" s="272" t="s">
        <v>2219</v>
      </c>
      <c r="G1527" s="272" t="s">
        <v>5687</v>
      </c>
      <c r="H1527" s="272" t="s">
        <v>694</v>
      </c>
      <c r="I1527" s="272" t="s">
        <v>5688</v>
      </c>
      <c r="J1527" s="272" t="s">
        <v>579</v>
      </c>
      <c r="K1527" s="272" t="s">
        <v>567</v>
      </c>
      <c r="L1527" s="273" t="s">
        <v>739</v>
      </c>
      <c r="M1527" s="272" t="s">
        <v>2221</v>
      </c>
      <c r="N1527" s="275" t="s">
        <v>8367</v>
      </c>
      <c r="O1527" s="272"/>
    </row>
    <row r="1528" spans="1:15" x14ac:dyDescent="0.3">
      <c r="A1528" s="272" t="s">
        <v>633</v>
      </c>
      <c r="B1528" s="272" t="s">
        <v>1322</v>
      </c>
      <c r="C1528" s="273" t="s">
        <v>14</v>
      </c>
      <c r="D1528" s="272" t="s">
        <v>58</v>
      </c>
      <c r="E1528" s="273" t="s">
        <v>250</v>
      </c>
      <c r="F1528" s="272" t="s">
        <v>2218</v>
      </c>
      <c r="G1528" s="272" t="s">
        <v>5652</v>
      </c>
      <c r="H1528" s="272" t="s">
        <v>694</v>
      </c>
      <c r="I1528" s="272" t="s">
        <v>5653</v>
      </c>
      <c r="J1528" s="272" t="s">
        <v>579</v>
      </c>
      <c r="K1528" s="272" t="s">
        <v>567</v>
      </c>
      <c r="L1528" s="273" t="s">
        <v>739</v>
      </c>
      <c r="M1528" s="272" t="s">
        <v>169</v>
      </c>
      <c r="N1528" s="275" t="s">
        <v>8367</v>
      </c>
      <c r="O1528" s="272"/>
    </row>
    <row r="1529" spans="1:15" x14ac:dyDescent="0.3">
      <c r="A1529" s="272" t="s">
        <v>633</v>
      </c>
      <c r="B1529" s="272" t="s">
        <v>1260</v>
      </c>
      <c r="C1529" s="273" t="s">
        <v>592</v>
      </c>
      <c r="D1529" s="272" t="s">
        <v>58</v>
      </c>
      <c r="E1529" s="273" t="s">
        <v>250</v>
      </c>
      <c r="F1529" s="272" t="s">
        <v>2205</v>
      </c>
      <c r="G1529" s="272" t="s">
        <v>4300</v>
      </c>
      <c r="H1529" s="272" t="s">
        <v>694</v>
      </c>
      <c r="I1529" s="272" t="s">
        <v>4301</v>
      </c>
      <c r="J1529" s="272" t="s">
        <v>579</v>
      </c>
      <c r="K1529" s="272" t="s">
        <v>567</v>
      </c>
      <c r="L1529" s="273" t="s">
        <v>739</v>
      </c>
      <c r="M1529" s="272" t="s">
        <v>62</v>
      </c>
      <c r="N1529" s="275" t="s">
        <v>8367</v>
      </c>
      <c r="O1529" s="272"/>
    </row>
    <row r="1530" spans="1:15" x14ac:dyDescent="0.3">
      <c r="A1530" s="272" t="s">
        <v>633</v>
      </c>
      <c r="B1530" s="272" t="s">
        <v>1313</v>
      </c>
      <c r="C1530" s="273" t="s">
        <v>592</v>
      </c>
      <c r="D1530" s="272" t="s">
        <v>58</v>
      </c>
      <c r="E1530" s="273" t="s">
        <v>250</v>
      </c>
      <c r="F1530" s="272" t="s">
        <v>2205</v>
      </c>
      <c r="G1530" s="272" t="s">
        <v>4326</v>
      </c>
      <c r="H1530" s="272" t="s">
        <v>694</v>
      </c>
      <c r="I1530" s="272" t="s">
        <v>4327</v>
      </c>
      <c r="J1530" s="272" t="s">
        <v>579</v>
      </c>
      <c r="K1530" s="272" t="s">
        <v>567</v>
      </c>
      <c r="L1530" s="273" t="s">
        <v>739</v>
      </c>
      <c r="M1530" s="272" t="s">
        <v>62</v>
      </c>
      <c r="N1530" s="275" t="s">
        <v>8367</v>
      </c>
      <c r="O1530" s="272"/>
    </row>
    <row r="1531" spans="1:15" x14ac:dyDescent="0.3">
      <c r="A1531" s="272" t="s">
        <v>633</v>
      </c>
      <c r="B1531" s="272" t="s">
        <v>1323</v>
      </c>
      <c r="C1531" s="273" t="s">
        <v>16</v>
      </c>
      <c r="D1531" s="272" t="s">
        <v>58</v>
      </c>
      <c r="E1531" s="273" t="s">
        <v>250</v>
      </c>
      <c r="F1531" s="272" t="s">
        <v>2205</v>
      </c>
      <c r="G1531" s="272" t="s">
        <v>4324</v>
      </c>
      <c r="H1531" s="272" t="s">
        <v>694</v>
      </c>
      <c r="I1531" s="272" t="s">
        <v>4325</v>
      </c>
      <c r="J1531" s="272" t="s">
        <v>579</v>
      </c>
      <c r="K1531" s="272" t="s">
        <v>567</v>
      </c>
      <c r="L1531" s="273" t="s">
        <v>739</v>
      </c>
      <c r="M1531" s="272" t="s">
        <v>62</v>
      </c>
      <c r="N1531" s="275" t="s">
        <v>8367</v>
      </c>
      <c r="O1531" s="272"/>
    </row>
    <row r="1532" spans="1:15" x14ac:dyDescent="0.3">
      <c r="A1532" s="272" t="s">
        <v>633</v>
      </c>
      <c r="B1532" s="272" t="s">
        <v>1026</v>
      </c>
      <c r="C1532" s="273" t="s">
        <v>16</v>
      </c>
      <c r="D1532" s="272" t="s">
        <v>58</v>
      </c>
      <c r="E1532" s="273" t="s">
        <v>250</v>
      </c>
      <c r="F1532" s="272" t="s">
        <v>2205</v>
      </c>
      <c r="G1532" s="272" t="s">
        <v>4284</v>
      </c>
      <c r="H1532" s="272" t="s">
        <v>694</v>
      </c>
      <c r="I1532" s="272" t="s">
        <v>4285</v>
      </c>
      <c r="J1532" s="272" t="s">
        <v>579</v>
      </c>
      <c r="K1532" s="272" t="s">
        <v>567</v>
      </c>
      <c r="L1532" s="273" t="s">
        <v>739</v>
      </c>
      <c r="M1532" s="272" t="s">
        <v>62</v>
      </c>
      <c r="N1532" s="275" t="s">
        <v>8367</v>
      </c>
      <c r="O1532" s="272"/>
    </row>
    <row r="1533" spans="1:15" x14ac:dyDescent="0.3">
      <c r="A1533" s="272" t="s">
        <v>633</v>
      </c>
      <c r="B1533" s="272" t="s">
        <v>1252</v>
      </c>
      <c r="C1533" s="273" t="s">
        <v>14</v>
      </c>
      <c r="D1533" s="272" t="s">
        <v>58</v>
      </c>
      <c r="E1533" s="273" t="s">
        <v>250</v>
      </c>
      <c r="F1533" s="272" t="s">
        <v>2205</v>
      </c>
      <c r="G1533" s="272" t="s">
        <v>4305</v>
      </c>
      <c r="H1533" s="272" t="s">
        <v>694</v>
      </c>
      <c r="I1533" s="272" t="s">
        <v>4306</v>
      </c>
      <c r="J1533" s="272" t="s">
        <v>579</v>
      </c>
      <c r="K1533" s="272" t="s">
        <v>567</v>
      </c>
      <c r="L1533" s="273" t="s">
        <v>739</v>
      </c>
      <c r="M1533" s="272" t="s">
        <v>62</v>
      </c>
      <c r="N1533" s="275" t="s">
        <v>8367</v>
      </c>
      <c r="O1533" s="272"/>
    </row>
    <row r="1534" spans="1:15" x14ac:dyDescent="0.3">
      <c r="A1534" s="272" t="s">
        <v>816</v>
      </c>
      <c r="B1534" s="272" t="s">
        <v>4303</v>
      </c>
      <c r="C1534" s="273" t="s">
        <v>592</v>
      </c>
      <c r="D1534" s="272" t="s">
        <v>53</v>
      </c>
      <c r="E1534" s="273" t="s">
        <v>250</v>
      </c>
      <c r="F1534" s="272" t="s">
        <v>2205</v>
      </c>
      <c r="G1534" s="272" t="s">
        <v>4302</v>
      </c>
      <c r="H1534" s="272" t="s">
        <v>694</v>
      </c>
      <c r="I1534" s="272" t="s">
        <v>4304</v>
      </c>
      <c r="J1534" s="272" t="s">
        <v>777</v>
      </c>
      <c r="K1534" s="272" t="s">
        <v>567</v>
      </c>
      <c r="L1534" s="273" t="s">
        <v>739</v>
      </c>
      <c r="M1534" s="272" t="s">
        <v>62</v>
      </c>
      <c r="N1534" s="275" t="s">
        <v>8367</v>
      </c>
      <c r="O1534" s="272"/>
    </row>
    <row r="1535" spans="1:15" x14ac:dyDescent="0.3">
      <c r="A1535" s="272" t="s">
        <v>636</v>
      </c>
      <c r="B1535" s="272" t="s">
        <v>4633</v>
      </c>
      <c r="C1535" s="273" t="s">
        <v>592</v>
      </c>
      <c r="D1535" s="272" t="s">
        <v>58</v>
      </c>
      <c r="E1535" s="273" t="s">
        <v>250</v>
      </c>
      <c r="F1535" s="272" t="s">
        <v>2207</v>
      </c>
      <c r="G1535" s="272" t="s">
        <v>4632</v>
      </c>
      <c r="H1535" s="272" t="s">
        <v>694</v>
      </c>
      <c r="I1535" s="272" t="s">
        <v>915</v>
      </c>
      <c r="J1535" s="272" t="s">
        <v>4150</v>
      </c>
      <c r="K1535" s="272" t="s">
        <v>567</v>
      </c>
      <c r="L1535" s="273" t="s">
        <v>739</v>
      </c>
      <c r="M1535" s="272" t="s">
        <v>62</v>
      </c>
      <c r="N1535" s="275" t="s">
        <v>8367</v>
      </c>
      <c r="O1535" s="272"/>
    </row>
    <row r="1536" spans="1:15" x14ac:dyDescent="0.3">
      <c r="A1536" s="272" t="s">
        <v>636</v>
      </c>
      <c r="B1536" s="272" t="s">
        <v>4650</v>
      </c>
      <c r="C1536" s="273" t="s">
        <v>592</v>
      </c>
      <c r="D1536" s="272" t="s">
        <v>58</v>
      </c>
      <c r="E1536" s="273" t="s">
        <v>250</v>
      </c>
      <c r="F1536" s="272" t="s">
        <v>2207</v>
      </c>
      <c r="G1536" s="272" t="s">
        <v>4649</v>
      </c>
      <c r="H1536" s="272" t="s">
        <v>694</v>
      </c>
      <c r="I1536" s="272" t="s">
        <v>4651</v>
      </c>
      <c r="J1536" s="272" t="s">
        <v>4150</v>
      </c>
      <c r="K1536" s="272" t="s">
        <v>567</v>
      </c>
      <c r="L1536" s="273" t="s">
        <v>739</v>
      </c>
      <c r="M1536" s="272" t="s">
        <v>62</v>
      </c>
      <c r="N1536" s="275" t="s">
        <v>8367</v>
      </c>
      <c r="O1536" s="272"/>
    </row>
    <row r="1537" spans="1:15" x14ac:dyDescent="0.3">
      <c r="A1537" s="272" t="s">
        <v>636</v>
      </c>
      <c r="B1537" s="272" t="s">
        <v>4653</v>
      </c>
      <c r="C1537" s="273" t="s">
        <v>592</v>
      </c>
      <c r="D1537" s="272" t="s">
        <v>58</v>
      </c>
      <c r="E1537" s="273" t="s">
        <v>250</v>
      </c>
      <c r="F1537" s="272" t="s">
        <v>2207</v>
      </c>
      <c r="G1537" s="272" t="s">
        <v>4652</v>
      </c>
      <c r="H1537" s="272" t="s">
        <v>694</v>
      </c>
      <c r="I1537" s="272" t="s">
        <v>4654</v>
      </c>
      <c r="J1537" s="272" t="s">
        <v>4150</v>
      </c>
      <c r="K1537" s="272" t="s">
        <v>567</v>
      </c>
      <c r="L1537" s="273" t="s">
        <v>739</v>
      </c>
      <c r="M1537" s="272" t="s">
        <v>62</v>
      </c>
      <c r="N1537" s="275" t="s">
        <v>8367</v>
      </c>
      <c r="O1537" s="272"/>
    </row>
    <row r="1538" spans="1:15" x14ac:dyDescent="0.3">
      <c r="A1538" s="272" t="s">
        <v>636</v>
      </c>
      <c r="B1538" s="272" t="s">
        <v>4656</v>
      </c>
      <c r="C1538" s="273" t="s">
        <v>592</v>
      </c>
      <c r="D1538" s="272" t="s">
        <v>58</v>
      </c>
      <c r="E1538" s="273" t="s">
        <v>250</v>
      </c>
      <c r="F1538" s="272" t="s">
        <v>2207</v>
      </c>
      <c r="G1538" s="272" t="s">
        <v>4655</v>
      </c>
      <c r="H1538" s="272" t="s">
        <v>694</v>
      </c>
      <c r="I1538" s="272" t="s">
        <v>4657</v>
      </c>
      <c r="J1538" s="272" t="s">
        <v>4150</v>
      </c>
      <c r="K1538" s="272" t="s">
        <v>567</v>
      </c>
      <c r="L1538" s="273" t="s">
        <v>739</v>
      </c>
      <c r="M1538" s="272" t="s">
        <v>62</v>
      </c>
      <c r="N1538" s="275" t="s">
        <v>8367</v>
      </c>
      <c r="O1538" s="272"/>
    </row>
    <row r="1539" spans="1:15" x14ac:dyDescent="0.3">
      <c r="A1539" s="272" t="s">
        <v>636</v>
      </c>
      <c r="B1539" s="272" t="s">
        <v>4188</v>
      </c>
      <c r="C1539" s="273" t="s">
        <v>14</v>
      </c>
      <c r="D1539" s="272" t="s">
        <v>58</v>
      </c>
      <c r="E1539" s="273" t="s">
        <v>250</v>
      </c>
      <c r="F1539" s="272" t="s">
        <v>2205</v>
      </c>
      <c r="G1539" s="272" t="s">
        <v>4187</v>
      </c>
      <c r="H1539" s="272" t="s">
        <v>694</v>
      </c>
      <c r="I1539" s="272" t="s">
        <v>4189</v>
      </c>
      <c r="J1539" s="272" t="s">
        <v>4150</v>
      </c>
      <c r="K1539" s="272" t="s">
        <v>567</v>
      </c>
      <c r="L1539" s="273" t="s">
        <v>739</v>
      </c>
      <c r="M1539" s="272" t="s">
        <v>62</v>
      </c>
      <c r="N1539" s="275" t="s">
        <v>8367</v>
      </c>
      <c r="O1539" s="272"/>
    </row>
    <row r="1540" spans="1:15" x14ac:dyDescent="0.3">
      <c r="A1540" s="272" t="s">
        <v>636</v>
      </c>
      <c r="B1540" s="272" t="s">
        <v>4659</v>
      </c>
      <c r="C1540" s="273" t="s">
        <v>592</v>
      </c>
      <c r="D1540" s="272" t="s">
        <v>58</v>
      </c>
      <c r="E1540" s="273" t="s">
        <v>250</v>
      </c>
      <c r="F1540" s="272" t="s">
        <v>2207</v>
      </c>
      <c r="G1540" s="272" t="s">
        <v>4658</v>
      </c>
      <c r="H1540" s="272" t="s">
        <v>694</v>
      </c>
      <c r="I1540" s="272" t="s">
        <v>4660</v>
      </c>
      <c r="J1540" s="272" t="s">
        <v>4150</v>
      </c>
      <c r="K1540" s="272" t="s">
        <v>567</v>
      </c>
      <c r="L1540" s="273" t="s">
        <v>739</v>
      </c>
      <c r="M1540" s="272" t="s">
        <v>62</v>
      </c>
      <c r="N1540" s="275" t="s">
        <v>8367</v>
      </c>
      <c r="O1540" s="272"/>
    </row>
    <row r="1541" spans="1:15" x14ac:dyDescent="0.3">
      <c r="A1541" s="272" t="s">
        <v>636</v>
      </c>
      <c r="B1541" s="272" t="s">
        <v>4662</v>
      </c>
      <c r="C1541" s="273" t="s">
        <v>592</v>
      </c>
      <c r="D1541" s="272" t="s">
        <v>58</v>
      </c>
      <c r="E1541" s="273" t="s">
        <v>250</v>
      </c>
      <c r="F1541" s="272" t="s">
        <v>2207</v>
      </c>
      <c r="G1541" s="272" t="s">
        <v>4661</v>
      </c>
      <c r="H1541" s="272" t="s">
        <v>694</v>
      </c>
      <c r="I1541" s="272" t="s">
        <v>4663</v>
      </c>
      <c r="J1541" s="272" t="s">
        <v>4150</v>
      </c>
      <c r="K1541" s="272" t="s">
        <v>567</v>
      </c>
      <c r="L1541" s="273" t="s">
        <v>739</v>
      </c>
      <c r="M1541" s="272" t="s">
        <v>62</v>
      </c>
      <c r="N1541" s="275" t="s">
        <v>8367</v>
      </c>
      <c r="O1541" s="272"/>
    </row>
    <row r="1542" spans="1:15" x14ac:dyDescent="0.3">
      <c r="A1542" s="272" t="s">
        <v>636</v>
      </c>
      <c r="B1542" s="272" t="s">
        <v>4665</v>
      </c>
      <c r="C1542" s="273" t="s">
        <v>592</v>
      </c>
      <c r="D1542" s="272" t="s">
        <v>58</v>
      </c>
      <c r="E1542" s="273" t="s">
        <v>250</v>
      </c>
      <c r="F1542" s="272" t="s">
        <v>2207</v>
      </c>
      <c r="G1542" s="272" t="s">
        <v>4664</v>
      </c>
      <c r="H1542" s="272" t="s">
        <v>694</v>
      </c>
      <c r="I1542" s="272" t="s">
        <v>4666</v>
      </c>
      <c r="J1542" s="272" t="s">
        <v>4150</v>
      </c>
      <c r="K1542" s="272" t="s">
        <v>567</v>
      </c>
      <c r="L1542" s="273" t="s">
        <v>739</v>
      </c>
      <c r="M1542" s="272" t="s">
        <v>62</v>
      </c>
      <c r="N1542" s="275" t="s">
        <v>8367</v>
      </c>
      <c r="O1542" s="272"/>
    </row>
    <row r="1543" spans="1:15" x14ac:dyDescent="0.3">
      <c r="A1543" s="272" t="s">
        <v>636</v>
      </c>
      <c r="B1543" s="272" t="s">
        <v>4668</v>
      </c>
      <c r="C1543" s="273" t="s">
        <v>592</v>
      </c>
      <c r="D1543" s="272" t="s">
        <v>58</v>
      </c>
      <c r="E1543" s="273" t="s">
        <v>250</v>
      </c>
      <c r="F1543" s="272" t="s">
        <v>2207</v>
      </c>
      <c r="G1543" s="272" t="s">
        <v>4667</v>
      </c>
      <c r="H1543" s="272" t="s">
        <v>694</v>
      </c>
      <c r="I1543" s="272" t="s">
        <v>4669</v>
      </c>
      <c r="J1543" s="272" t="s">
        <v>4150</v>
      </c>
      <c r="K1543" s="272" t="s">
        <v>567</v>
      </c>
      <c r="L1543" s="273" t="s">
        <v>739</v>
      </c>
      <c r="M1543" s="272" t="s">
        <v>62</v>
      </c>
      <c r="N1543" s="275" t="s">
        <v>8367</v>
      </c>
      <c r="O1543" s="272"/>
    </row>
    <row r="1544" spans="1:15" x14ac:dyDescent="0.3">
      <c r="A1544" s="272" t="s">
        <v>636</v>
      </c>
      <c r="B1544" s="272" t="s">
        <v>4671</v>
      </c>
      <c r="C1544" s="273" t="s">
        <v>592</v>
      </c>
      <c r="D1544" s="272" t="s">
        <v>58</v>
      </c>
      <c r="E1544" s="273" t="s">
        <v>250</v>
      </c>
      <c r="F1544" s="272" t="s">
        <v>2207</v>
      </c>
      <c r="G1544" s="272" t="s">
        <v>4670</v>
      </c>
      <c r="H1544" s="272" t="s">
        <v>694</v>
      </c>
      <c r="I1544" s="272" t="s">
        <v>4672</v>
      </c>
      <c r="J1544" s="272" t="s">
        <v>4150</v>
      </c>
      <c r="K1544" s="272" t="s">
        <v>567</v>
      </c>
      <c r="L1544" s="273" t="s">
        <v>739</v>
      </c>
      <c r="M1544" s="272" t="s">
        <v>62</v>
      </c>
      <c r="N1544" s="275" t="s">
        <v>8367</v>
      </c>
      <c r="O1544" s="272"/>
    </row>
    <row r="1545" spans="1:15" x14ac:dyDescent="0.3">
      <c r="A1545" s="272" t="s">
        <v>636</v>
      </c>
      <c r="B1545" s="272" t="s">
        <v>4191</v>
      </c>
      <c r="C1545" s="273" t="s">
        <v>14</v>
      </c>
      <c r="D1545" s="272" t="s">
        <v>58</v>
      </c>
      <c r="E1545" s="273" t="s">
        <v>250</v>
      </c>
      <c r="F1545" s="272" t="s">
        <v>2205</v>
      </c>
      <c r="G1545" s="272" t="s">
        <v>4190</v>
      </c>
      <c r="H1545" s="272" t="s">
        <v>694</v>
      </c>
      <c r="I1545" s="272" t="s">
        <v>4192</v>
      </c>
      <c r="J1545" s="272" t="s">
        <v>4150</v>
      </c>
      <c r="K1545" s="272" t="s">
        <v>567</v>
      </c>
      <c r="L1545" s="273" t="s">
        <v>739</v>
      </c>
      <c r="M1545" s="272" t="s">
        <v>62</v>
      </c>
      <c r="N1545" s="275" t="s">
        <v>8367</v>
      </c>
      <c r="O1545" s="272"/>
    </row>
    <row r="1546" spans="1:15" x14ac:dyDescent="0.3">
      <c r="A1546" s="272" t="s">
        <v>636</v>
      </c>
      <c r="B1546" s="272" t="s">
        <v>4674</v>
      </c>
      <c r="C1546" s="273" t="s">
        <v>592</v>
      </c>
      <c r="D1546" s="272" t="s">
        <v>58</v>
      </c>
      <c r="E1546" s="273" t="s">
        <v>250</v>
      </c>
      <c r="F1546" s="272" t="s">
        <v>2207</v>
      </c>
      <c r="G1546" s="272" t="s">
        <v>4673</v>
      </c>
      <c r="H1546" s="272" t="s">
        <v>694</v>
      </c>
      <c r="I1546" s="272" t="s">
        <v>4675</v>
      </c>
      <c r="J1546" s="272" t="s">
        <v>4150</v>
      </c>
      <c r="K1546" s="272" t="s">
        <v>567</v>
      </c>
      <c r="L1546" s="273" t="s">
        <v>739</v>
      </c>
      <c r="M1546" s="272" t="s">
        <v>62</v>
      </c>
      <c r="N1546" s="275" t="s">
        <v>8367</v>
      </c>
      <c r="O1546" s="272"/>
    </row>
    <row r="1547" spans="1:15" x14ac:dyDescent="0.3">
      <c r="A1547" s="272" t="s">
        <v>636</v>
      </c>
      <c r="B1547" s="272" t="s">
        <v>4571</v>
      </c>
      <c r="C1547" s="273" t="s">
        <v>14</v>
      </c>
      <c r="D1547" s="272" t="s">
        <v>58</v>
      </c>
      <c r="E1547" s="273" t="s">
        <v>250</v>
      </c>
      <c r="F1547" s="272" t="s">
        <v>2207</v>
      </c>
      <c r="G1547" s="272" t="s">
        <v>4570</v>
      </c>
      <c r="H1547" s="272" t="s">
        <v>694</v>
      </c>
      <c r="I1547" s="272" t="s">
        <v>4572</v>
      </c>
      <c r="J1547" s="272" t="s">
        <v>4150</v>
      </c>
      <c r="K1547" s="272" t="s">
        <v>567</v>
      </c>
      <c r="L1547" s="273" t="s">
        <v>739</v>
      </c>
      <c r="M1547" s="272" t="s">
        <v>62</v>
      </c>
      <c r="N1547" s="275" t="s">
        <v>8367</v>
      </c>
      <c r="O1547" s="272"/>
    </row>
    <row r="1548" spans="1:15" x14ac:dyDescent="0.3">
      <c r="A1548" s="272" t="s">
        <v>636</v>
      </c>
      <c r="B1548" s="272" t="s">
        <v>4588</v>
      </c>
      <c r="C1548" s="273" t="s">
        <v>14</v>
      </c>
      <c r="D1548" s="272" t="s">
        <v>58</v>
      </c>
      <c r="E1548" s="273" t="s">
        <v>250</v>
      </c>
      <c r="F1548" s="272" t="s">
        <v>2207</v>
      </c>
      <c r="G1548" s="272" t="s">
        <v>4587</v>
      </c>
      <c r="H1548" s="272" t="s">
        <v>694</v>
      </c>
      <c r="I1548" s="272" t="s">
        <v>4589</v>
      </c>
      <c r="J1548" s="272" t="s">
        <v>4150</v>
      </c>
      <c r="K1548" s="272" t="s">
        <v>567</v>
      </c>
      <c r="L1548" s="273" t="s">
        <v>739</v>
      </c>
      <c r="M1548" s="272" t="s">
        <v>62</v>
      </c>
      <c r="N1548" s="275" t="s">
        <v>8367</v>
      </c>
      <c r="O1548" s="272"/>
    </row>
    <row r="1549" spans="1:15" x14ac:dyDescent="0.3">
      <c r="A1549" s="272" t="s">
        <v>636</v>
      </c>
      <c r="B1549" s="272" t="s">
        <v>4591</v>
      </c>
      <c r="C1549" s="273" t="s">
        <v>14</v>
      </c>
      <c r="D1549" s="272" t="s">
        <v>58</v>
      </c>
      <c r="E1549" s="273" t="s">
        <v>250</v>
      </c>
      <c r="F1549" s="272" t="s">
        <v>2207</v>
      </c>
      <c r="G1549" s="272" t="s">
        <v>4590</v>
      </c>
      <c r="H1549" s="272" t="s">
        <v>694</v>
      </c>
      <c r="I1549" s="272" t="s">
        <v>4592</v>
      </c>
      <c r="J1549" s="272" t="s">
        <v>4150</v>
      </c>
      <c r="K1549" s="272" t="s">
        <v>567</v>
      </c>
      <c r="L1549" s="273" t="s">
        <v>739</v>
      </c>
      <c r="M1549" s="272" t="s">
        <v>62</v>
      </c>
      <c r="N1549" s="275" t="s">
        <v>8367</v>
      </c>
      <c r="O1549" s="272"/>
    </row>
    <row r="1550" spans="1:15" x14ac:dyDescent="0.3">
      <c r="A1550" s="272" t="s">
        <v>636</v>
      </c>
      <c r="B1550" s="272" t="s">
        <v>4712</v>
      </c>
      <c r="C1550" s="273" t="s">
        <v>592</v>
      </c>
      <c r="D1550" s="272" t="s">
        <v>58</v>
      </c>
      <c r="E1550" s="273" t="s">
        <v>250</v>
      </c>
      <c r="F1550" s="272" t="s">
        <v>2207</v>
      </c>
      <c r="G1550" s="272" t="s">
        <v>4711</v>
      </c>
      <c r="H1550" s="272" t="s">
        <v>694</v>
      </c>
      <c r="I1550" s="272" t="s">
        <v>4713</v>
      </c>
      <c r="J1550" s="272" t="s">
        <v>4150</v>
      </c>
      <c r="K1550" s="272" t="s">
        <v>567</v>
      </c>
      <c r="L1550" s="273" t="s">
        <v>739</v>
      </c>
      <c r="M1550" s="272" t="s">
        <v>62</v>
      </c>
      <c r="N1550" s="275" t="s">
        <v>8367</v>
      </c>
      <c r="O1550" s="272"/>
    </row>
    <row r="1551" spans="1:15" x14ac:dyDescent="0.3">
      <c r="A1551" s="272" t="s">
        <v>636</v>
      </c>
      <c r="B1551" s="272" t="s">
        <v>4706</v>
      </c>
      <c r="C1551" s="273" t="s">
        <v>592</v>
      </c>
      <c r="D1551" s="272" t="s">
        <v>58</v>
      </c>
      <c r="E1551" s="273" t="s">
        <v>250</v>
      </c>
      <c r="F1551" s="272" t="s">
        <v>2207</v>
      </c>
      <c r="G1551" s="272" t="s">
        <v>4705</v>
      </c>
      <c r="H1551" s="272" t="s">
        <v>694</v>
      </c>
      <c r="I1551" s="272" t="s">
        <v>4707</v>
      </c>
      <c r="J1551" s="272" t="s">
        <v>4150</v>
      </c>
      <c r="K1551" s="272" t="s">
        <v>567</v>
      </c>
      <c r="L1551" s="273" t="s">
        <v>739</v>
      </c>
      <c r="M1551" s="272" t="s">
        <v>62</v>
      </c>
      <c r="N1551" s="275" t="s">
        <v>8367</v>
      </c>
      <c r="O1551" s="272"/>
    </row>
    <row r="1552" spans="1:15" x14ac:dyDescent="0.3">
      <c r="A1552" s="272" t="s">
        <v>636</v>
      </c>
      <c r="B1552" s="272" t="s">
        <v>4709</v>
      </c>
      <c r="C1552" s="273" t="s">
        <v>592</v>
      </c>
      <c r="D1552" s="272" t="s">
        <v>58</v>
      </c>
      <c r="E1552" s="273" t="s">
        <v>250</v>
      </c>
      <c r="F1552" s="272" t="s">
        <v>2207</v>
      </c>
      <c r="G1552" s="272" t="s">
        <v>4708</v>
      </c>
      <c r="H1552" s="272" t="s">
        <v>694</v>
      </c>
      <c r="I1552" s="272" t="s">
        <v>4710</v>
      </c>
      <c r="J1552" s="272" t="s">
        <v>4150</v>
      </c>
      <c r="K1552" s="272" t="s">
        <v>567</v>
      </c>
      <c r="L1552" s="273" t="s">
        <v>739</v>
      </c>
      <c r="M1552" s="272" t="s">
        <v>62</v>
      </c>
      <c r="N1552" s="275" t="s">
        <v>8367</v>
      </c>
      <c r="O1552" s="272"/>
    </row>
    <row r="1553" spans="1:15" x14ac:dyDescent="0.3">
      <c r="A1553" s="272" t="s">
        <v>636</v>
      </c>
      <c r="B1553" s="272" t="s">
        <v>4746</v>
      </c>
      <c r="C1553" s="273" t="s">
        <v>592</v>
      </c>
      <c r="D1553" s="272" t="s">
        <v>58</v>
      </c>
      <c r="E1553" s="273" t="s">
        <v>250</v>
      </c>
      <c r="F1553" s="272" t="s">
        <v>2207</v>
      </c>
      <c r="G1553" s="272" t="s">
        <v>4745</v>
      </c>
      <c r="H1553" s="272" t="s">
        <v>694</v>
      </c>
      <c r="I1553" s="272" t="s">
        <v>4747</v>
      </c>
      <c r="J1553" s="272" t="s">
        <v>4150</v>
      </c>
      <c r="K1553" s="272" t="s">
        <v>567</v>
      </c>
      <c r="L1553" s="273" t="s">
        <v>739</v>
      </c>
      <c r="M1553" s="272" t="s">
        <v>62</v>
      </c>
      <c r="N1553" s="275" t="s">
        <v>8367</v>
      </c>
      <c r="O1553" s="272"/>
    </row>
    <row r="1554" spans="1:15" x14ac:dyDescent="0.3">
      <c r="A1554" s="272" t="s">
        <v>636</v>
      </c>
      <c r="B1554" s="272" t="s">
        <v>4767</v>
      </c>
      <c r="C1554" s="273" t="s">
        <v>592</v>
      </c>
      <c r="D1554" s="272" t="s">
        <v>58</v>
      </c>
      <c r="E1554" s="273" t="s">
        <v>250</v>
      </c>
      <c r="F1554" s="272" t="s">
        <v>2207</v>
      </c>
      <c r="G1554" s="272" t="s">
        <v>4766</v>
      </c>
      <c r="H1554" s="272" t="s">
        <v>694</v>
      </c>
      <c r="I1554" s="272" t="s">
        <v>4768</v>
      </c>
      <c r="J1554" s="272" t="s">
        <v>4150</v>
      </c>
      <c r="K1554" s="272" t="s">
        <v>567</v>
      </c>
      <c r="L1554" s="273" t="s">
        <v>739</v>
      </c>
      <c r="M1554" s="272" t="s">
        <v>62</v>
      </c>
      <c r="N1554" s="275" t="s">
        <v>8367</v>
      </c>
      <c r="O1554" s="272"/>
    </row>
    <row r="1555" spans="1:15" x14ac:dyDescent="0.3">
      <c r="A1555" s="272" t="s">
        <v>636</v>
      </c>
      <c r="B1555" s="272" t="s">
        <v>4596</v>
      </c>
      <c r="C1555" s="273" t="s">
        <v>14</v>
      </c>
      <c r="D1555" s="272" t="s">
        <v>58</v>
      </c>
      <c r="E1555" s="273" t="s">
        <v>250</v>
      </c>
      <c r="F1555" s="272" t="s">
        <v>2207</v>
      </c>
      <c r="G1555" s="272" t="s">
        <v>4595</v>
      </c>
      <c r="H1555" s="272" t="s">
        <v>694</v>
      </c>
      <c r="I1555" s="272" t="s">
        <v>4597</v>
      </c>
      <c r="J1555" s="272" t="s">
        <v>4150</v>
      </c>
      <c r="K1555" s="272" t="s">
        <v>567</v>
      </c>
      <c r="L1555" s="273" t="s">
        <v>739</v>
      </c>
      <c r="M1555" s="272" t="s">
        <v>62</v>
      </c>
      <c r="N1555" s="275" t="s">
        <v>8367</v>
      </c>
      <c r="O1555" s="272"/>
    </row>
    <row r="1556" spans="1:15" x14ac:dyDescent="0.3">
      <c r="A1556" s="272" t="s">
        <v>636</v>
      </c>
      <c r="B1556" s="272" t="s">
        <v>4638</v>
      </c>
      <c r="C1556" s="273" t="s">
        <v>592</v>
      </c>
      <c r="D1556" s="272" t="s">
        <v>58</v>
      </c>
      <c r="E1556" s="273" t="s">
        <v>250</v>
      </c>
      <c r="F1556" s="272" t="s">
        <v>2207</v>
      </c>
      <c r="G1556" s="272" t="s">
        <v>4637</v>
      </c>
      <c r="H1556" s="272" t="s">
        <v>694</v>
      </c>
      <c r="I1556" s="272" t="s">
        <v>4639</v>
      </c>
      <c r="J1556" s="272" t="s">
        <v>4150</v>
      </c>
      <c r="K1556" s="272" t="s">
        <v>567</v>
      </c>
      <c r="L1556" s="273" t="s">
        <v>739</v>
      </c>
      <c r="M1556" s="272" t="s">
        <v>62</v>
      </c>
      <c r="N1556" s="275" t="s">
        <v>8367</v>
      </c>
      <c r="O1556" s="272"/>
    </row>
    <row r="1557" spans="1:15" x14ac:dyDescent="0.3">
      <c r="A1557" s="272" t="s">
        <v>636</v>
      </c>
      <c r="B1557" s="272" t="s">
        <v>4641</v>
      </c>
      <c r="C1557" s="273" t="s">
        <v>592</v>
      </c>
      <c r="D1557" s="272" t="s">
        <v>58</v>
      </c>
      <c r="E1557" s="273" t="s">
        <v>250</v>
      </c>
      <c r="F1557" s="272" t="s">
        <v>2207</v>
      </c>
      <c r="G1557" s="272" t="s">
        <v>4640</v>
      </c>
      <c r="H1557" s="272" t="s">
        <v>694</v>
      </c>
      <c r="I1557" s="272" t="s">
        <v>4642</v>
      </c>
      <c r="J1557" s="272" t="s">
        <v>4150</v>
      </c>
      <c r="K1557" s="272" t="s">
        <v>567</v>
      </c>
      <c r="L1557" s="273" t="s">
        <v>739</v>
      </c>
      <c r="M1557" s="272" t="s">
        <v>62</v>
      </c>
      <c r="N1557" s="275" t="s">
        <v>8367</v>
      </c>
      <c r="O1557" s="272"/>
    </row>
    <row r="1558" spans="1:15" x14ac:dyDescent="0.3">
      <c r="A1558" s="272" t="s">
        <v>636</v>
      </c>
      <c r="B1558" s="272" t="s">
        <v>4644</v>
      </c>
      <c r="C1558" s="273" t="s">
        <v>592</v>
      </c>
      <c r="D1558" s="272" t="s">
        <v>58</v>
      </c>
      <c r="E1558" s="273" t="s">
        <v>250</v>
      </c>
      <c r="F1558" s="272" t="s">
        <v>2207</v>
      </c>
      <c r="G1558" s="272" t="s">
        <v>4643</v>
      </c>
      <c r="H1558" s="272" t="s">
        <v>694</v>
      </c>
      <c r="I1558" s="272" t="s">
        <v>4645</v>
      </c>
      <c r="J1558" s="272" t="s">
        <v>4150</v>
      </c>
      <c r="K1558" s="272" t="s">
        <v>567</v>
      </c>
      <c r="L1558" s="273" t="s">
        <v>739</v>
      </c>
      <c r="M1558" s="272" t="s">
        <v>62</v>
      </c>
      <c r="N1558" s="275" t="s">
        <v>8367</v>
      </c>
      <c r="O1558" s="272"/>
    </row>
    <row r="1559" spans="1:15" x14ac:dyDescent="0.3">
      <c r="A1559" s="272" t="s">
        <v>636</v>
      </c>
      <c r="B1559" s="272" t="s">
        <v>4715</v>
      </c>
      <c r="C1559" s="273" t="s">
        <v>592</v>
      </c>
      <c r="D1559" s="272" t="s">
        <v>58</v>
      </c>
      <c r="E1559" s="273" t="s">
        <v>250</v>
      </c>
      <c r="F1559" s="272" t="s">
        <v>2207</v>
      </c>
      <c r="G1559" s="272" t="s">
        <v>4714</v>
      </c>
      <c r="H1559" s="272" t="s">
        <v>694</v>
      </c>
      <c r="I1559" s="272" t="s">
        <v>4716</v>
      </c>
      <c r="J1559" s="272" t="s">
        <v>4150</v>
      </c>
      <c r="K1559" s="272" t="s">
        <v>567</v>
      </c>
      <c r="L1559" s="273" t="s">
        <v>739</v>
      </c>
      <c r="M1559" s="272" t="s">
        <v>62</v>
      </c>
      <c r="N1559" s="275" t="s">
        <v>8367</v>
      </c>
      <c r="O1559" s="272"/>
    </row>
    <row r="1560" spans="1:15" x14ac:dyDescent="0.3">
      <c r="A1560" s="272" t="s">
        <v>636</v>
      </c>
      <c r="B1560" s="272" t="s">
        <v>5695</v>
      </c>
      <c r="C1560" s="273" t="s">
        <v>592</v>
      </c>
      <c r="D1560" s="272" t="s">
        <v>58</v>
      </c>
      <c r="E1560" s="273" t="s">
        <v>250</v>
      </c>
      <c r="F1560" s="272" t="s">
        <v>2219</v>
      </c>
      <c r="G1560" s="272" t="s">
        <v>5694</v>
      </c>
      <c r="H1560" s="272" t="s">
        <v>694</v>
      </c>
      <c r="I1560" s="272" t="s">
        <v>5696</v>
      </c>
      <c r="J1560" s="272" t="s">
        <v>4150</v>
      </c>
      <c r="K1560" s="272" t="s">
        <v>567</v>
      </c>
      <c r="L1560" s="273" t="s">
        <v>739</v>
      </c>
      <c r="M1560" s="272" t="s">
        <v>2221</v>
      </c>
      <c r="N1560" s="275" t="s">
        <v>8367</v>
      </c>
      <c r="O1560" s="272"/>
    </row>
    <row r="1561" spans="1:15" x14ac:dyDescent="0.3">
      <c r="A1561" s="272" t="s">
        <v>636</v>
      </c>
      <c r="B1561" s="272" t="s">
        <v>4770</v>
      </c>
      <c r="C1561" s="273" t="s">
        <v>592</v>
      </c>
      <c r="D1561" s="272" t="s">
        <v>58</v>
      </c>
      <c r="E1561" s="273" t="s">
        <v>250</v>
      </c>
      <c r="F1561" s="272" t="s">
        <v>2207</v>
      </c>
      <c r="G1561" s="272" t="s">
        <v>4769</v>
      </c>
      <c r="H1561" s="272" t="s">
        <v>694</v>
      </c>
      <c r="I1561" s="272" t="s">
        <v>4771</v>
      </c>
      <c r="J1561" s="272" t="s">
        <v>4150</v>
      </c>
      <c r="K1561" s="272" t="s">
        <v>567</v>
      </c>
      <c r="L1561" s="273" t="s">
        <v>739</v>
      </c>
      <c r="M1561" s="272" t="s">
        <v>62</v>
      </c>
      <c r="N1561" s="275" t="s">
        <v>8367</v>
      </c>
      <c r="O1561" s="272"/>
    </row>
    <row r="1562" spans="1:15" x14ac:dyDescent="0.3">
      <c r="A1562" s="272" t="s">
        <v>636</v>
      </c>
      <c r="B1562" s="272" t="s">
        <v>4647</v>
      </c>
      <c r="C1562" s="273" t="s">
        <v>592</v>
      </c>
      <c r="D1562" s="272" t="s">
        <v>58</v>
      </c>
      <c r="E1562" s="273" t="s">
        <v>250</v>
      </c>
      <c r="F1562" s="272" t="s">
        <v>2207</v>
      </c>
      <c r="G1562" s="272" t="s">
        <v>4646</v>
      </c>
      <c r="H1562" s="272" t="s">
        <v>694</v>
      </c>
      <c r="I1562" s="272" t="s">
        <v>4648</v>
      </c>
      <c r="J1562" s="272" t="s">
        <v>4150</v>
      </c>
      <c r="K1562" s="272" t="s">
        <v>567</v>
      </c>
      <c r="L1562" s="273" t="s">
        <v>739</v>
      </c>
      <c r="M1562" s="272" t="s">
        <v>62</v>
      </c>
      <c r="N1562" s="275" t="s">
        <v>8367</v>
      </c>
      <c r="O1562" s="272"/>
    </row>
    <row r="1563" spans="1:15" x14ac:dyDescent="0.3">
      <c r="A1563" s="272" t="s">
        <v>636</v>
      </c>
      <c r="B1563" s="272" t="s">
        <v>4777</v>
      </c>
      <c r="C1563" s="273" t="s">
        <v>592</v>
      </c>
      <c r="D1563" s="272" t="s">
        <v>58</v>
      </c>
      <c r="E1563" s="273" t="s">
        <v>250</v>
      </c>
      <c r="F1563" s="272" t="s">
        <v>2207</v>
      </c>
      <c r="G1563" s="272" t="s">
        <v>4776</v>
      </c>
      <c r="H1563" s="272" t="s">
        <v>694</v>
      </c>
      <c r="I1563" s="272" t="s">
        <v>4778</v>
      </c>
      <c r="J1563" s="272" t="s">
        <v>4150</v>
      </c>
      <c r="K1563" s="272" t="s">
        <v>567</v>
      </c>
      <c r="L1563" s="273" t="s">
        <v>739</v>
      </c>
      <c r="M1563" s="272" t="s">
        <v>62</v>
      </c>
      <c r="N1563" s="275" t="s">
        <v>8367</v>
      </c>
      <c r="O1563" s="272"/>
    </row>
    <row r="1564" spans="1:15" x14ac:dyDescent="0.3">
      <c r="A1564" s="272" t="s">
        <v>636</v>
      </c>
      <c r="B1564" s="272" t="s">
        <v>4780</v>
      </c>
      <c r="C1564" s="273" t="s">
        <v>592</v>
      </c>
      <c r="D1564" s="272" t="s">
        <v>58</v>
      </c>
      <c r="E1564" s="273" t="s">
        <v>250</v>
      </c>
      <c r="F1564" s="272" t="s">
        <v>2207</v>
      </c>
      <c r="G1564" s="272" t="s">
        <v>4779</v>
      </c>
      <c r="H1564" s="272" t="s">
        <v>694</v>
      </c>
      <c r="I1564" s="272" t="s">
        <v>4781</v>
      </c>
      <c r="J1564" s="272" t="s">
        <v>4150</v>
      </c>
      <c r="K1564" s="272" t="s">
        <v>567</v>
      </c>
      <c r="L1564" s="273" t="s">
        <v>739</v>
      </c>
      <c r="M1564" s="272" t="s">
        <v>62</v>
      </c>
      <c r="N1564" s="275" t="s">
        <v>8367</v>
      </c>
      <c r="O1564" s="272"/>
    </row>
    <row r="1565" spans="1:15" x14ac:dyDescent="0.3">
      <c r="A1565" s="272" t="s">
        <v>636</v>
      </c>
      <c r="B1565" s="272" t="s">
        <v>4783</v>
      </c>
      <c r="C1565" s="273" t="s">
        <v>592</v>
      </c>
      <c r="D1565" s="272" t="s">
        <v>58</v>
      </c>
      <c r="E1565" s="273" t="s">
        <v>250</v>
      </c>
      <c r="F1565" s="272" t="s">
        <v>2207</v>
      </c>
      <c r="G1565" s="272" t="s">
        <v>4782</v>
      </c>
      <c r="H1565" s="272" t="s">
        <v>694</v>
      </c>
      <c r="I1565" s="272" t="s">
        <v>4784</v>
      </c>
      <c r="J1565" s="272" t="s">
        <v>4150</v>
      </c>
      <c r="K1565" s="272" t="s">
        <v>567</v>
      </c>
      <c r="L1565" s="273" t="s">
        <v>739</v>
      </c>
      <c r="M1565" s="272" t="s">
        <v>62</v>
      </c>
      <c r="N1565" s="275" t="s">
        <v>8367</v>
      </c>
      <c r="O1565" s="272"/>
    </row>
    <row r="1566" spans="1:15" x14ac:dyDescent="0.3">
      <c r="A1566" s="272" t="s">
        <v>636</v>
      </c>
      <c r="B1566" s="272" t="s">
        <v>5668</v>
      </c>
      <c r="C1566" s="273" t="s">
        <v>592</v>
      </c>
      <c r="D1566" s="272" t="s">
        <v>58</v>
      </c>
      <c r="E1566" s="273" t="s">
        <v>250</v>
      </c>
      <c r="F1566" s="272" t="s">
        <v>2218</v>
      </c>
      <c r="G1566" s="272" t="s">
        <v>5667</v>
      </c>
      <c r="H1566" s="272" t="s">
        <v>694</v>
      </c>
      <c r="I1566" s="272" t="s">
        <v>5669</v>
      </c>
      <c r="J1566" s="272" t="s">
        <v>4150</v>
      </c>
      <c r="K1566" s="272" t="s">
        <v>567</v>
      </c>
      <c r="L1566" s="273" t="s">
        <v>739</v>
      </c>
      <c r="M1566" s="272" t="s">
        <v>169</v>
      </c>
      <c r="N1566" s="275" t="s">
        <v>8367</v>
      </c>
      <c r="O1566" s="272"/>
    </row>
    <row r="1567" spans="1:15" x14ac:dyDescent="0.3">
      <c r="A1567" s="272" t="s">
        <v>636</v>
      </c>
      <c r="B1567" s="272" t="s">
        <v>5692</v>
      </c>
      <c r="C1567" s="273" t="s">
        <v>592</v>
      </c>
      <c r="D1567" s="272" t="s">
        <v>58</v>
      </c>
      <c r="E1567" s="273" t="s">
        <v>250</v>
      </c>
      <c r="F1567" s="272" t="s">
        <v>2219</v>
      </c>
      <c r="G1567" s="272" t="s">
        <v>5691</v>
      </c>
      <c r="H1567" s="272" t="s">
        <v>694</v>
      </c>
      <c r="I1567" s="272" t="s">
        <v>5693</v>
      </c>
      <c r="J1567" s="272" t="s">
        <v>4150</v>
      </c>
      <c r="K1567" s="272" t="s">
        <v>567</v>
      </c>
      <c r="L1567" s="273" t="s">
        <v>739</v>
      </c>
      <c r="M1567" s="272" t="s">
        <v>2221</v>
      </c>
      <c r="N1567" s="275" t="s">
        <v>8367</v>
      </c>
      <c r="O1567" s="272"/>
    </row>
    <row r="1568" spans="1:15" x14ac:dyDescent="0.3">
      <c r="A1568" s="272" t="s">
        <v>636</v>
      </c>
      <c r="B1568" s="272" t="s">
        <v>4603</v>
      </c>
      <c r="C1568" s="273" t="s">
        <v>14</v>
      </c>
      <c r="D1568" s="272" t="s">
        <v>58</v>
      </c>
      <c r="E1568" s="273" t="s">
        <v>250</v>
      </c>
      <c r="F1568" s="272" t="s">
        <v>2207</v>
      </c>
      <c r="G1568" s="272" t="s">
        <v>4602</v>
      </c>
      <c r="H1568" s="272" t="s">
        <v>694</v>
      </c>
      <c r="I1568" s="272" t="s">
        <v>4604</v>
      </c>
      <c r="J1568" s="272" t="s">
        <v>4150</v>
      </c>
      <c r="K1568" s="272" t="s">
        <v>567</v>
      </c>
      <c r="L1568" s="273" t="s">
        <v>739</v>
      </c>
      <c r="M1568" s="272" t="s">
        <v>62</v>
      </c>
      <c r="N1568" s="275" t="s">
        <v>8367</v>
      </c>
      <c r="O1568" s="272"/>
    </row>
    <row r="1569" spans="1:15" x14ac:dyDescent="0.3">
      <c r="A1569" s="272" t="s">
        <v>636</v>
      </c>
      <c r="B1569" s="272" t="s">
        <v>4606</v>
      </c>
      <c r="C1569" s="273" t="s">
        <v>14</v>
      </c>
      <c r="D1569" s="272" t="s">
        <v>58</v>
      </c>
      <c r="E1569" s="273" t="s">
        <v>250</v>
      </c>
      <c r="F1569" s="272" t="s">
        <v>2207</v>
      </c>
      <c r="G1569" s="272" t="s">
        <v>4605</v>
      </c>
      <c r="H1569" s="272" t="s">
        <v>694</v>
      </c>
      <c r="I1569" s="272" t="s">
        <v>4607</v>
      </c>
      <c r="J1569" s="272" t="s">
        <v>4150</v>
      </c>
      <c r="K1569" s="272" t="s">
        <v>567</v>
      </c>
      <c r="L1569" s="273" t="s">
        <v>739</v>
      </c>
      <c r="M1569" s="272" t="s">
        <v>62</v>
      </c>
      <c r="N1569" s="275" t="s">
        <v>8367</v>
      </c>
      <c r="O1569" s="272"/>
    </row>
    <row r="1570" spans="1:15" x14ac:dyDescent="0.3">
      <c r="A1570" s="272" t="s">
        <v>636</v>
      </c>
      <c r="B1570" s="272" t="s">
        <v>4609</v>
      </c>
      <c r="C1570" s="273" t="s">
        <v>14</v>
      </c>
      <c r="D1570" s="272" t="s">
        <v>58</v>
      </c>
      <c r="E1570" s="273" t="s">
        <v>250</v>
      </c>
      <c r="F1570" s="272" t="s">
        <v>2207</v>
      </c>
      <c r="G1570" s="272" t="s">
        <v>4608</v>
      </c>
      <c r="H1570" s="272" t="s">
        <v>694</v>
      </c>
      <c r="I1570" s="272" t="s">
        <v>4610</v>
      </c>
      <c r="J1570" s="272" t="s">
        <v>4150</v>
      </c>
      <c r="K1570" s="272" t="s">
        <v>567</v>
      </c>
      <c r="L1570" s="273" t="s">
        <v>739</v>
      </c>
      <c r="M1570" s="272" t="s">
        <v>62</v>
      </c>
      <c r="N1570" s="275" t="s">
        <v>8367</v>
      </c>
      <c r="O1570" s="272"/>
    </row>
    <row r="1571" spans="1:15" x14ac:dyDescent="0.3">
      <c r="A1571" s="272" t="s">
        <v>636</v>
      </c>
      <c r="B1571" s="272" t="s">
        <v>4612</v>
      </c>
      <c r="C1571" s="273" t="s">
        <v>14</v>
      </c>
      <c r="D1571" s="272" t="s">
        <v>58</v>
      </c>
      <c r="E1571" s="273" t="s">
        <v>250</v>
      </c>
      <c r="F1571" s="272" t="s">
        <v>2207</v>
      </c>
      <c r="G1571" s="272" t="s">
        <v>4611</v>
      </c>
      <c r="H1571" s="272" t="s">
        <v>694</v>
      </c>
      <c r="I1571" s="272" t="s">
        <v>4613</v>
      </c>
      <c r="J1571" s="272" t="s">
        <v>4150</v>
      </c>
      <c r="K1571" s="272" t="s">
        <v>567</v>
      </c>
      <c r="L1571" s="273" t="s">
        <v>739</v>
      </c>
      <c r="M1571" s="272" t="s">
        <v>62</v>
      </c>
      <c r="N1571" s="275" t="s">
        <v>8367</v>
      </c>
      <c r="O1571" s="272"/>
    </row>
    <row r="1572" spans="1:15" x14ac:dyDescent="0.3">
      <c r="A1572" s="272" t="s">
        <v>636</v>
      </c>
      <c r="B1572" s="272" t="s">
        <v>4677</v>
      </c>
      <c r="C1572" s="273" t="s">
        <v>592</v>
      </c>
      <c r="D1572" s="272" t="s">
        <v>58</v>
      </c>
      <c r="E1572" s="273" t="s">
        <v>250</v>
      </c>
      <c r="F1572" s="272" t="s">
        <v>2207</v>
      </c>
      <c r="G1572" s="272" t="s">
        <v>4676</v>
      </c>
      <c r="H1572" s="272" t="s">
        <v>694</v>
      </c>
      <c r="I1572" s="272" t="s">
        <v>4678</v>
      </c>
      <c r="J1572" s="272" t="s">
        <v>4150</v>
      </c>
      <c r="K1572" s="272" t="s">
        <v>567</v>
      </c>
      <c r="L1572" s="273" t="s">
        <v>739</v>
      </c>
      <c r="M1572" s="272" t="s">
        <v>62</v>
      </c>
      <c r="N1572" s="275" t="s">
        <v>8367</v>
      </c>
      <c r="O1572" s="272"/>
    </row>
    <row r="1573" spans="1:15" x14ac:dyDescent="0.3">
      <c r="A1573" s="272" t="s">
        <v>636</v>
      </c>
      <c r="B1573" s="272" t="s">
        <v>4615</v>
      </c>
      <c r="C1573" s="273" t="s">
        <v>14</v>
      </c>
      <c r="D1573" s="272" t="s">
        <v>58</v>
      </c>
      <c r="E1573" s="273" t="s">
        <v>250</v>
      </c>
      <c r="F1573" s="272" t="s">
        <v>2207</v>
      </c>
      <c r="G1573" s="272" t="s">
        <v>4614</v>
      </c>
      <c r="H1573" s="272" t="s">
        <v>694</v>
      </c>
      <c r="I1573" s="272" t="s">
        <v>4616</v>
      </c>
      <c r="J1573" s="272" t="s">
        <v>4150</v>
      </c>
      <c r="K1573" s="272" t="s">
        <v>567</v>
      </c>
      <c r="L1573" s="273" t="s">
        <v>739</v>
      </c>
      <c r="M1573" s="272" t="s">
        <v>62</v>
      </c>
      <c r="N1573" s="275" t="s">
        <v>8367</v>
      </c>
      <c r="O1573" s="272"/>
    </row>
    <row r="1574" spans="1:15" x14ac:dyDescent="0.3">
      <c r="A1574" s="272" t="s">
        <v>636</v>
      </c>
      <c r="B1574" s="272" t="s">
        <v>4754</v>
      </c>
      <c r="C1574" s="273" t="s">
        <v>592</v>
      </c>
      <c r="D1574" s="272" t="s">
        <v>58</v>
      </c>
      <c r="E1574" s="273" t="s">
        <v>250</v>
      </c>
      <c r="F1574" s="272" t="s">
        <v>2207</v>
      </c>
      <c r="G1574" s="272" t="s">
        <v>4753</v>
      </c>
      <c r="H1574" s="272" t="s">
        <v>694</v>
      </c>
      <c r="I1574" s="272" t="s">
        <v>4755</v>
      </c>
      <c r="J1574" s="272" t="s">
        <v>4150</v>
      </c>
      <c r="K1574" s="272" t="s">
        <v>567</v>
      </c>
      <c r="L1574" s="273" t="s">
        <v>739</v>
      </c>
      <c r="M1574" s="272" t="s">
        <v>62</v>
      </c>
      <c r="N1574" s="275" t="s">
        <v>8367</v>
      </c>
      <c r="O1574" s="272"/>
    </row>
    <row r="1575" spans="1:15" x14ac:dyDescent="0.3">
      <c r="A1575" s="272" t="s">
        <v>636</v>
      </c>
      <c r="B1575" s="272" t="s">
        <v>4680</v>
      </c>
      <c r="C1575" s="273" t="s">
        <v>592</v>
      </c>
      <c r="D1575" s="272" t="s">
        <v>58</v>
      </c>
      <c r="E1575" s="273" t="s">
        <v>250</v>
      </c>
      <c r="F1575" s="272" t="s">
        <v>2207</v>
      </c>
      <c r="G1575" s="272" t="s">
        <v>4679</v>
      </c>
      <c r="H1575" s="272" t="s">
        <v>694</v>
      </c>
      <c r="I1575" s="272" t="s">
        <v>4681</v>
      </c>
      <c r="J1575" s="272" t="s">
        <v>4150</v>
      </c>
      <c r="K1575" s="272" t="s">
        <v>567</v>
      </c>
      <c r="L1575" s="273" t="s">
        <v>739</v>
      </c>
      <c r="M1575" s="272" t="s">
        <v>62</v>
      </c>
      <c r="N1575" s="275" t="s">
        <v>8367</v>
      </c>
      <c r="O1575" s="272"/>
    </row>
    <row r="1576" spans="1:15" x14ac:dyDescent="0.3">
      <c r="A1576" s="272" t="s">
        <v>636</v>
      </c>
      <c r="B1576" s="272" t="s">
        <v>4683</v>
      </c>
      <c r="C1576" s="273" t="s">
        <v>592</v>
      </c>
      <c r="D1576" s="272" t="s">
        <v>58</v>
      </c>
      <c r="E1576" s="273" t="s">
        <v>250</v>
      </c>
      <c r="F1576" s="272" t="s">
        <v>2207</v>
      </c>
      <c r="G1576" s="272" t="s">
        <v>4682</v>
      </c>
      <c r="H1576" s="272" t="s">
        <v>694</v>
      </c>
      <c r="I1576" s="272" t="s">
        <v>4684</v>
      </c>
      <c r="J1576" s="272" t="s">
        <v>4150</v>
      </c>
      <c r="K1576" s="272" t="s">
        <v>567</v>
      </c>
      <c r="L1576" s="273" t="s">
        <v>739</v>
      </c>
      <c r="M1576" s="272" t="s">
        <v>62</v>
      </c>
      <c r="N1576" s="275" t="s">
        <v>8367</v>
      </c>
      <c r="O1576" s="272"/>
    </row>
    <row r="1577" spans="1:15" x14ac:dyDescent="0.3">
      <c r="A1577" s="272" t="s">
        <v>636</v>
      </c>
      <c r="B1577" s="272" t="s">
        <v>4686</v>
      </c>
      <c r="C1577" s="273" t="s">
        <v>592</v>
      </c>
      <c r="D1577" s="272" t="s">
        <v>58</v>
      </c>
      <c r="E1577" s="273" t="s">
        <v>250</v>
      </c>
      <c r="F1577" s="272" t="s">
        <v>2207</v>
      </c>
      <c r="G1577" s="272" t="s">
        <v>4685</v>
      </c>
      <c r="H1577" s="272" t="s">
        <v>694</v>
      </c>
      <c r="I1577" s="272" t="s">
        <v>4687</v>
      </c>
      <c r="J1577" s="272" t="s">
        <v>4150</v>
      </c>
      <c r="K1577" s="272" t="s">
        <v>567</v>
      </c>
      <c r="L1577" s="273" t="s">
        <v>739</v>
      </c>
      <c r="M1577" s="272" t="s">
        <v>62</v>
      </c>
      <c r="N1577" s="275" t="s">
        <v>8367</v>
      </c>
      <c r="O1577" s="272"/>
    </row>
    <row r="1578" spans="1:15" x14ac:dyDescent="0.3">
      <c r="A1578" s="272" t="s">
        <v>636</v>
      </c>
      <c r="B1578" s="272" t="s">
        <v>4689</v>
      </c>
      <c r="C1578" s="273" t="s">
        <v>592</v>
      </c>
      <c r="D1578" s="272" t="s">
        <v>58</v>
      </c>
      <c r="E1578" s="273" t="s">
        <v>250</v>
      </c>
      <c r="F1578" s="272" t="s">
        <v>2207</v>
      </c>
      <c r="G1578" s="272" t="s">
        <v>4688</v>
      </c>
      <c r="H1578" s="272" t="s">
        <v>694</v>
      </c>
      <c r="I1578" s="272" t="s">
        <v>4690</v>
      </c>
      <c r="J1578" s="272" t="s">
        <v>4150</v>
      </c>
      <c r="K1578" s="272" t="s">
        <v>567</v>
      </c>
      <c r="L1578" s="273" t="s">
        <v>739</v>
      </c>
      <c r="M1578" s="272" t="s">
        <v>62</v>
      </c>
      <c r="N1578" s="275" t="s">
        <v>8367</v>
      </c>
      <c r="O1578" s="272"/>
    </row>
    <row r="1579" spans="1:15" x14ac:dyDescent="0.3">
      <c r="A1579" s="272" t="s">
        <v>636</v>
      </c>
      <c r="B1579" s="272" t="s">
        <v>4618</v>
      </c>
      <c r="C1579" s="273" t="s">
        <v>14</v>
      </c>
      <c r="D1579" s="272" t="s">
        <v>58</v>
      </c>
      <c r="E1579" s="273" t="s">
        <v>250</v>
      </c>
      <c r="F1579" s="272" t="s">
        <v>2207</v>
      </c>
      <c r="G1579" s="272" t="s">
        <v>4617</v>
      </c>
      <c r="H1579" s="272" t="s">
        <v>694</v>
      </c>
      <c r="I1579" s="272" t="s">
        <v>4619</v>
      </c>
      <c r="J1579" s="272" t="s">
        <v>4150</v>
      </c>
      <c r="K1579" s="272" t="s">
        <v>567</v>
      </c>
      <c r="L1579" s="273" t="s">
        <v>739</v>
      </c>
      <c r="M1579" s="272" t="s">
        <v>62</v>
      </c>
      <c r="N1579" s="275" t="s">
        <v>8367</v>
      </c>
      <c r="O1579" s="272"/>
    </row>
    <row r="1580" spans="1:15" x14ac:dyDescent="0.3">
      <c r="A1580" s="272" t="s">
        <v>636</v>
      </c>
      <c r="B1580" s="272" t="s">
        <v>4692</v>
      </c>
      <c r="C1580" s="273" t="s">
        <v>592</v>
      </c>
      <c r="D1580" s="272" t="s">
        <v>58</v>
      </c>
      <c r="E1580" s="273" t="s">
        <v>250</v>
      </c>
      <c r="F1580" s="272" t="s">
        <v>2207</v>
      </c>
      <c r="G1580" s="272" t="s">
        <v>4691</v>
      </c>
      <c r="H1580" s="272" t="s">
        <v>694</v>
      </c>
      <c r="I1580" s="272" t="s">
        <v>4693</v>
      </c>
      <c r="J1580" s="272" t="s">
        <v>4150</v>
      </c>
      <c r="K1580" s="272" t="s">
        <v>567</v>
      </c>
      <c r="L1580" s="273" t="s">
        <v>739</v>
      </c>
      <c r="M1580" s="272" t="s">
        <v>62</v>
      </c>
      <c r="N1580" s="275" t="s">
        <v>8367</v>
      </c>
      <c r="O1580" s="272"/>
    </row>
    <row r="1581" spans="1:15" x14ac:dyDescent="0.3">
      <c r="A1581" s="272" t="s">
        <v>636</v>
      </c>
      <c r="B1581" s="272" t="s">
        <v>4695</v>
      </c>
      <c r="C1581" s="273" t="s">
        <v>592</v>
      </c>
      <c r="D1581" s="272" t="s">
        <v>58</v>
      </c>
      <c r="E1581" s="273" t="s">
        <v>250</v>
      </c>
      <c r="F1581" s="272" t="s">
        <v>2207</v>
      </c>
      <c r="G1581" s="272" t="s">
        <v>4694</v>
      </c>
      <c r="H1581" s="272" t="s">
        <v>694</v>
      </c>
      <c r="I1581" s="272" t="s">
        <v>4696</v>
      </c>
      <c r="J1581" s="272" t="s">
        <v>4150</v>
      </c>
      <c r="K1581" s="272" t="s">
        <v>567</v>
      </c>
      <c r="L1581" s="273" t="s">
        <v>739</v>
      </c>
      <c r="M1581" s="272" t="s">
        <v>62</v>
      </c>
      <c r="N1581" s="275" t="s">
        <v>8367</v>
      </c>
      <c r="O1581" s="272"/>
    </row>
    <row r="1582" spans="1:15" x14ac:dyDescent="0.3">
      <c r="A1582" s="272" t="s">
        <v>636</v>
      </c>
      <c r="B1582" s="272" t="s">
        <v>4698</v>
      </c>
      <c r="C1582" s="273" t="s">
        <v>592</v>
      </c>
      <c r="D1582" s="272" t="s">
        <v>58</v>
      </c>
      <c r="E1582" s="273" t="s">
        <v>250</v>
      </c>
      <c r="F1582" s="272" t="s">
        <v>2207</v>
      </c>
      <c r="G1582" s="272" t="s">
        <v>4697</v>
      </c>
      <c r="H1582" s="272" t="s">
        <v>694</v>
      </c>
      <c r="I1582" s="272" t="s">
        <v>4699</v>
      </c>
      <c r="J1582" s="272" t="s">
        <v>4150</v>
      </c>
      <c r="K1582" s="272" t="s">
        <v>567</v>
      </c>
      <c r="L1582" s="273" t="s">
        <v>739</v>
      </c>
      <c r="M1582" s="272" t="s">
        <v>62</v>
      </c>
      <c r="N1582" s="275" t="s">
        <v>8367</v>
      </c>
      <c r="O1582" s="272"/>
    </row>
    <row r="1583" spans="1:15" x14ac:dyDescent="0.3">
      <c r="A1583" s="272" t="s">
        <v>636</v>
      </c>
      <c r="B1583" s="272" t="s">
        <v>4701</v>
      </c>
      <c r="C1583" s="273" t="s">
        <v>592</v>
      </c>
      <c r="D1583" s="272" t="s">
        <v>58</v>
      </c>
      <c r="E1583" s="273" t="s">
        <v>250</v>
      </c>
      <c r="F1583" s="272" t="s">
        <v>2207</v>
      </c>
      <c r="G1583" s="272" t="s">
        <v>4700</v>
      </c>
      <c r="H1583" s="272" t="s">
        <v>694</v>
      </c>
      <c r="I1583" s="272" t="s">
        <v>4702</v>
      </c>
      <c r="J1583" s="272" t="s">
        <v>4150</v>
      </c>
      <c r="K1583" s="272" t="s">
        <v>567</v>
      </c>
      <c r="L1583" s="273" t="s">
        <v>739</v>
      </c>
      <c r="M1583" s="272" t="s">
        <v>62</v>
      </c>
      <c r="N1583" s="275" t="s">
        <v>8367</v>
      </c>
      <c r="O1583" s="272"/>
    </row>
    <row r="1584" spans="1:15" x14ac:dyDescent="0.3">
      <c r="A1584" s="272" t="s">
        <v>636</v>
      </c>
      <c r="B1584" s="272" t="s">
        <v>4621</v>
      </c>
      <c r="C1584" s="273" t="s">
        <v>14</v>
      </c>
      <c r="D1584" s="272" t="s">
        <v>58</v>
      </c>
      <c r="E1584" s="273" t="s">
        <v>250</v>
      </c>
      <c r="F1584" s="272" t="s">
        <v>2207</v>
      </c>
      <c r="G1584" s="272" t="s">
        <v>4620</v>
      </c>
      <c r="H1584" s="272" t="s">
        <v>694</v>
      </c>
      <c r="I1584" s="272" t="s">
        <v>4622</v>
      </c>
      <c r="J1584" s="272" t="s">
        <v>4150</v>
      </c>
      <c r="K1584" s="272" t="s">
        <v>567</v>
      </c>
      <c r="L1584" s="273" t="s">
        <v>739</v>
      </c>
      <c r="M1584" s="272" t="s">
        <v>62</v>
      </c>
      <c r="N1584" s="275" t="s">
        <v>8367</v>
      </c>
      <c r="O1584" s="272"/>
    </row>
    <row r="1585" spans="1:15" x14ac:dyDescent="0.3">
      <c r="A1585" s="272" t="s">
        <v>636</v>
      </c>
      <c r="B1585" s="272" t="s">
        <v>5655</v>
      </c>
      <c r="C1585" s="273" t="s">
        <v>14</v>
      </c>
      <c r="D1585" s="272" t="s">
        <v>58</v>
      </c>
      <c r="E1585" s="273" t="s">
        <v>250</v>
      </c>
      <c r="F1585" s="272" t="s">
        <v>2218</v>
      </c>
      <c r="G1585" s="272" t="s">
        <v>5654</v>
      </c>
      <c r="H1585" s="272" t="s">
        <v>694</v>
      </c>
      <c r="I1585" s="272" t="s">
        <v>5656</v>
      </c>
      <c r="J1585" s="272" t="s">
        <v>4150</v>
      </c>
      <c r="K1585" s="272" t="s">
        <v>567</v>
      </c>
      <c r="L1585" s="273" t="s">
        <v>739</v>
      </c>
      <c r="M1585" s="272" t="s">
        <v>169</v>
      </c>
      <c r="N1585" s="275" t="s">
        <v>8367</v>
      </c>
      <c r="O1585" s="272"/>
    </row>
    <row r="1586" spans="1:15" x14ac:dyDescent="0.3">
      <c r="A1586" s="272" t="s">
        <v>636</v>
      </c>
      <c r="B1586" s="272" t="s">
        <v>5671</v>
      </c>
      <c r="C1586" s="273" t="s">
        <v>592</v>
      </c>
      <c r="D1586" s="272" t="s">
        <v>58</v>
      </c>
      <c r="E1586" s="273" t="s">
        <v>250</v>
      </c>
      <c r="F1586" s="272" t="s">
        <v>2218</v>
      </c>
      <c r="G1586" s="272" t="s">
        <v>5670</v>
      </c>
      <c r="H1586" s="272" t="s">
        <v>694</v>
      </c>
      <c r="I1586" s="272" t="s">
        <v>5672</v>
      </c>
      <c r="J1586" s="272" t="s">
        <v>4150</v>
      </c>
      <c r="K1586" s="272" t="s">
        <v>567</v>
      </c>
      <c r="L1586" s="273" t="s">
        <v>739</v>
      </c>
      <c r="M1586" s="272" t="s">
        <v>169</v>
      </c>
      <c r="N1586" s="275" t="s">
        <v>8367</v>
      </c>
      <c r="O1586" s="272"/>
    </row>
    <row r="1587" spans="1:15" x14ac:dyDescent="0.3">
      <c r="A1587" s="272" t="s">
        <v>636</v>
      </c>
      <c r="B1587" s="272" t="s">
        <v>4624</v>
      </c>
      <c r="C1587" s="273" t="s">
        <v>14</v>
      </c>
      <c r="D1587" s="272" t="s">
        <v>58</v>
      </c>
      <c r="E1587" s="273" t="s">
        <v>250</v>
      </c>
      <c r="F1587" s="272" t="s">
        <v>2207</v>
      </c>
      <c r="G1587" s="272" t="s">
        <v>4623</v>
      </c>
      <c r="H1587" s="272" t="s">
        <v>694</v>
      </c>
      <c r="I1587" s="272" t="s">
        <v>852</v>
      </c>
      <c r="J1587" s="272" t="s">
        <v>4150</v>
      </c>
      <c r="K1587" s="272" t="s">
        <v>567</v>
      </c>
      <c r="L1587" s="273" t="s">
        <v>739</v>
      </c>
      <c r="M1587" s="272" t="s">
        <v>62</v>
      </c>
      <c r="N1587" s="275" t="s">
        <v>8367</v>
      </c>
      <c r="O1587" s="272"/>
    </row>
    <row r="1588" spans="1:15" x14ac:dyDescent="0.3">
      <c r="A1588" s="272" t="s">
        <v>636</v>
      </c>
      <c r="B1588" s="272" t="s">
        <v>5663</v>
      </c>
      <c r="C1588" s="273" t="s">
        <v>592</v>
      </c>
      <c r="D1588" s="272" t="s">
        <v>58</v>
      </c>
      <c r="E1588" s="273" t="s">
        <v>250</v>
      </c>
      <c r="F1588" s="272" t="s">
        <v>2218</v>
      </c>
      <c r="G1588" s="272" t="s">
        <v>5662</v>
      </c>
      <c r="H1588" s="272" t="s">
        <v>694</v>
      </c>
      <c r="I1588" s="272" t="s">
        <v>5664</v>
      </c>
      <c r="J1588" s="272" t="s">
        <v>4150</v>
      </c>
      <c r="K1588" s="272" t="s">
        <v>567</v>
      </c>
      <c r="L1588" s="273" t="s">
        <v>739</v>
      </c>
      <c r="M1588" s="272" t="s">
        <v>169</v>
      </c>
      <c r="N1588" s="275" t="s">
        <v>8367</v>
      </c>
      <c r="O1588" s="272"/>
    </row>
    <row r="1589" spans="1:15" x14ac:dyDescent="0.3">
      <c r="A1589" s="272" t="s">
        <v>636</v>
      </c>
      <c r="B1589" s="272" t="s">
        <v>4718</v>
      </c>
      <c r="C1589" s="273" t="s">
        <v>592</v>
      </c>
      <c r="D1589" s="272" t="s">
        <v>58</v>
      </c>
      <c r="E1589" s="273" t="s">
        <v>250</v>
      </c>
      <c r="F1589" s="272" t="s">
        <v>2207</v>
      </c>
      <c r="G1589" s="272" t="s">
        <v>4717</v>
      </c>
      <c r="H1589" s="272" t="s">
        <v>694</v>
      </c>
      <c r="I1589" s="272" t="s">
        <v>4719</v>
      </c>
      <c r="J1589" s="272" t="s">
        <v>4150</v>
      </c>
      <c r="K1589" s="272" t="s">
        <v>567</v>
      </c>
      <c r="L1589" s="273" t="s">
        <v>739</v>
      </c>
      <c r="M1589" s="272" t="s">
        <v>62</v>
      </c>
      <c r="N1589" s="275" t="s">
        <v>8367</v>
      </c>
      <c r="O1589" s="272"/>
    </row>
    <row r="1590" spans="1:15" x14ac:dyDescent="0.3">
      <c r="A1590" s="272" t="s">
        <v>636</v>
      </c>
      <c r="B1590" s="272" t="s">
        <v>5698</v>
      </c>
      <c r="C1590" s="273" t="s">
        <v>592</v>
      </c>
      <c r="D1590" s="272" t="s">
        <v>58</v>
      </c>
      <c r="E1590" s="273" t="s">
        <v>250</v>
      </c>
      <c r="F1590" s="272" t="s">
        <v>2219</v>
      </c>
      <c r="G1590" s="272" t="s">
        <v>5697</v>
      </c>
      <c r="H1590" s="272" t="s">
        <v>694</v>
      </c>
      <c r="I1590" s="272" t="s">
        <v>5699</v>
      </c>
      <c r="J1590" s="272" t="s">
        <v>4150</v>
      </c>
      <c r="K1590" s="272" t="s">
        <v>567</v>
      </c>
      <c r="L1590" s="273" t="s">
        <v>739</v>
      </c>
      <c r="M1590" s="272" t="s">
        <v>2221</v>
      </c>
      <c r="N1590" s="275" t="s">
        <v>8367</v>
      </c>
      <c r="O1590" s="272"/>
    </row>
    <row r="1591" spans="1:15" x14ac:dyDescent="0.3">
      <c r="A1591" s="272" t="s">
        <v>636</v>
      </c>
      <c r="B1591" s="272" t="s">
        <v>4749</v>
      </c>
      <c r="C1591" s="273" t="s">
        <v>592</v>
      </c>
      <c r="D1591" s="272" t="s">
        <v>58</v>
      </c>
      <c r="E1591" s="273" t="s">
        <v>250</v>
      </c>
      <c r="F1591" s="272" t="s">
        <v>2207</v>
      </c>
      <c r="G1591" s="272" t="s">
        <v>4748</v>
      </c>
      <c r="H1591" s="272" t="s">
        <v>694</v>
      </c>
      <c r="I1591" s="272" t="s">
        <v>4750</v>
      </c>
      <c r="J1591" s="272" t="s">
        <v>4150</v>
      </c>
      <c r="K1591" s="272" t="s">
        <v>567</v>
      </c>
      <c r="L1591" s="273" t="s">
        <v>739</v>
      </c>
      <c r="M1591" s="272" t="s">
        <v>62</v>
      </c>
      <c r="N1591" s="275" t="s">
        <v>8367</v>
      </c>
      <c r="O1591" s="272"/>
    </row>
    <row r="1592" spans="1:15" x14ac:dyDescent="0.3">
      <c r="A1592" s="272" t="s">
        <v>636</v>
      </c>
      <c r="B1592" s="272" t="s">
        <v>4759</v>
      </c>
      <c r="C1592" s="273" t="s">
        <v>592</v>
      </c>
      <c r="D1592" s="272" t="s">
        <v>58</v>
      </c>
      <c r="E1592" s="273" t="s">
        <v>250</v>
      </c>
      <c r="F1592" s="272" t="s">
        <v>2207</v>
      </c>
      <c r="G1592" s="272" t="s">
        <v>4758</v>
      </c>
      <c r="H1592" s="272" t="s">
        <v>694</v>
      </c>
      <c r="I1592" s="272" t="s">
        <v>4760</v>
      </c>
      <c r="J1592" s="272" t="s">
        <v>4150</v>
      </c>
      <c r="K1592" s="272" t="s">
        <v>567</v>
      </c>
      <c r="L1592" s="273" t="s">
        <v>739</v>
      </c>
      <c r="M1592" s="272" t="s">
        <v>62</v>
      </c>
      <c r="N1592" s="275" t="s">
        <v>8367</v>
      </c>
      <c r="O1592" s="272"/>
    </row>
    <row r="1593" spans="1:15" x14ac:dyDescent="0.3">
      <c r="A1593" s="272" t="s">
        <v>636</v>
      </c>
      <c r="B1593" s="272" t="s">
        <v>4757</v>
      </c>
      <c r="C1593" s="273" t="s">
        <v>592</v>
      </c>
      <c r="D1593" s="272" t="s">
        <v>58</v>
      </c>
      <c r="E1593" s="273" t="s">
        <v>250</v>
      </c>
      <c r="F1593" s="272" t="s">
        <v>2207</v>
      </c>
      <c r="G1593" s="272" t="s">
        <v>4756</v>
      </c>
      <c r="H1593" s="272" t="s">
        <v>694</v>
      </c>
      <c r="I1593" s="272" t="s">
        <v>873</v>
      </c>
      <c r="J1593" s="272" t="s">
        <v>4150</v>
      </c>
      <c r="K1593" s="272" t="s">
        <v>567</v>
      </c>
      <c r="L1593" s="273" t="s">
        <v>739</v>
      </c>
      <c r="M1593" s="272" t="s">
        <v>62</v>
      </c>
      <c r="N1593" s="275" t="s">
        <v>8367</v>
      </c>
      <c r="O1593" s="272"/>
    </row>
    <row r="1594" spans="1:15" x14ac:dyDescent="0.3">
      <c r="A1594" s="272" t="s">
        <v>636</v>
      </c>
      <c r="B1594" s="272" t="s">
        <v>4630</v>
      </c>
      <c r="C1594" s="273" t="s">
        <v>14</v>
      </c>
      <c r="D1594" s="272" t="s">
        <v>58</v>
      </c>
      <c r="E1594" s="273" t="s">
        <v>250</v>
      </c>
      <c r="F1594" s="272" t="s">
        <v>2207</v>
      </c>
      <c r="G1594" s="272" t="s">
        <v>4629</v>
      </c>
      <c r="H1594" s="272" t="s">
        <v>694</v>
      </c>
      <c r="I1594" s="272" t="s">
        <v>4631</v>
      </c>
      <c r="J1594" s="272" t="s">
        <v>4150</v>
      </c>
      <c r="K1594" s="272" t="s">
        <v>567</v>
      </c>
      <c r="L1594" s="273" t="s">
        <v>739</v>
      </c>
      <c r="M1594" s="272" t="s">
        <v>62</v>
      </c>
      <c r="N1594" s="275" t="s">
        <v>8367</v>
      </c>
      <c r="O1594" s="272"/>
    </row>
    <row r="1595" spans="1:15" x14ac:dyDescent="0.3">
      <c r="A1595" s="272" t="s">
        <v>636</v>
      </c>
      <c r="B1595" s="272" t="s">
        <v>4704</v>
      </c>
      <c r="C1595" s="273" t="s">
        <v>592</v>
      </c>
      <c r="D1595" s="272" t="s">
        <v>58</v>
      </c>
      <c r="E1595" s="273" t="s">
        <v>250</v>
      </c>
      <c r="F1595" s="272" t="s">
        <v>2207</v>
      </c>
      <c r="G1595" s="272" t="s">
        <v>4703</v>
      </c>
      <c r="H1595" s="272" t="s">
        <v>694</v>
      </c>
      <c r="I1595" s="272" t="s">
        <v>863</v>
      </c>
      <c r="J1595" s="272" t="s">
        <v>4150</v>
      </c>
      <c r="K1595" s="272" t="s">
        <v>567</v>
      </c>
      <c r="L1595" s="273" t="s">
        <v>739</v>
      </c>
      <c r="M1595" s="272" t="s">
        <v>62</v>
      </c>
      <c r="N1595" s="275" t="s">
        <v>8367</v>
      </c>
      <c r="O1595" s="272"/>
    </row>
    <row r="1596" spans="1:15" x14ac:dyDescent="0.3">
      <c r="A1596" s="272" t="s">
        <v>636</v>
      </c>
      <c r="B1596" s="272" t="s">
        <v>4752</v>
      </c>
      <c r="C1596" s="273" t="s">
        <v>592</v>
      </c>
      <c r="D1596" s="272" t="s">
        <v>58</v>
      </c>
      <c r="E1596" s="273" t="s">
        <v>250</v>
      </c>
      <c r="F1596" s="272" t="s">
        <v>2207</v>
      </c>
      <c r="G1596" s="272" t="s">
        <v>4751</v>
      </c>
      <c r="H1596" s="272" t="s">
        <v>694</v>
      </c>
      <c r="I1596" s="272" t="s">
        <v>894</v>
      </c>
      <c r="J1596" s="272" t="s">
        <v>4150</v>
      </c>
      <c r="K1596" s="272" t="s">
        <v>567</v>
      </c>
      <c r="L1596" s="273" t="s">
        <v>739</v>
      </c>
      <c r="M1596" s="272" t="s">
        <v>62</v>
      </c>
      <c r="N1596" s="275" t="s">
        <v>8367</v>
      </c>
      <c r="O1596" s="272"/>
    </row>
    <row r="1597" spans="1:15" x14ac:dyDescent="0.3">
      <c r="A1597" s="272" t="s">
        <v>636</v>
      </c>
      <c r="B1597" s="272" t="s">
        <v>5682</v>
      </c>
      <c r="C1597" s="273" t="s">
        <v>14</v>
      </c>
      <c r="D1597" s="272" t="s">
        <v>58</v>
      </c>
      <c r="E1597" s="273" t="s">
        <v>250</v>
      </c>
      <c r="F1597" s="272" t="s">
        <v>2219</v>
      </c>
      <c r="G1597" s="272" t="s">
        <v>5681</v>
      </c>
      <c r="H1597" s="272" t="s">
        <v>694</v>
      </c>
      <c r="I1597" s="272" t="s">
        <v>5683</v>
      </c>
      <c r="J1597" s="272" t="s">
        <v>4150</v>
      </c>
      <c r="K1597" s="272" t="s">
        <v>567</v>
      </c>
      <c r="L1597" s="273" t="s">
        <v>739</v>
      </c>
      <c r="M1597" s="272" t="s">
        <v>2221</v>
      </c>
      <c r="N1597" s="275" t="s">
        <v>8367</v>
      </c>
      <c r="O1597" s="272"/>
    </row>
    <row r="1598" spans="1:15" x14ac:dyDescent="0.3">
      <c r="A1598" s="272" t="s">
        <v>832</v>
      </c>
      <c r="B1598" s="272" t="s">
        <v>1033</v>
      </c>
      <c r="C1598" s="273" t="s">
        <v>16</v>
      </c>
      <c r="D1598" s="272" t="s">
        <v>58</v>
      </c>
      <c r="E1598" s="273" t="s">
        <v>250</v>
      </c>
      <c r="F1598" s="272" t="s">
        <v>2207</v>
      </c>
      <c r="G1598" s="272" t="s">
        <v>4636</v>
      </c>
      <c r="H1598" s="272" t="s">
        <v>694</v>
      </c>
      <c r="I1598" s="272" t="s">
        <v>923</v>
      </c>
      <c r="J1598" s="272" t="s">
        <v>579</v>
      </c>
      <c r="K1598" s="272" t="s">
        <v>567</v>
      </c>
      <c r="L1598" s="273" t="s">
        <v>739</v>
      </c>
      <c r="M1598" s="272" t="s">
        <v>62</v>
      </c>
      <c r="N1598" s="275" t="s">
        <v>8367</v>
      </c>
      <c r="O1598" s="272"/>
    </row>
    <row r="1599" spans="1:15" x14ac:dyDescent="0.3">
      <c r="A1599" s="272" t="s">
        <v>832</v>
      </c>
      <c r="B1599" s="272" t="s">
        <v>1034</v>
      </c>
      <c r="C1599" s="273" t="s">
        <v>592</v>
      </c>
      <c r="D1599" s="272" t="s">
        <v>58</v>
      </c>
      <c r="E1599" s="273" t="s">
        <v>250</v>
      </c>
      <c r="F1599" s="272" t="s">
        <v>2207</v>
      </c>
      <c r="G1599" s="272" t="s">
        <v>4722</v>
      </c>
      <c r="H1599" s="272" t="s">
        <v>694</v>
      </c>
      <c r="I1599" s="272" t="s">
        <v>4723</v>
      </c>
      <c r="J1599" s="272" t="s">
        <v>579</v>
      </c>
      <c r="K1599" s="272" t="s">
        <v>567</v>
      </c>
      <c r="L1599" s="273" t="s">
        <v>739</v>
      </c>
      <c r="M1599" s="272" t="s">
        <v>62</v>
      </c>
      <c r="N1599" s="275" t="s">
        <v>8367</v>
      </c>
      <c r="O1599" s="272"/>
    </row>
    <row r="1600" spans="1:15" x14ac:dyDescent="0.3">
      <c r="A1600" s="272" t="s">
        <v>832</v>
      </c>
      <c r="B1600" s="272" t="s">
        <v>1035</v>
      </c>
      <c r="C1600" s="273" t="s">
        <v>592</v>
      </c>
      <c r="D1600" s="272" t="s">
        <v>58</v>
      </c>
      <c r="E1600" s="273" t="s">
        <v>250</v>
      </c>
      <c r="F1600" s="272" t="s">
        <v>2207</v>
      </c>
      <c r="G1600" s="272" t="s">
        <v>4720</v>
      </c>
      <c r="H1600" s="272" t="s">
        <v>694</v>
      </c>
      <c r="I1600" s="272" t="s">
        <v>4721</v>
      </c>
      <c r="J1600" s="272" t="s">
        <v>579</v>
      </c>
      <c r="K1600" s="272" t="s">
        <v>567</v>
      </c>
      <c r="L1600" s="273" t="s">
        <v>739</v>
      </c>
      <c r="M1600" s="272" t="s">
        <v>62</v>
      </c>
      <c r="N1600" s="275" t="s">
        <v>8367</v>
      </c>
      <c r="O1600" s="272"/>
    </row>
    <row r="1601" spans="1:15" x14ac:dyDescent="0.3">
      <c r="A1601" s="272" t="s">
        <v>832</v>
      </c>
      <c r="B1601" s="272" t="s">
        <v>1036</v>
      </c>
      <c r="C1601" s="273" t="s">
        <v>592</v>
      </c>
      <c r="D1601" s="272" t="s">
        <v>58</v>
      </c>
      <c r="E1601" s="273" t="s">
        <v>250</v>
      </c>
      <c r="F1601" s="272" t="s">
        <v>2207</v>
      </c>
      <c r="G1601" s="272" t="s">
        <v>4762</v>
      </c>
      <c r="H1601" s="272" t="s">
        <v>694</v>
      </c>
      <c r="I1601" s="272" t="s">
        <v>4763</v>
      </c>
      <c r="J1601" s="272" t="s">
        <v>579</v>
      </c>
      <c r="K1601" s="272" t="s">
        <v>567</v>
      </c>
      <c r="L1601" s="273" t="s">
        <v>739</v>
      </c>
      <c r="M1601" s="272" t="s">
        <v>62</v>
      </c>
      <c r="N1601" s="275" t="s">
        <v>8367</v>
      </c>
      <c r="O1601" s="272"/>
    </row>
    <row r="1602" spans="1:15" x14ac:dyDescent="0.3">
      <c r="A1602" s="272" t="s">
        <v>832</v>
      </c>
      <c r="B1602" s="272" t="s">
        <v>1037</v>
      </c>
      <c r="C1602" s="273" t="s">
        <v>14</v>
      </c>
      <c r="D1602" s="272" t="s">
        <v>58</v>
      </c>
      <c r="E1602" s="273" t="s">
        <v>250</v>
      </c>
      <c r="F1602" s="272" t="s">
        <v>2207</v>
      </c>
      <c r="G1602" s="272" t="s">
        <v>4573</v>
      </c>
      <c r="H1602" s="272" t="s">
        <v>694</v>
      </c>
      <c r="I1602" s="272" t="s">
        <v>4574</v>
      </c>
      <c r="J1602" s="272" t="s">
        <v>579</v>
      </c>
      <c r="K1602" s="272" t="s">
        <v>567</v>
      </c>
      <c r="L1602" s="273" t="s">
        <v>739</v>
      </c>
      <c r="M1602" s="272" t="s">
        <v>62</v>
      </c>
      <c r="N1602" s="275" t="s">
        <v>8367</v>
      </c>
      <c r="O1602" s="272"/>
    </row>
    <row r="1603" spans="1:15" x14ac:dyDescent="0.3">
      <c r="A1603" s="272" t="s">
        <v>832</v>
      </c>
      <c r="B1603" s="272" t="s">
        <v>1038</v>
      </c>
      <c r="C1603" s="273" t="s">
        <v>14</v>
      </c>
      <c r="D1603" s="272" t="s">
        <v>58</v>
      </c>
      <c r="E1603" s="273" t="s">
        <v>250</v>
      </c>
      <c r="F1603" s="272" t="s">
        <v>2207</v>
      </c>
      <c r="G1603" s="272" t="s">
        <v>4575</v>
      </c>
      <c r="H1603" s="272" t="s">
        <v>694</v>
      </c>
      <c r="I1603" s="272" t="s">
        <v>4576</v>
      </c>
      <c r="J1603" s="272" t="s">
        <v>579</v>
      </c>
      <c r="K1603" s="272" t="s">
        <v>567</v>
      </c>
      <c r="L1603" s="273" t="s">
        <v>739</v>
      </c>
      <c r="M1603" s="272" t="s">
        <v>62</v>
      </c>
      <c r="N1603" s="275" t="s">
        <v>8367</v>
      </c>
      <c r="O1603" s="272"/>
    </row>
    <row r="1604" spans="1:15" x14ac:dyDescent="0.3">
      <c r="A1604" s="272" t="s">
        <v>832</v>
      </c>
      <c r="B1604" s="272" t="s">
        <v>1104</v>
      </c>
      <c r="C1604" s="273" t="s">
        <v>14</v>
      </c>
      <c r="D1604" s="272" t="s">
        <v>58</v>
      </c>
      <c r="E1604" s="273" t="s">
        <v>250</v>
      </c>
      <c r="F1604" s="272" t="s">
        <v>2207</v>
      </c>
      <c r="G1604" s="272" t="s">
        <v>4577</v>
      </c>
      <c r="H1604" s="272" t="s">
        <v>694</v>
      </c>
      <c r="I1604" s="272" t="s">
        <v>4578</v>
      </c>
      <c r="J1604" s="272" t="s">
        <v>579</v>
      </c>
      <c r="K1604" s="272" t="s">
        <v>567</v>
      </c>
      <c r="L1604" s="273" t="s">
        <v>739</v>
      </c>
      <c r="M1604" s="272" t="s">
        <v>62</v>
      </c>
      <c r="N1604" s="275" t="s">
        <v>8367</v>
      </c>
      <c r="O1604" s="272"/>
    </row>
    <row r="1605" spans="1:15" x14ac:dyDescent="0.3">
      <c r="A1605" s="272" t="s">
        <v>832</v>
      </c>
      <c r="B1605" s="272" t="s">
        <v>1105</v>
      </c>
      <c r="C1605" s="273" t="s">
        <v>14</v>
      </c>
      <c r="D1605" s="272" t="s">
        <v>58</v>
      </c>
      <c r="E1605" s="273" t="s">
        <v>250</v>
      </c>
      <c r="F1605" s="272" t="s">
        <v>2207</v>
      </c>
      <c r="G1605" s="272" t="s">
        <v>4579</v>
      </c>
      <c r="H1605" s="272" t="s">
        <v>694</v>
      </c>
      <c r="I1605" s="272" t="s">
        <v>4580</v>
      </c>
      <c r="J1605" s="272" t="s">
        <v>579</v>
      </c>
      <c r="K1605" s="272" t="s">
        <v>567</v>
      </c>
      <c r="L1605" s="273" t="s">
        <v>739</v>
      </c>
      <c r="M1605" s="272" t="s">
        <v>62</v>
      </c>
      <c r="N1605" s="275" t="s">
        <v>8367</v>
      </c>
      <c r="O1605" s="272"/>
    </row>
    <row r="1606" spans="1:15" x14ac:dyDescent="0.3">
      <c r="A1606" s="272" t="s">
        <v>832</v>
      </c>
      <c r="B1606" s="272" t="s">
        <v>1106</v>
      </c>
      <c r="C1606" s="273" t="s">
        <v>14</v>
      </c>
      <c r="D1606" s="272" t="s">
        <v>58</v>
      </c>
      <c r="E1606" s="273" t="s">
        <v>250</v>
      </c>
      <c r="F1606" s="272" t="s">
        <v>2207</v>
      </c>
      <c r="G1606" s="272" t="s">
        <v>4581</v>
      </c>
      <c r="H1606" s="272" t="s">
        <v>694</v>
      </c>
      <c r="I1606" s="272" t="s">
        <v>4582</v>
      </c>
      <c r="J1606" s="272" t="s">
        <v>579</v>
      </c>
      <c r="K1606" s="272" t="s">
        <v>567</v>
      </c>
      <c r="L1606" s="273" t="s">
        <v>739</v>
      </c>
      <c r="M1606" s="272" t="s">
        <v>62</v>
      </c>
      <c r="N1606" s="275" t="s">
        <v>8367</v>
      </c>
      <c r="O1606" s="272"/>
    </row>
    <row r="1607" spans="1:15" x14ac:dyDescent="0.3">
      <c r="A1607" s="272" t="s">
        <v>832</v>
      </c>
      <c r="B1607" s="272" t="s">
        <v>1107</v>
      </c>
      <c r="C1607" s="273" t="s">
        <v>14</v>
      </c>
      <c r="D1607" s="272" t="s">
        <v>58</v>
      </c>
      <c r="E1607" s="273" t="s">
        <v>250</v>
      </c>
      <c r="F1607" s="272" t="s">
        <v>2207</v>
      </c>
      <c r="G1607" s="272" t="s">
        <v>4583</v>
      </c>
      <c r="H1607" s="272" t="s">
        <v>694</v>
      </c>
      <c r="I1607" s="272" t="s">
        <v>4584</v>
      </c>
      <c r="J1607" s="272" t="s">
        <v>579</v>
      </c>
      <c r="K1607" s="272" t="s">
        <v>567</v>
      </c>
      <c r="L1607" s="273" t="s">
        <v>739</v>
      </c>
      <c r="M1607" s="272" t="s">
        <v>62</v>
      </c>
      <c r="N1607" s="275" t="s">
        <v>8367</v>
      </c>
      <c r="O1607" s="272"/>
    </row>
    <row r="1608" spans="1:15" x14ac:dyDescent="0.3">
      <c r="A1608" s="272" t="s">
        <v>832</v>
      </c>
      <c r="B1608" s="272" t="s">
        <v>1039</v>
      </c>
      <c r="C1608" s="273" t="s">
        <v>14</v>
      </c>
      <c r="D1608" s="272" t="s">
        <v>58</v>
      </c>
      <c r="E1608" s="273" t="s">
        <v>250</v>
      </c>
      <c r="F1608" s="272" t="s">
        <v>2207</v>
      </c>
      <c r="G1608" s="272" t="s">
        <v>4585</v>
      </c>
      <c r="H1608" s="272" t="s">
        <v>694</v>
      </c>
      <c r="I1608" s="272" t="s">
        <v>4586</v>
      </c>
      <c r="J1608" s="272" t="s">
        <v>579</v>
      </c>
      <c r="K1608" s="272" t="s">
        <v>567</v>
      </c>
      <c r="L1608" s="273" t="s">
        <v>739</v>
      </c>
      <c r="M1608" s="272" t="s">
        <v>62</v>
      </c>
      <c r="N1608" s="275" t="s">
        <v>8367</v>
      </c>
      <c r="O1608" s="272"/>
    </row>
    <row r="1609" spans="1:15" x14ac:dyDescent="0.3">
      <c r="A1609" s="272" t="s">
        <v>832</v>
      </c>
      <c r="B1609" s="272" t="s">
        <v>1108</v>
      </c>
      <c r="C1609" s="273" t="s">
        <v>592</v>
      </c>
      <c r="D1609" s="272" t="s">
        <v>58</v>
      </c>
      <c r="E1609" s="273" t="s">
        <v>250</v>
      </c>
      <c r="F1609" s="272" t="s">
        <v>2207</v>
      </c>
      <c r="G1609" s="272" t="s">
        <v>4728</v>
      </c>
      <c r="H1609" s="272" t="s">
        <v>694</v>
      </c>
      <c r="I1609" s="272" t="s">
        <v>4592</v>
      </c>
      <c r="J1609" s="272" t="s">
        <v>579</v>
      </c>
      <c r="K1609" s="272" t="s">
        <v>567</v>
      </c>
      <c r="L1609" s="273" t="s">
        <v>739</v>
      </c>
      <c r="M1609" s="272" t="s">
        <v>62</v>
      </c>
      <c r="N1609" s="275" t="s">
        <v>8367</v>
      </c>
      <c r="O1609" s="272"/>
    </row>
    <row r="1610" spans="1:15" x14ac:dyDescent="0.3">
      <c r="A1610" s="272" t="s">
        <v>832</v>
      </c>
      <c r="B1610" s="272" t="s">
        <v>1040</v>
      </c>
      <c r="C1610" s="273" t="s">
        <v>592</v>
      </c>
      <c r="D1610" s="272" t="s">
        <v>58</v>
      </c>
      <c r="E1610" s="273" t="s">
        <v>250</v>
      </c>
      <c r="F1610" s="272" t="s">
        <v>2207</v>
      </c>
      <c r="G1610" s="272" t="s">
        <v>4729</v>
      </c>
      <c r="H1610" s="272" t="s">
        <v>694</v>
      </c>
      <c r="I1610" s="272" t="s">
        <v>4730</v>
      </c>
      <c r="J1610" s="272" t="s">
        <v>579</v>
      </c>
      <c r="K1610" s="272" t="s">
        <v>567</v>
      </c>
      <c r="L1610" s="273" t="s">
        <v>739</v>
      </c>
      <c r="M1610" s="272" t="s">
        <v>62</v>
      </c>
      <c r="N1610" s="275" t="s">
        <v>8367</v>
      </c>
      <c r="O1610" s="272"/>
    </row>
    <row r="1611" spans="1:15" x14ac:dyDescent="0.3">
      <c r="A1611" s="272" t="s">
        <v>832</v>
      </c>
      <c r="B1611" s="272" t="s">
        <v>1041</v>
      </c>
      <c r="C1611" s="273" t="s">
        <v>592</v>
      </c>
      <c r="D1611" s="272" t="s">
        <v>58</v>
      </c>
      <c r="E1611" s="273" t="s">
        <v>250</v>
      </c>
      <c r="F1611" s="272" t="s">
        <v>2207</v>
      </c>
      <c r="G1611" s="272" t="s">
        <v>4735</v>
      </c>
      <c r="H1611" s="272" t="s">
        <v>694</v>
      </c>
      <c r="I1611" s="272" t="s">
        <v>4736</v>
      </c>
      <c r="J1611" s="272" t="s">
        <v>579</v>
      </c>
      <c r="K1611" s="272" t="s">
        <v>567</v>
      </c>
      <c r="L1611" s="273" t="s">
        <v>739</v>
      </c>
      <c r="M1611" s="272" t="s">
        <v>62</v>
      </c>
      <c r="N1611" s="275" t="s">
        <v>8367</v>
      </c>
      <c r="O1611" s="272"/>
    </row>
    <row r="1612" spans="1:15" x14ac:dyDescent="0.3">
      <c r="A1612" s="272" t="s">
        <v>832</v>
      </c>
      <c r="B1612" s="272" t="s">
        <v>1042</v>
      </c>
      <c r="C1612" s="273" t="s">
        <v>592</v>
      </c>
      <c r="D1612" s="272" t="s">
        <v>58</v>
      </c>
      <c r="E1612" s="273" t="s">
        <v>250</v>
      </c>
      <c r="F1612" s="272" t="s">
        <v>2207</v>
      </c>
      <c r="G1612" s="272" t="s">
        <v>4737</v>
      </c>
      <c r="H1612" s="272" t="s">
        <v>694</v>
      </c>
      <c r="I1612" s="272" t="s">
        <v>4738</v>
      </c>
      <c r="J1612" s="272" t="s">
        <v>579</v>
      </c>
      <c r="K1612" s="272" t="s">
        <v>567</v>
      </c>
      <c r="L1612" s="273" t="s">
        <v>739</v>
      </c>
      <c r="M1612" s="272" t="s">
        <v>62</v>
      </c>
      <c r="N1612" s="275" t="s">
        <v>8367</v>
      </c>
      <c r="O1612" s="272"/>
    </row>
    <row r="1613" spans="1:15" x14ac:dyDescent="0.3">
      <c r="A1613" s="272" t="s">
        <v>832</v>
      </c>
      <c r="B1613" s="272" t="s">
        <v>1109</v>
      </c>
      <c r="C1613" s="273" t="s">
        <v>592</v>
      </c>
      <c r="D1613" s="272" t="s">
        <v>58</v>
      </c>
      <c r="E1613" s="273" t="s">
        <v>250</v>
      </c>
      <c r="F1613" s="272" t="s">
        <v>2207</v>
      </c>
      <c r="G1613" s="272" t="s">
        <v>4772</v>
      </c>
      <c r="H1613" s="272" t="s">
        <v>694</v>
      </c>
      <c r="I1613" s="272" t="s">
        <v>4773</v>
      </c>
      <c r="J1613" s="272" t="s">
        <v>579</v>
      </c>
      <c r="K1613" s="272" t="s">
        <v>567</v>
      </c>
      <c r="L1613" s="273" t="s">
        <v>739</v>
      </c>
      <c r="M1613" s="272" t="s">
        <v>62</v>
      </c>
      <c r="N1613" s="275" t="s">
        <v>8367</v>
      </c>
      <c r="O1613" s="272"/>
    </row>
    <row r="1614" spans="1:15" x14ac:dyDescent="0.3">
      <c r="A1614" s="272" t="s">
        <v>832</v>
      </c>
      <c r="B1614" s="272" t="s">
        <v>1043</v>
      </c>
      <c r="C1614" s="273" t="s">
        <v>14</v>
      </c>
      <c r="D1614" s="272" t="s">
        <v>58</v>
      </c>
      <c r="E1614" s="273" t="s">
        <v>250</v>
      </c>
      <c r="F1614" s="272" t="s">
        <v>2207</v>
      </c>
      <c r="G1614" s="272" t="s">
        <v>4593</v>
      </c>
      <c r="H1614" s="272" t="s">
        <v>694</v>
      </c>
      <c r="I1614" s="272" t="s">
        <v>4594</v>
      </c>
      <c r="J1614" s="272" t="s">
        <v>579</v>
      </c>
      <c r="K1614" s="272" t="s">
        <v>567</v>
      </c>
      <c r="L1614" s="273" t="s">
        <v>739</v>
      </c>
      <c r="M1614" s="272" t="s">
        <v>62</v>
      </c>
      <c r="N1614" s="275" t="s">
        <v>8367</v>
      </c>
      <c r="O1614" s="272"/>
    </row>
    <row r="1615" spans="1:15" x14ac:dyDescent="0.3">
      <c r="A1615" s="272" t="s">
        <v>832</v>
      </c>
      <c r="B1615" s="272" t="s">
        <v>786</v>
      </c>
      <c r="C1615" s="273" t="s">
        <v>592</v>
      </c>
      <c r="D1615" s="272" t="s">
        <v>58</v>
      </c>
      <c r="E1615" s="273" t="s">
        <v>250</v>
      </c>
      <c r="F1615" s="272" t="s">
        <v>2207</v>
      </c>
      <c r="G1615" s="272" t="s">
        <v>4634</v>
      </c>
      <c r="H1615" s="272" t="s">
        <v>694</v>
      </c>
      <c r="I1615" s="272" t="s">
        <v>4635</v>
      </c>
      <c r="J1615" s="272" t="s">
        <v>579</v>
      </c>
      <c r="K1615" s="272" t="s">
        <v>567</v>
      </c>
      <c r="L1615" s="273" t="s">
        <v>739</v>
      </c>
      <c r="M1615" s="272" t="s">
        <v>62</v>
      </c>
      <c r="N1615" s="275" t="s">
        <v>8367</v>
      </c>
      <c r="O1615" s="272"/>
    </row>
    <row r="1616" spans="1:15" x14ac:dyDescent="0.3">
      <c r="A1616" s="272" t="s">
        <v>832</v>
      </c>
      <c r="B1616" s="272" t="s">
        <v>678</v>
      </c>
      <c r="C1616" s="273" t="s">
        <v>592</v>
      </c>
      <c r="D1616" s="272" t="s">
        <v>58</v>
      </c>
      <c r="E1616" s="273" t="s">
        <v>250</v>
      </c>
      <c r="F1616" s="272" t="s">
        <v>2207</v>
      </c>
      <c r="G1616" s="272" t="s">
        <v>4724</v>
      </c>
      <c r="H1616" s="272" t="s">
        <v>694</v>
      </c>
      <c r="I1616" s="272" t="s">
        <v>4725</v>
      </c>
      <c r="J1616" s="272" t="s">
        <v>579</v>
      </c>
      <c r="K1616" s="272" t="s">
        <v>567</v>
      </c>
      <c r="L1616" s="273" t="s">
        <v>739</v>
      </c>
      <c r="M1616" s="272" t="s">
        <v>62</v>
      </c>
      <c r="N1616" s="275" t="s">
        <v>8367</v>
      </c>
      <c r="O1616" s="272"/>
    </row>
    <row r="1617" spans="1:15" x14ac:dyDescent="0.3">
      <c r="A1617" s="272" t="s">
        <v>832</v>
      </c>
      <c r="B1617" s="272" t="s">
        <v>679</v>
      </c>
      <c r="C1617" s="273" t="s">
        <v>592</v>
      </c>
      <c r="D1617" s="272" t="s">
        <v>58</v>
      </c>
      <c r="E1617" s="273" t="s">
        <v>250</v>
      </c>
      <c r="F1617" s="272" t="s">
        <v>2207</v>
      </c>
      <c r="G1617" s="272" t="s">
        <v>4726</v>
      </c>
      <c r="H1617" s="272" t="s">
        <v>694</v>
      </c>
      <c r="I1617" s="272" t="s">
        <v>4727</v>
      </c>
      <c r="J1617" s="272" t="s">
        <v>579</v>
      </c>
      <c r="K1617" s="272" t="s">
        <v>567</v>
      </c>
      <c r="L1617" s="273" t="s">
        <v>739</v>
      </c>
      <c r="M1617" s="272" t="s">
        <v>62</v>
      </c>
      <c r="N1617" s="275" t="s">
        <v>8367</v>
      </c>
      <c r="O1617" s="272"/>
    </row>
    <row r="1618" spans="1:15" x14ac:dyDescent="0.3">
      <c r="A1618" s="272" t="s">
        <v>832</v>
      </c>
      <c r="B1618" s="272" t="s">
        <v>789</v>
      </c>
      <c r="C1618" s="273" t="s">
        <v>592</v>
      </c>
      <c r="D1618" s="272" t="s">
        <v>58</v>
      </c>
      <c r="E1618" s="273" t="s">
        <v>250</v>
      </c>
      <c r="F1618" s="272" t="s">
        <v>2207</v>
      </c>
      <c r="G1618" s="272" t="s">
        <v>4731</v>
      </c>
      <c r="H1618" s="272" t="s">
        <v>694</v>
      </c>
      <c r="I1618" s="272" t="s">
        <v>4732</v>
      </c>
      <c r="J1618" s="272" t="s">
        <v>579</v>
      </c>
      <c r="K1618" s="272" t="s">
        <v>567</v>
      </c>
      <c r="L1618" s="273" t="s">
        <v>739</v>
      </c>
      <c r="M1618" s="272" t="s">
        <v>62</v>
      </c>
      <c r="N1618" s="275" t="s">
        <v>8367</v>
      </c>
      <c r="O1618" s="272"/>
    </row>
    <row r="1619" spans="1:15" x14ac:dyDescent="0.3">
      <c r="A1619" s="272" t="s">
        <v>832</v>
      </c>
      <c r="B1619" s="272" t="s">
        <v>1117</v>
      </c>
      <c r="C1619" s="273" t="s">
        <v>592</v>
      </c>
      <c r="D1619" s="272" t="s">
        <v>58</v>
      </c>
      <c r="E1619" s="273" t="s">
        <v>250</v>
      </c>
      <c r="F1619" s="272" t="s">
        <v>2207</v>
      </c>
      <c r="G1619" s="272" t="s">
        <v>4733</v>
      </c>
      <c r="H1619" s="272" t="s">
        <v>694</v>
      </c>
      <c r="I1619" s="272" t="s">
        <v>4734</v>
      </c>
      <c r="J1619" s="272" t="s">
        <v>579</v>
      </c>
      <c r="K1619" s="272" t="s">
        <v>567</v>
      </c>
      <c r="L1619" s="273" t="s">
        <v>739</v>
      </c>
      <c r="M1619" s="272" t="s">
        <v>62</v>
      </c>
      <c r="N1619" s="275" t="s">
        <v>8367</v>
      </c>
      <c r="O1619" s="272"/>
    </row>
    <row r="1620" spans="1:15" x14ac:dyDescent="0.3">
      <c r="A1620" s="272" t="s">
        <v>832</v>
      </c>
      <c r="B1620" s="272" t="s">
        <v>1118</v>
      </c>
      <c r="C1620" s="273" t="s">
        <v>14</v>
      </c>
      <c r="D1620" s="272" t="s">
        <v>58</v>
      </c>
      <c r="E1620" s="273" t="s">
        <v>250</v>
      </c>
      <c r="F1620" s="272" t="s">
        <v>2207</v>
      </c>
      <c r="G1620" s="272" t="s">
        <v>4598</v>
      </c>
      <c r="H1620" s="272" t="s">
        <v>694</v>
      </c>
      <c r="I1620" s="272" t="s">
        <v>4599</v>
      </c>
      <c r="J1620" s="272" t="s">
        <v>579</v>
      </c>
      <c r="K1620" s="272" t="s">
        <v>567</v>
      </c>
      <c r="L1620" s="273" t="s">
        <v>739</v>
      </c>
      <c r="M1620" s="272" t="s">
        <v>62</v>
      </c>
      <c r="N1620" s="275" t="s">
        <v>8367</v>
      </c>
      <c r="O1620" s="272"/>
    </row>
    <row r="1621" spans="1:15" x14ac:dyDescent="0.3">
      <c r="A1621" s="272" t="s">
        <v>832</v>
      </c>
      <c r="B1621" s="272" t="s">
        <v>1119</v>
      </c>
      <c r="C1621" s="273" t="s">
        <v>592</v>
      </c>
      <c r="D1621" s="272" t="s">
        <v>58</v>
      </c>
      <c r="E1621" s="273" t="s">
        <v>250</v>
      </c>
      <c r="F1621" s="272" t="s">
        <v>2207</v>
      </c>
      <c r="G1621" s="272" t="s">
        <v>4774</v>
      </c>
      <c r="H1621" s="272" t="s">
        <v>694</v>
      </c>
      <c r="I1621" s="272" t="s">
        <v>4775</v>
      </c>
      <c r="J1621" s="272" t="s">
        <v>579</v>
      </c>
      <c r="K1621" s="272" t="s">
        <v>567</v>
      </c>
      <c r="L1621" s="273" t="s">
        <v>739</v>
      </c>
      <c r="M1621" s="272" t="s">
        <v>62</v>
      </c>
      <c r="N1621" s="275" t="s">
        <v>8367</v>
      </c>
      <c r="O1621" s="272"/>
    </row>
    <row r="1622" spans="1:15" x14ac:dyDescent="0.3">
      <c r="A1622" s="272" t="s">
        <v>832</v>
      </c>
      <c r="B1622" s="272" t="s">
        <v>1120</v>
      </c>
      <c r="C1622" s="273" t="s">
        <v>14</v>
      </c>
      <c r="D1622" s="272" t="s">
        <v>58</v>
      </c>
      <c r="E1622" s="273" t="s">
        <v>250</v>
      </c>
      <c r="F1622" s="272" t="s">
        <v>2207</v>
      </c>
      <c r="G1622" s="272" t="s">
        <v>4600</v>
      </c>
      <c r="H1622" s="272" t="s">
        <v>694</v>
      </c>
      <c r="I1622" s="272" t="s">
        <v>4601</v>
      </c>
      <c r="J1622" s="272" t="s">
        <v>579</v>
      </c>
      <c r="K1622" s="272" t="s">
        <v>567</v>
      </c>
      <c r="L1622" s="273" t="s">
        <v>739</v>
      </c>
      <c r="M1622" s="272" t="s">
        <v>62</v>
      </c>
      <c r="N1622" s="275" t="s">
        <v>8367</v>
      </c>
      <c r="O1622" s="272"/>
    </row>
    <row r="1623" spans="1:15" x14ac:dyDescent="0.3">
      <c r="A1623" s="272" t="s">
        <v>832</v>
      </c>
      <c r="B1623" s="272" t="s">
        <v>1121</v>
      </c>
      <c r="C1623" s="273" t="s">
        <v>592</v>
      </c>
      <c r="D1623" s="272" t="s">
        <v>58</v>
      </c>
      <c r="E1623" s="273" t="s">
        <v>250</v>
      </c>
      <c r="F1623" s="272" t="s">
        <v>2207</v>
      </c>
      <c r="G1623" s="272" t="s">
        <v>4764</v>
      </c>
      <c r="H1623" s="272" t="s">
        <v>694</v>
      </c>
      <c r="I1623" s="272" t="s">
        <v>4765</v>
      </c>
      <c r="J1623" s="272" t="s">
        <v>579</v>
      </c>
      <c r="K1623" s="272" t="s">
        <v>567</v>
      </c>
      <c r="L1623" s="273" t="s">
        <v>739</v>
      </c>
      <c r="M1623" s="272" t="s">
        <v>62</v>
      </c>
      <c r="N1623" s="275" t="s">
        <v>8367</v>
      </c>
      <c r="O1623" s="272"/>
    </row>
    <row r="1624" spans="1:15" x14ac:dyDescent="0.3">
      <c r="A1624" s="272" t="s">
        <v>832</v>
      </c>
      <c r="B1624" s="272" t="s">
        <v>1122</v>
      </c>
      <c r="C1624" s="273" t="s">
        <v>16</v>
      </c>
      <c r="D1624" s="272" t="s">
        <v>58</v>
      </c>
      <c r="E1624" s="273" t="s">
        <v>250</v>
      </c>
      <c r="F1624" s="272" t="s">
        <v>2207</v>
      </c>
      <c r="G1624" s="272" t="s">
        <v>4739</v>
      </c>
      <c r="H1624" s="272" t="s">
        <v>694</v>
      </c>
      <c r="I1624" s="272" t="s">
        <v>4740</v>
      </c>
      <c r="J1624" s="272" t="s">
        <v>579</v>
      </c>
      <c r="K1624" s="272" t="s">
        <v>567</v>
      </c>
      <c r="L1624" s="273" t="s">
        <v>739</v>
      </c>
      <c r="M1624" s="272" t="s">
        <v>62</v>
      </c>
      <c r="N1624" s="275" t="s">
        <v>8367</v>
      </c>
      <c r="O1624" s="272"/>
    </row>
    <row r="1625" spans="1:15" x14ac:dyDescent="0.3">
      <c r="A1625" s="272" t="s">
        <v>832</v>
      </c>
      <c r="B1625" s="272" t="s">
        <v>1044</v>
      </c>
      <c r="C1625" s="273" t="s">
        <v>592</v>
      </c>
      <c r="D1625" s="272" t="s">
        <v>58</v>
      </c>
      <c r="E1625" s="273" t="s">
        <v>250</v>
      </c>
      <c r="F1625" s="272" t="s">
        <v>2207</v>
      </c>
      <c r="G1625" s="272" t="s">
        <v>4787</v>
      </c>
      <c r="H1625" s="272" t="s">
        <v>694</v>
      </c>
      <c r="I1625" s="272" t="s">
        <v>4788</v>
      </c>
      <c r="J1625" s="272" t="s">
        <v>579</v>
      </c>
      <c r="K1625" s="272" t="s">
        <v>567</v>
      </c>
      <c r="L1625" s="273" t="s">
        <v>739</v>
      </c>
      <c r="M1625" s="272" t="s">
        <v>62</v>
      </c>
      <c r="N1625" s="275" t="s">
        <v>8367</v>
      </c>
      <c r="O1625" s="272"/>
    </row>
    <row r="1626" spans="1:15" x14ac:dyDescent="0.3">
      <c r="A1626" s="272" t="s">
        <v>832</v>
      </c>
      <c r="B1626" s="272" t="s">
        <v>1045</v>
      </c>
      <c r="C1626" s="273" t="s">
        <v>14</v>
      </c>
      <c r="D1626" s="272" t="s">
        <v>58</v>
      </c>
      <c r="E1626" s="273" t="s">
        <v>250</v>
      </c>
      <c r="F1626" s="272" t="s">
        <v>2207</v>
      </c>
      <c r="G1626" s="272" t="s">
        <v>4625</v>
      </c>
      <c r="H1626" s="272" t="s">
        <v>694</v>
      </c>
      <c r="I1626" s="272" t="s">
        <v>4626</v>
      </c>
      <c r="J1626" s="272" t="s">
        <v>579</v>
      </c>
      <c r="K1626" s="272" t="s">
        <v>567</v>
      </c>
      <c r="L1626" s="273" t="s">
        <v>739</v>
      </c>
      <c r="M1626" s="272" t="s">
        <v>62</v>
      </c>
      <c r="N1626" s="275" t="s">
        <v>8367</v>
      </c>
      <c r="O1626" s="272"/>
    </row>
    <row r="1627" spans="1:15" x14ac:dyDescent="0.3">
      <c r="A1627" s="272" t="s">
        <v>832</v>
      </c>
      <c r="B1627" s="272" t="s">
        <v>1046</v>
      </c>
      <c r="C1627" s="273" t="s">
        <v>592</v>
      </c>
      <c r="D1627" s="272" t="s">
        <v>58</v>
      </c>
      <c r="E1627" s="273" t="s">
        <v>250</v>
      </c>
      <c r="F1627" s="272" t="s">
        <v>2207</v>
      </c>
      <c r="G1627" s="272" t="s">
        <v>4743</v>
      </c>
      <c r="H1627" s="272" t="s">
        <v>694</v>
      </c>
      <c r="I1627" s="272" t="s">
        <v>4744</v>
      </c>
      <c r="J1627" s="272" t="s">
        <v>579</v>
      </c>
      <c r="K1627" s="272" t="s">
        <v>567</v>
      </c>
      <c r="L1627" s="273" t="s">
        <v>739</v>
      </c>
      <c r="M1627" s="272" t="s">
        <v>62</v>
      </c>
      <c r="N1627" s="275" t="s">
        <v>8367</v>
      </c>
      <c r="O1627" s="272"/>
    </row>
    <row r="1628" spans="1:15" x14ac:dyDescent="0.3">
      <c r="A1628" s="272" t="s">
        <v>832</v>
      </c>
      <c r="B1628" s="272" t="s">
        <v>1047</v>
      </c>
      <c r="C1628" s="273" t="s">
        <v>14</v>
      </c>
      <c r="D1628" s="272" t="s">
        <v>58</v>
      </c>
      <c r="E1628" s="273" t="s">
        <v>250</v>
      </c>
      <c r="F1628" s="272" t="s">
        <v>2207</v>
      </c>
      <c r="G1628" s="272" t="s">
        <v>4627</v>
      </c>
      <c r="H1628" s="272" t="s">
        <v>694</v>
      </c>
      <c r="I1628" s="272" t="s">
        <v>4628</v>
      </c>
      <c r="J1628" s="272" t="s">
        <v>579</v>
      </c>
      <c r="K1628" s="272" t="s">
        <v>567</v>
      </c>
      <c r="L1628" s="273" t="s">
        <v>739</v>
      </c>
      <c r="M1628" s="272" t="s">
        <v>62</v>
      </c>
      <c r="N1628" s="275" t="s">
        <v>8367</v>
      </c>
      <c r="O1628" s="272"/>
    </row>
    <row r="1629" spans="1:15" x14ac:dyDescent="0.3">
      <c r="A1629" s="272" t="s">
        <v>832</v>
      </c>
      <c r="B1629" s="272" t="s">
        <v>1048</v>
      </c>
      <c r="C1629" s="273" t="s">
        <v>592</v>
      </c>
      <c r="D1629" s="272" t="s">
        <v>58</v>
      </c>
      <c r="E1629" s="273" t="s">
        <v>250</v>
      </c>
      <c r="F1629" s="272" t="s">
        <v>2207</v>
      </c>
      <c r="G1629" s="272" t="s">
        <v>4785</v>
      </c>
      <c r="H1629" s="272" t="s">
        <v>694</v>
      </c>
      <c r="I1629" s="272" t="s">
        <v>4786</v>
      </c>
      <c r="J1629" s="272" t="s">
        <v>579</v>
      </c>
      <c r="K1629" s="272" t="s">
        <v>567</v>
      </c>
      <c r="L1629" s="273" t="s">
        <v>739</v>
      </c>
      <c r="M1629" s="272" t="s">
        <v>62</v>
      </c>
      <c r="N1629" s="275" t="s">
        <v>8367</v>
      </c>
      <c r="O1629" s="272"/>
    </row>
    <row r="1630" spans="1:15" x14ac:dyDescent="0.3">
      <c r="A1630" s="272" t="s">
        <v>832</v>
      </c>
      <c r="B1630" s="272" t="s">
        <v>1050</v>
      </c>
      <c r="C1630" s="273" t="s">
        <v>592</v>
      </c>
      <c r="D1630" s="272" t="s">
        <v>58</v>
      </c>
      <c r="E1630" s="273" t="s">
        <v>250</v>
      </c>
      <c r="F1630" s="272" t="s">
        <v>2207</v>
      </c>
      <c r="G1630" s="272" t="s">
        <v>4761</v>
      </c>
      <c r="H1630" s="272" t="s">
        <v>694</v>
      </c>
      <c r="I1630" s="272" t="s">
        <v>4760</v>
      </c>
      <c r="J1630" s="272" t="s">
        <v>579</v>
      </c>
      <c r="K1630" s="272" t="s">
        <v>567</v>
      </c>
      <c r="L1630" s="273" t="s">
        <v>739</v>
      </c>
      <c r="M1630" s="272" t="s">
        <v>62</v>
      </c>
      <c r="N1630" s="275" t="s">
        <v>8367</v>
      </c>
      <c r="O1630" s="272"/>
    </row>
    <row r="1631" spans="1:15" x14ac:dyDescent="0.3">
      <c r="A1631" s="272" t="s">
        <v>832</v>
      </c>
      <c r="B1631" s="272" t="s">
        <v>1051</v>
      </c>
      <c r="C1631" s="273" t="s">
        <v>14</v>
      </c>
      <c r="D1631" s="272" t="s">
        <v>58</v>
      </c>
      <c r="E1631" s="273" t="s">
        <v>250</v>
      </c>
      <c r="F1631" s="272" t="s">
        <v>2207</v>
      </c>
      <c r="G1631" s="272" t="s">
        <v>4741</v>
      </c>
      <c r="H1631" s="272" t="s">
        <v>694</v>
      </c>
      <c r="I1631" s="272" t="s">
        <v>4742</v>
      </c>
      <c r="J1631" s="272" t="s">
        <v>579</v>
      </c>
      <c r="K1631" s="272" t="s">
        <v>567</v>
      </c>
      <c r="L1631" s="273" t="s">
        <v>739</v>
      </c>
      <c r="M1631" s="272" t="s">
        <v>62</v>
      </c>
      <c r="N1631" s="275" t="s">
        <v>8367</v>
      </c>
      <c r="O1631" s="272"/>
    </row>
    <row r="1632" spans="1:15" x14ac:dyDescent="0.3">
      <c r="A1632" s="272" t="s">
        <v>629</v>
      </c>
      <c r="B1632" s="272" t="s">
        <v>4843</v>
      </c>
      <c r="C1632" s="273" t="s">
        <v>592</v>
      </c>
      <c r="D1632" s="272" t="s">
        <v>58</v>
      </c>
      <c r="E1632" s="273" t="s">
        <v>250</v>
      </c>
      <c r="F1632" s="272" t="s">
        <v>2208</v>
      </c>
      <c r="G1632" s="272" t="s">
        <v>4842</v>
      </c>
      <c r="H1632" s="272" t="s">
        <v>694</v>
      </c>
      <c r="I1632" s="272" t="s">
        <v>4844</v>
      </c>
      <c r="J1632" s="272" t="s">
        <v>579</v>
      </c>
      <c r="K1632" s="272" t="s">
        <v>567</v>
      </c>
      <c r="L1632" s="273" t="s">
        <v>739</v>
      </c>
      <c r="M1632" s="272" t="s">
        <v>62</v>
      </c>
      <c r="N1632" s="275" t="s">
        <v>8367</v>
      </c>
      <c r="O1632" s="272"/>
    </row>
    <row r="1633" spans="1:15" x14ac:dyDescent="0.3">
      <c r="A1633" s="272" t="s">
        <v>629</v>
      </c>
      <c r="B1633" s="272" t="s">
        <v>4920</v>
      </c>
      <c r="C1633" s="273" t="s">
        <v>592</v>
      </c>
      <c r="D1633" s="272" t="s">
        <v>58</v>
      </c>
      <c r="E1633" s="273" t="s">
        <v>250</v>
      </c>
      <c r="F1633" s="272" t="s">
        <v>2208</v>
      </c>
      <c r="G1633" s="272" t="s">
        <v>4919</v>
      </c>
      <c r="H1633" s="272" t="s">
        <v>694</v>
      </c>
      <c r="I1633" s="272" t="s">
        <v>4921</v>
      </c>
      <c r="J1633" s="272" t="s">
        <v>579</v>
      </c>
      <c r="K1633" s="272" t="s">
        <v>567</v>
      </c>
      <c r="L1633" s="273" t="s">
        <v>739</v>
      </c>
      <c r="M1633" s="272" t="s">
        <v>62</v>
      </c>
      <c r="N1633" s="275" t="s">
        <v>8367</v>
      </c>
      <c r="O1633" s="272"/>
    </row>
    <row r="1634" spans="1:15" x14ac:dyDescent="0.3">
      <c r="A1634" s="272" t="s">
        <v>629</v>
      </c>
      <c r="B1634" s="272" t="s">
        <v>4860</v>
      </c>
      <c r="C1634" s="273" t="s">
        <v>592</v>
      </c>
      <c r="D1634" s="272" t="s">
        <v>58</v>
      </c>
      <c r="E1634" s="273" t="s">
        <v>250</v>
      </c>
      <c r="F1634" s="272" t="s">
        <v>2208</v>
      </c>
      <c r="G1634" s="272" t="s">
        <v>4859</v>
      </c>
      <c r="H1634" s="272" t="s">
        <v>694</v>
      </c>
      <c r="I1634" s="272" t="s">
        <v>4861</v>
      </c>
      <c r="J1634" s="272" t="s">
        <v>579</v>
      </c>
      <c r="K1634" s="272" t="s">
        <v>567</v>
      </c>
      <c r="L1634" s="273" t="s">
        <v>739</v>
      </c>
      <c r="M1634" s="272" t="s">
        <v>62</v>
      </c>
      <c r="N1634" s="275" t="s">
        <v>8367</v>
      </c>
      <c r="O1634" s="272"/>
    </row>
    <row r="1635" spans="1:15" x14ac:dyDescent="0.3">
      <c r="A1635" s="272" t="s">
        <v>629</v>
      </c>
      <c r="B1635" s="272" t="s">
        <v>4915</v>
      </c>
      <c r="C1635" s="273" t="s">
        <v>592</v>
      </c>
      <c r="D1635" s="272" t="s">
        <v>58</v>
      </c>
      <c r="E1635" s="273" t="s">
        <v>250</v>
      </c>
      <c r="F1635" s="272" t="s">
        <v>2208</v>
      </c>
      <c r="G1635" s="272" t="s">
        <v>4914</v>
      </c>
      <c r="H1635" s="272" t="s">
        <v>694</v>
      </c>
      <c r="I1635" s="272" t="s">
        <v>4916</v>
      </c>
      <c r="J1635" s="272" t="s">
        <v>579</v>
      </c>
      <c r="K1635" s="272" t="s">
        <v>567</v>
      </c>
      <c r="L1635" s="273" t="s">
        <v>739</v>
      </c>
      <c r="M1635" s="272" t="s">
        <v>62</v>
      </c>
      <c r="N1635" s="275" t="s">
        <v>8367</v>
      </c>
      <c r="O1635" s="272"/>
    </row>
    <row r="1636" spans="1:15" x14ac:dyDescent="0.3">
      <c r="A1636" s="272" t="s">
        <v>629</v>
      </c>
      <c r="B1636" s="272" t="s">
        <v>914</v>
      </c>
      <c r="C1636" s="273" t="s">
        <v>592</v>
      </c>
      <c r="D1636" s="272" t="s">
        <v>58</v>
      </c>
      <c r="E1636" s="273" t="s">
        <v>250</v>
      </c>
      <c r="F1636" s="272" t="s">
        <v>2208</v>
      </c>
      <c r="G1636" s="272" t="s">
        <v>4869</v>
      </c>
      <c r="H1636" s="272" t="s">
        <v>694</v>
      </c>
      <c r="I1636" s="272" t="s">
        <v>4870</v>
      </c>
      <c r="J1636" s="272" t="s">
        <v>579</v>
      </c>
      <c r="K1636" s="272" t="s">
        <v>567</v>
      </c>
      <c r="L1636" s="273" t="s">
        <v>739</v>
      </c>
      <c r="M1636" s="272" t="s">
        <v>62</v>
      </c>
      <c r="N1636" s="275" t="s">
        <v>8367</v>
      </c>
      <c r="O1636" s="272"/>
    </row>
    <row r="1637" spans="1:15" x14ac:dyDescent="0.3">
      <c r="A1637" s="272" t="s">
        <v>629</v>
      </c>
      <c r="B1637" s="272" t="s">
        <v>834</v>
      </c>
      <c r="C1637" s="273" t="s">
        <v>14</v>
      </c>
      <c r="D1637" s="272" t="s">
        <v>58</v>
      </c>
      <c r="E1637" s="273" t="s">
        <v>250</v>
      </c>
      <c r="F1637" s="272" t="s">
        <v>2205</v>
      </c>
      <c r="G1637" s="272" t="s">
        <v>4195</v>
      </c>
      <c r="H1637" s="272" t="s">
        <v>694</v>
      </c>
      <c r="I1637" s="272" t="s">
        <v>4196</v>
      </c>
      <c r="J1637" s="272" t="s">
        <v>579</v>
      </c>
      <c r="K1637" s="272" t="s">
        <v>567</v>
      </c>
      <c r="L1637" s="273" t="s">
        <v>739</v>
      </c>
      <c r="M1637" s="272" t="s">
        <v>62</v>
      </c>
      <c r="N1637" s="275" t="s">
        <v>8367</v>
      </c>
      <c r="O1637" s="272"/>
    </row>
    <row r="1638" spans="1:15" x14ac:dyDescent="0.3">
      <c r="A1638" s="272" t="s">
        <v>629</v>
      </c>
      <c r="B1638" s="272" t="s">
        <v>637</v>
      </c>
      <c r="C1638" s="273" t="s">
        <v>14</v>
      </c>
      <c r="D1638" s="272" t="s">
        <v>58</v>
      </c>
      <c r="E1638" s="273" t="s">
        <v>250</v>
      </c>
      <c r="F1638" s="272" t="s">
        <v>2205</v>
      </c>
      <c r="G1638" s="272" t="s">
        <v>4197</v>
      </c>
      <c r="H1638" s="272" t="s">
        <v>694</v>
      </c>
      <c r="I1638" s="272" t="s">
        <v>4198</v>
      </c>
      <c r="J1638" s="272" t="s">
        <v>579</v>
      </c>
      <c r="K1638" s="272" t="s">
        <v>567</v>
      </c>
      <c r="L1638" s="273" t="s">
        <v>739</v>
      </c>
      <c r="M1638" s="272" t="s">
        <v>62</v>
      </c>
      <c r="N1638" s="275" t="s">
        <v>8367</v>
      </c>
      <c r="O1638" s="272"/>
    </row>
    <row r="1639" spans="1:15" x14ac:dyDescent="0.3">
      <c r="A1639" s="272" t="s">
        <v>629</v>
      </c>
      <c r="B1639" s="272" t="s">
        <v>861</v>
      </c>
      <c r="C1639" s="273" t="s">
        <v>14</v>
      </c>
      <c r="D1639" s="272" t="s">
        <v>58</v>
      </c>
      <c r="E1639" s="273" t="s">
        <v>250</v>
      </c>
      <c r="F1639" s="272" t="s">
        <v>2205</v>
      </c>
      <c r="G1639" s="272" t="s">
        <v>4199</v>
      </c>
      <c r="H1639" s="272" t="s">
        <v>694</v>
      </c>
      <c r="I1639" s="272" t="s">
        <v>4200</v>
      </c>
      <c r="J1639" s="272" t="s">
        <v>579</v>
      </c>
      <c r="K1639" s="272" t="s">
        <v>567</v>
      </c>
      <c r="L1639" s="273" t="s">
        <v>739</v>
      </c>
      <c r="M1639" s="272" t="s">
        <v>62</v>
      </c>
      <c r="N1639" s="275" t="s">
        <v>8367</v>
      </c>
      <c r="O1639" s="272"/>
    </row>
    <row r="1640" spans="1:15" x14ac:dyDescent="0.3">
      <c r="A1640" s="272" t="s">
        <v>629</v>
      </c>
      <c r="B1640" s="272" t="s">
        <v>838</v>
      </c>
      <c r="C1640" s="273" t="s">
        <v>14</v>
      </c>
      <c r="D1640" s="272" t="s">
        <v>58</v>
      </c>
      <c r="E1640" s="273" t="s">
        <v>250</v>
      </c>
      <c r="F1640" s="272" t="s">
        <v>2205</v>
      </c>
      <c r="G1640" s="272" t="s">
        <v>4201</v>
      </c>
      <c r="H1640" s="272" t="s">
        <v>694</v>
      </c>
      <c r="I1640" s="272" t="s">
        <v>4202</v>
      </c>
      <c r="J1640" s="272" t="s">
        <v>579</v>
      </c>
      <c r="K1640" s="272" t="s">
        <v>567</v>
      </c>
      <c r="L1640" s="273" t="s">
        <v>739</v>
      </c>
      <c r="M1640" s="272" t="s">
        <v>62</v>
      </c>
      <c r="N1640" s="275" t="s">
        <v>8367</v>
      </c>
      <c r="O1640" s="272"/>
    </row>
    <row r="1641" spans="1:15" x14ac:dyDescent="0.3">
      <c r="A1641" s="272" t="s">
        <v>629</v>
      </c>
      <c r="B1641" s="272" t="s">
        <v>890</v>
      </c>
      <c r="C1641" s="273" t="s">
        <v>592</v>
      </c>
      <c r="D1641" s="272" t="s">
        <v>58</v>
      </c>
      <c r="E1641" s="273" t="s">
        <v>250</v>
      </c>
      <c r="F1641" s="272" t="s">
        <v>2208</v>
      </c>
      <c r="G1641" s="272" t="s">
        <v>4849</v>
      </c>
      <c r="H1641" s="272" t="s">
        <v>694</v>
      </c>
      <c r="I1641" s="272" t="s">
        <v>4850</v>
      </c>
      <c r="J1641" s="272" t="s">
        <v>579</v>
      </c>
      <c r="K1641" s="272" t="s">
        <v>567</v>
      </c>
      <c r="L1641" s="273" t="s">
        <v>739</v>
      </c>
      <c r="M1641" s="272" t="s">
        <v>62</v>
      </c>
      <c r="N1641" s="275" t="s">
        <v>8367</v>
      </c>
      <c r="O1641" s="272"/>
    </row>
    <row r="1642" spans="1:15" x14ac:dyDescent="0.3">
      <c r="A1642" s="272" t="s">
        <v>629</v>
      </c>
      <c r="B1642" s="272" t="s">
        <v>891</v>
      </c>
      <c r="C1642" s="273" t="s">
        <v>592</v>
      </c>
      <c r="D1642" s="272" t="s">
        <v>58</v>
      </c>
      <c r="E1642" s="273" t="s">
        <v>250</v>
      </c>
      <c r="F1642" s="272" t="s">
        <v>2208</v>
      </c>
      <c r="G1642" s="272" t="s">
        <v>4871</v>
      </c>
      <c r="H1642" s="272" t="s">
        <v>694</v>
      </c>
      <c r="I1642" s="272" t="s">
        <v>4872</v>
      </c>
      <c r="J1642" s="272" t="s">
        <v>579</v>
      </c>
      <c r="K1642" s="272" t="s">
        <v>567</v>
      </c>
      <c r="L1642" s="273" t="s">
        <v>739</v>
      </c>
      <c r="M1642" s="272" t="s">
        <v>62</v>
      </c>
      <c r="N1642" s="275" t="s">
        <v>8367</v>
      </c>
      <c r="O1642" s="272"/>
    </row>
    <row r="1643" spans="1:15" x14ac:dyDescent="0.3">
      <c r="A1643" s="272" t="s">
        <v>629</v>
      </c>
      <c r="B1643" s="272" t="s">
        <v>865</v>
      </c>
      <c r="C1643" s="273" t="s">
        <v>14</v>
      </c>
      <c r="D1643" s="272" t="s">
        <v>58</v>
      </c>
      <c r="E1643" s="273" t="s">
        <v>250</v>
      </c>
      <c r="F1643" s="272" t="s">
        <v>2205</v>
      </c>
      <c r="G1643" s="272" t="s">
        <v>4203</v>
      </c>
      <c r="H1643" s="272" t="s">
        <v>694</v>
      </c>
      <c r="I1643" s="272" t="s">
        <v>4204</v>
      </c>
      <c r="J1643" s="272" t="s">
        <v>579</v>
      </c>
      <c r="K1643" s="272" t="s">
        <v>567</v>
      </c>
      <c r="L1643" s="273" t="s">
        <v>739</v>
      </c>
      <c r="M1643" s="272" t="s">
        <v>62</v>
      </c>
      <c r="N1643" s="275" t="s">
        <v>8367</v>
      </c>
      <c r="O1643" s="272"/>
    </row>
    <row r="1644" spans="1:15" x14ac:dyDescent="0.3">
      <c r="A1644" s="272" t="s">
        <v>629</v>
      </c>
      <c r="B1644" s="272" t="s">
        <v>918</v>
      </c>
      <c r="C1644" s="273" t="s">
        <v>592</v>
      </c>
      <c r="D1644" s="272" t="s">
        <v>58</v>
      </c>
      <c r="E1644" s="273" t="s">
        <v>250</v>
      </c>
      <c r="F1644" s="272" t="s">
        <v>2218</v>
      </c>
      <c r="G1644" s="272" t="s">
        <v>5665</v>
      </c>
      <c r="H1644" s="272" t="s">
        <v>694</v>
      </c>
      <c r="I1644" s="272" t="s">
        <v>5666</v>
      </c>
      <c r="J1644" s="272" t="s">
        <v>579</v>
      </c>
      <c r="K1644" s="272" t="s">
        <v>567</v>
      </c>
      <c r="L1644" s="273" t="s">
        <v>739</v>
      </c>
      <c r="M1644" s="272" t="s">
        <v>169</v>
      </c>
      <c r="N1644" s="275" t="s">
        <v>8367</v>
      </c>
      <c r="O1644" s="272"/>
    </row>
    <row r="1645" spans="1:15" x14ac:dyDescent="0.3">
      <c r="A1645" s="272" t="s">
        <v>629</v>
      </c>
      <c r="B1645" s="272" t="s">
        <v>839</v>
      </c>
      <c r="C1645" s="273" t="s">
        <v>592</v>
      </c>
      <c r="D1645" s="272" t="s">
        <v>58</v>
      </c>
      <c r="E1645" s="273" t="s">
        <v>250</v>
      </c>
      <c r="F1645" s="272" t="s">
        <v>2208</v>
      </c>
      <c r="G1645" s="272" t="s">
        <v>4845</v>
      </c>
      <c r="H1645" s="272" t="s">
        <v>694</v>
      </c>
      <c r="I1645" s="272" t="s">
        <v>4846</v>
      </c>
      <c r="J1645" s="272" t="s">
        <v>579</v>
      </c>
      <c r="K1645" s="272" t="s">
        <v>567</v>
      </c>
      <c r="L1645" s="273" t="s">
        <v>739</v>
      </c>
      <c r="M1645" s="272" t="s">
        <v>62</v>
      </c>
      <c r="N1645" s="275" t="s">
        <v>8367</v>
      </c>
      <c r="O1645" s="272"/>
    </row>
    <row r="1646" spans="1:15" x14ac:dyDescent="0.3">
      <c r="A1646" s="272" t="s">
        <v>629</v>
      </c>
      <c r="B1646" s="272" t="s">
        <v>866</v>
      </c>
      <c r="C1646" s="273" t="s">
        <v>592</v>
      </c>
      <c r="D1646" s="272" t="s">
        <v>58</v>
      </c>
      <c r="E1646" s="273" t="s">
        <v>250</v>
      </c>
      <c r="F1646" s="272" t="s">
        <v>2208</v>
      </c>
      <c r="G1646" s="272" t="s">
        <v>4912</v>
      </c>
      <c r="H1646" s="272" t="s">
        <v>694</v>
      </c>
      <c r="I1646" s="272" t="s">
        <v>4913</v>
      </c>
      <c r="J1646" s="272" t="s">
        <v>579</v>
      </c>
      <c r="K1646" s="272" t="s">
        <v>567</v>
      </c>
      <c r="L1646" s="273" t="s">
        <v>739</v>
      </c>
      <c r="M1646" s="272" t="s">
        <v>62</v>
      </c>
      <c r="N1646" s="275" t="s">
        <v>8367</v>
      </c>
      <c r="O1646" s="272"/>
    </row>
    <row r="1647" spans="1:15" x14ac:dyDescent="0.3">
      <c r="A1647" s="272" t="s">
        <v>629</v>
      </c>
      <c r="B1647" s="272" t="s">
        <v>840</v>
      </c>
      <c r="C1647" s="273" t="s">
        <v>14</v>
      </c>
      <c r="D1647" s="272" t="s">
        <v>58</v>
      </c>
      <c r="E1647" s="273" t="s">
        <v>250</v>
      </c>
      <c r="F1647" s="272" t="s">
        <v>2208</v>
      </c>
      <c r="G1647" s="272" t="s">
        <v>4789</v>
      </c>
      <c r="H1647" s="272" t="s">
        <v>694</v>
      </c>
      <c r="I1647" s="272" t="s">
        <v>4790</v>
      </c>
      <c r="J1647" s="272" t="s">
        <v>579</v>
      </c>
      <c r="K1647" s="272" t="s">
        <v>567</v>
      </c>
      <c r="L1647" s="273" t="s">
        <v>739</v>
      </c>
      <c r="M1647" s="272" t="s">
        <v>62</v>
      </c>
      <c r="N1647" s="275" t="s">
        <v>8367</v>
      </c>
      <c r="O1647" s="272"/>
    </row>
    <row r="1648" spans="1:15" x14ac:dyDescent="0.3">
      <c r="A1648" s="272" t="s">
        <v>629</v>
      </c>
      <c r="B1648" s="272" t="s">
        <v>841</v>
      </c>
      <c r="C1648" s="273" t="s">
        <v>14</v>
      </c>
      <c r="D1648" s="272" t="s">
        <v>58</v>
      </c>
      <c r="E1648" s="273" t="s">
        <v>250</v>
      </c>
      <c r="F1648" s="272" t="s">
        <v>2208</v>
      </c>
      <c r="G1648" s="272" t="s">
        <v>4791</v>
      </c>
      <c r="H1648" s="272" t="s">
        <v>694</v>
      </c>
      <c r="I1648" s="272" t="s">
        <v>4792</v>
      </c>
      <c r="J1648" s="272" t="s">
        <v>579</v>
      </c>
      <c r="K1648" s="272" t="s">
        <v>567</v>
      </c>
      <c r="L1648" s="273" t="s">
        <v>739</v>
      </c>
      <c r="M1648" s="272" t="s">
        <v>62</v>
      </c>
      <c r="N1648" s="275" t="s">
        <v>8367</v>
      </c>
      <c r="O1648" s="272"/>
    </row>
    <row r="1649" spans="1:15" x14ac:dyDescent="0.3">
      <c r="A1649" s="272" t="s">
        <v>629</v>
      </c>
      <c r="B1649" s="272" t="s">
        <v>1316</v>
      </c>
      <c r="C1649" s="273" t="s">
        <v>592</v>
      </c>
      <c r="D1649" s="272" t="s">
        <v>58</v>
      </c>
      <c r="E1649" s="273" t="s">
        <v>250</v>
      </c>
      <c r="F1649" s="272" t="s">
        <v>2208</v>
      </c>
      <c r="G1649" s="272" t="s">
        <v>4847</v>
      </c>
      <c r="H1649" s="272" t="s">
        <v>694</v>
      </c>
      <c r="I1649" s="272" t="s">
        <v>4848</v>
      </c>
      <c r="J1649" s="272" t="s">
        <v>579</v>
      </c>
      <c r="K1649" s="272" t="s">
        <v>567</v>
      </c>
      <c r="L1649" s="273" t="s">
        <v>739</v>
      </c>
      <c r="M1649" s="272" t="s">
        <v>62</v>
      </c>
      <c r="N1649" s="275" t="s">
        <v>8367</v>
      </c>
      <c r="O1649" s="272"/>
    </row>
    <row r="1650" spans="1:15" x14ac:dyDescent="0.3">
      <c r="A1650" s="272" t="s">
        <v>629</v>
      </c>
      <c r="B1650" s="272" t="s">
        <v>844</v>
      </c>
      <c r="C1650" s="273" t="s">
        <v>14</v>
      </c>
      <c r="D1650" s="272" t="s">
        <v>58</v>
      </c>
      <c r="E1650" s="273" t="s">
        <v>250</v>
      </c>
      <c r="F1650" s="272" t="s">
        <v>2208</v>
      </c>
      <c r="G1650" s="272" t="s">
        <v>4793</v>
      </c>
      <c r="H1650" s="272" t="s">
        <v>694</v>
      </c>
      <c r="I1650" s="272" t="s">
        <v>4592</v>
      </c>
      <c r="J1650" s="272" t="s">
        <v>579</v>
      </c>
      <c r="K1650" s="272" t="s">
        <v>567</v>
      </c>
      <c r="L1650" s="273" t="s">
        <v>739</v>
      </c>
      <c r="M1650" s="272" t="s">
        <v>62</v>
      </c>
      <c r="N1650" s="275" t="s">
        <v>8367</v>
      </c>
      <c r="O1650" s="272"/>
    </row>
    <row r="1651" spans="1:15" x14ac:dyDescent="0.3">
      <c r="A1651" s="272" t="s">
        <v>629</v>
      </c>
      <c r="B1651" s="272" t="s">
        <v>845</v>
      </c>
      <c r="C1651" s="273" t="s">
        <v>592</v>
      </c>
      <c r="D1651" s="272" t="s">
        <v>58</v>
      </c>
      <c r="E1651" s="273" t="s">
        <v>250</v>
      </c>
      <c r="F1651" s="272" t="s">
        <v>2208</v>
      </c>
      <c r="G1651" s="272" t="s">
        <v>4862</v>
      </c>
      <c r="H1651" s="272" t="s">
        <v>694</v>
      </c>
      <c r="I1651" s="272" t="s">
        <v>4863</v>
      </c>
      <c r="J1651" s="272" t="s">
        <v>579</v>
      </c>
      <c r="K1651" s="272" t="s">
        <v>567</v>
      </c>
      <c r="L1651" s="273" t="s">
        <v>739</v>
      </c>
      <c r="M1651" s="272" t="s">
        <v>62</v>
      </c>
      <c r="N1651" s="275" t="s">
        <v>8367</v>
      </c>
      <c r="O1651" s="272"/>
    </row>
    <row r="1652" spans="1:15" x14ac:dyDescent="0.3">
      <c r="A1652" s="272" t="s">
        <v>629</v>
      </c>
      <c r="B1652" s="272" t="s">
        <v>1311</v>
      </c>
      <c r="C1652" s="273" t="s">
        <v>14</v>
      </c>
      <c r="D1652" s="272" t="s">
        <v>58</v>
      </c>
      <c r="E1652" s="273" t="s">
        <v>250</v>
      </c>
      <c r="F1652" s="272" t="s">
        <v>2208</v>
      </c>
      <c r="G1652" s="272" t="s">
        <v>4796</v>
      </c>
      <c r="H1652" s="272" t="s">
        <v>694</v>
      </c>
      <c r="I1652" s="272" t="s">
        <v>4797</v>
      </c>
      <c r="J1652" s="272" t="s">
        <v>579</v>
      </c>
      <c r="K1652" s="272" t="s">
        <v>567</v>
      </c>
      <c r="L1652" s="273" t="s">
        <v>739</v>
      </c>
      <c r="M1652" s="272" t="s">
        <v>62</v>
      </c>
      <c r="N1652" s="275" t="s">
        <v>8367</v>
      </c>
      <c r="O1652" s="272"/>
    </row>
    <row r="1653" spans="1:15" x14ac:dyDescent="0.3">
      <c r="A1653" s="272" t="s">
        <v>629</v>
      </c>
      <c r="B1653" s="272" t="s">
        <v>917</v>
      </c>
      <c r="C1653" s="273" t="s">
        <v>592</v>
      </c>
      <c r="D1653" s="272" t="s">
        <v>58</v>
      </c>
      <c r="E1653" s="273" t="s">
        <v>250</v>
      </c>
      <c r="F1653" s="272" t="s">
        <v>2208</v>
      </c>
      <c r="G1653" s="272" t="s">
        <v>4851</v>
      </c>
      <c r="H1653" s="272" t="s">
        <v>694</v>
      </c>
      <c r="I1653" s="272" t="s">
        <v>4852</v>
      </c>
      <c r="J1653" s="272" t="s">
        <v>579</v>
      </c>
      <c r="K1653" s="272" t="s">
        <v>567</v>
      </c>
      <c r="L1653" s="273" t="s">
        <v>739</v>
      </c>
      <c r="M1653" s="272" t="s">
        <v>62</v>
      </c>
      <c r="N1653" s="275" t="s">
        <v>8367</v>
      </c>
      <c r="O1653" s="272"/>
    </row>
    <row r="1654" spans="1:15" x14ac:dyDescent="0.3">
      <c r="A1654" s="272" t="s">
        <v>629</v>
      </c>
      <c r="B1654" s="272" t="s">
        <v>846</v>
      </c>
      <c r="C1654" s="273" t="s">
        <v>592</v>
      </c>
      <c r="D1654" s="272" t="s">
        <v>58</v>
      </c>
      <c r="E1654" s="273" t="s">
        <v>250</v>
      </c>
      <c r="F1654" s="272" t="s">
        <v>2208</v>
      </c>
      <c r="G1654" s="272" t="s">
        <v>4853</v>
      </c>
      <c r="H1654" s="272" t="s">
        <v>694</v>
      </c>
      <c r="I1654" s="272" t="s">
        <v>4854</v>
      </c>
      <c r="J1654" s="272" t="s">
        <v>579</v>
      </c>
      <c r="K1654" s="272" t="s">
        <v>567</v>
      </c>
      <c r="L1654" s="273" t="s">
        <v>739</v>
      </c>
      <c r="M1654" s="272" t="s">
        <v>62</v>
      </c>
      <c r="N1654" s="275" t="s">
        <v>8367</v>
      </c>
      <c r="O1654" s="272"/>
    </row>
    <row r="1655" spans="1:15" x14ac:dyDescent="0.3">
      <c r="A1655" s="272" t="s">
        <v>629</v>
      </c>
      <c r="B1655" s="272" t="s">
        <v>892</v>
      </c>
      <c r="C1655" s="273" t="s">
        <v>592</v>
      </c>
      <c r="D1655" s="272" t="s">
        <v>58</v>
      </c>
      <c r="E1655" s="273" t="s">
        <v>250</v>
      </c>
      <c r="F1655" s="272" t="s">
        <v>2208</v>
      </c>
      <c r="G1655" s="272" t="s">
        <v>4855</v>
      </c>
      <c r="H1655" s="272" t="s">
        <v>694</v>
      </c>
      <c r="I1655" s="272" t="s">
        <v>4856</v>
      </c>
      <c r="J1655" s="272" t="s">
        <v>579</v>
      </c>
      <c r="K1655" s="272" t="s">
        <v>567</v>
      </c>
      <c r="L1655" s="273" t="s">
        <v>739</v>
      </c>
      <c r="M1655" s="272" t="s">
        <v>62</v>
      </c>
      <c r="N1655" s="275" t="s">
        <v>8367</v>
      </c>
      <c r="O1655" s="272"/>
    </row>
    <row r="1656" spans="1:15" x14ac:dyDescent="0.3">
      <c r="A1656" s="272" t="s">
        <v>629</v>
      </c>
      <c r="B1656" s="272" t="s">
        <v>867</v>
      </c>
      <c r="C1656" s="273" t="s">
        <v>592</v>
      </c>
      <c r="D1656" s="272" t="s">
        <v>58</v>
      </c>
      <c r="E1656" s="273" t="s">
        <v>250</v>
      </c>
      <c r="F1656" s="272" t="s">
        <v>2208</v>
      </c>
      <c r="G1656" s="272" t="s">
        <v>4950</v>
      </c>
      <c r="H1656" s="272" t="s">
        <v>694</v>
      </c>
      <c r="I1656" s="272" t="s">
        <v>4951</v>
      </c>
      <c r="J1656" s="272" t="s">
        <v>579</v>
      </c>
      <c r="K1656" s="272" t="s">
        <v>567</v>
      </c>
      <c r="L1656" s="273" t="s">
        <v>739</v>
      </c>
      <c r="M1656" s="272" t="s">
        <v>62</v>
      </c>
      <c r="N1656" s="275" t="s">
        <v>8367</v>
      </c>
      <c r="O1656" s="272"/>
    </row>
    <row r="1657" spans="1:15" x14ac:dyDescent="0.3">
      <c r="A1657" s="272" t="s">
        <v>629</v>
      </c>
      <c r="B1657" s="272" t="s">
        <v>868</v>
      </c>
      <c r="C1657" s="273" t="s">
        <v>592</v>
      </c>
      <c r="D1657" s="272" t="s">
        <v>58</v>
      </c>
      <c r="E1657" s="273" t="s">
        <v>250</v>
      </c>
      <c r="F1657" s="272" t="s">
        <v>2208</v>
      </c>
      <c r="G1657" s="272" t="s">
        <v>4857</v>
      </c>
      <c r="H1657" s="272" t="s">
        <v>694</v>
      </c>
      <c r="I1657" s="272" t="s">
        <v>4858</v>
      </c>
      <c r="J1657" s="272" t="s">
        <v>579</v>
      </c>
      <c r="K1657" s="272" t="s">
        <v>567</v>
      </c>
      <c r="L1657" s="273" t="s">
        <v>739</v>
      </c>
      <c r="M1657" s="272" t="s">
        <v>62</v>
      </c>
      <c r="N1657" s="275" t="s">
        <v>8367</v>
      </c>
      <c r="O1657" s="272"/>
    </row>
    <row r="1658" spans="1:15" x14ac:dyDescent="0.3">
      <c r="A1658" s="272" t="s">
        <v>629</v>
      </c>
      <c r="B1658" s="272" t="s">
        <v>896</v>
      </c>
      <c r="C1658" s="273" t="s">
        <v>592</v>
      </c>
      <c r="D1658" s="272" t="s">
        <v>58</v>
      </c>
      <c r="E1658" s="273" t="s">
        <v>250</v>
      </c>
      <c r="F1658" s="272" t="s">
        <v>2208</v>
      </c>
      <c r="G1658" s="272" t="s">
        <v>4910</v>
      </c>
      <c r="H1658" s="272" t="s">
        <v>694</v>
      </c>
      <c r="I1658" s="272" t="s">
        <v>4911</v>
      </c>
      <c r="J1658" s="272" t="s">
        <v>579</v>
      </c>
      <c r="K1658" s="272" t="s">
        <v>567</v>
      </c>
      <c r="L1658" s="273" t="s">
        <v>739</v>
      </c>
      <c r="M1658" s="272" t="s">
        <v>62</v>
      </c>
      <c r="N1658" s="275" t="s">
        <v>8367</v>
      </c>
      <c r="O1658" s="272"/>
    </row>
    <row r="1659" spans="1:15" x14ac:dyDescent="0.3">
      <c r="A1659" s="272" t="s">
        <v>629</v>
      </c>
      <c r="B1659" s="272" t="s">
        <v>847</v>
      </c>
      <c r="C1659" s="273" t="s">
        <v>592</v>
      </c>
      <c r="D1659" s="272" t="s">
        <v>58</v>
      </c>
      <c r="E1659" s="273" t="s">
        <v>250</v>
      </c>
      <c r="F1659" s="272" t="s">
        <v>2208</v>
      </c>
      <c r="G1659" s="272" t="s">
        <v>4946</v>
      </c>
      <c r="H1659" s="272" t="s">
        <v>694</v>
      </c>
      <c r="I1659" s="272" t="s">
        <v>4947</v>
      </c>
      <c r="J1659" s="272" t="s">
        <v>579</v>
      </c>
      <c r="K1659" s="272" t="s">
        <v>567</v>
      </c>
      <c r="L1659" s="273" t="s">
        <v>739</v>
      </c>
      <c r="M1659" s="272" t="s">
        <v>62</v>
      </c>
      <c r="N1659" s="275" t="s">
        <v>8367</v>
      </c>
      <c r="O1659" s="272"/>
    </row>
    <row r="1660" spans="1:15" x14ac:dyDescent="0.3">
      <c r="A1660" s="272" t="s">
        <v>629</v>
      </c>
      <c r="B1660" s="272" t="s">
        <v>869</v>
      </c>
      <c r="C1660" s="273" t="s">
        <v>592</v>
      </c>
      <c r="D1660" s="272" t="s">
        <v>58</v>
      </c>
      <c r="E1660" s="273" t="s">
        <v>250</v>
      </c>
      <c r="F1660" s="272" t="s">
        <v>2208</v>
      </c>
      <c r="G1660" s="272" t="s">
        <v>4948</v>
      </c>
      <c r="H1660" s="272" t="s">
        <v>694</v>
      </c>
      <c r="I1660" s="272" t="s">
        <v>4949</v>
      </c>
      <c r="J1660" s="272" t="s">
        <v>579</v>
      </c>
      <c r="K1660" s="272" t="s">
        <v>567</v>
      </c>
      <c r="L1660" s="273" t="s">
        <v>739</v>
      </c>
      <c r="M1660" s="272" t="s">
        <v>62</v>
      </c>
      <c r="N1660" s="275" t="s">
        <v>8367</v>
      </c>
      <c r="O1660" s="272"/>
    </row>
    <row r="1661" spans="1:15" x14ac:dyDescent="0.3">
      <c r="A1661" s="272" t="s">
        <v>629</v>
      </c>
      <c r="B1661" s="272" t="s">
        <v>870</v>
      </c>
      <c r="C1661" s="273" t="s">
        <v>592</v>
      </c>
      <c r="D1661" s="272" t="s">
        <v>58</v>
      </c>
      <c r="E1661" s="273" t="s">
        <v>250</v>
      </c>
      <c r="F1661" s="272" t="s">
        <v>2208</v>
      </c>
      <c r="G1661" s="272" t="s">
        <v>4908</v>
      </c>
      <c r="H1661" s="272" t="s">
        <v>694</v>
      </c>
      <c r="I1661" s="272" t="s">
        <v>4909</v>
      </c>
      <c r="J1661" s="272" t="s">
        <v>579</v>
      </c>
      <c r="K1661" s="272" t="s">
        <v>567</v>
      </c>
      <c r="L1661" s="273" t="s">
        <v>739</v>
      </c>
      <c r="M1661" s="272" t="s">
        <v>62</v>
      </c>
      <c r="N1661" s="275" t="s">
        <v>8367</v>
      </c>
      <c r="O1661" s="272"/>
    </row>
    <row r="1662" spans="1:15" x14ac:dyDescent="0.3">
      <c r="A1662" s="272" t="s">
        <v>629</v>
      </c>
      <c r="B1662" s="272" t="s">
        <v>871</v>
      </c>
      <c r="C1662" s="273" t="s">
        <v>14</v>
      </c>
      <c r="D1662" s="272" t="s">
        <v>58</v>
      </c>
      <c r="E1662" s="273" t="s">
        <v>250</v>
      </c>
      <c r="F1662" s="272" t="s">
        <v>2208</v>
      </c>
      <c r="G1662" s="272" t="s">
        <v>4802</v>
      </c>
      <c r="H1662" s="272" t="s">
        <v>694</v>
      </c>
      <c r="I1662" s="272" t="s">
        <v>4803</v>
      </c>
      <c r="J1662" s="272" t="s">
        <v>579</v>
      </c>
      <c r="K1662" s="272" t="s">
        <v>567</v>
      </c>
      <c r="L1662" s="273" t="s">
        <v>739</v>
      </c>
      <c r="M1662" s="272" t="s">
        <v>62</v>
      </c>
      <c r="N1662" s="275" t="s">
        <v>8367</v>
      </c>
      <c r="O1662" s="272"/>
    </row>
    <row r="1663" spans="1:15" x14ac:dyDescent="0.3">
      <c r="A1663" s="272" t="s">
        <v>629</v>
      </c>
      <c r="B1663" s="272" t="s">
        <v>848</v>
      </c>
      <c r="C1663" s="273" t="s">
        <v>14</v>
      </c>
      <c r="D1663" s="272" t="s">
        <v>58</v>
      </c>
      <c r="E1663" s="273" t="s">
        <v>250</v>
      </c>
      <c r="F1663" s="272" t="s">
        <v>2208</v>
      </c>
      <c r="G1663" s="272" t="s">
        <v>4804</v>
      </c>
      <c r="H1663" s="272" t="s">
        <v>694</v>
      </c>
      <c r="I1663" s="272" t="s">
        <v>4805</v>
      </c>
      <c r="J1663" s="272" t="s">
        <v>579</v>
      </c>
      <c r="K1663" s="272" t="s">
        <v>567</v>
      </c>
      <c r="L1663" s="273" t="s">
        <v>739</v>
      </c>
      <c r="M1663" s="272" t="s">
        <v>62</v>
      </c>
      <c r="N1663" s="275" t="s">
        <v>8367</v>
      </c>
      <c r="O1663" s="272"/>
    </row>
    <row r="1664" spans="1:15" x14ac:dyDescent="0.3">
      <c r="A1664" s="272" t="s">
        <v>629</v>
      </c>
      <c r="B1664" s="272" t="s">
        <v>849</v>
      </c>
      <c r="C1664" s="273" t="s">
        <v>14</v>
      </c>
      <c r="D1664" s="272" t="s">
        <v>58</v>
      </c>
      <c r="E1664" s="273" t="s">
        <v>250</v>
      </c>
      <c r="F1664" s="272" t="s">
        <v>2208</v>
      </c>
      <c r="G1664" s="272" t="s">
        <v>4806</v>
      </c>
      <c r="H1664" s="272" t="s">
        <v>694</v>
      </c>
      <c r="I1664" s="272" t="s">
        <v>4807</v>
      </c>
      <c r="J1664" s="272" t="s">
        <v>579</v>
      </c>
      <c r="K1664" s="272" t="s">
        <v>567</v>
      </c>
      <c r="L1664" s="273" t="s">
        <v>739</v>
      </c>
      <c r="M1664" s="272" t="s">
        <v>62</v>
      </c>
      <c r="N1664" s="275" t="s">
        <v>8367</v>
      </c>
      <c r="O1664" s="272"/>
    </row>
    <row r="1665" spans="1:15" x14ac:dyDescent="0.3">
      <c r="A1665" s="272" t="s">
        <v>629</v>
      </c>
      <c r="B1665" s="272" t="s">
        <v>862</v>
      </c>
      <c r="C1665" s="273" t="s">
        <v>592</v>
      </c>
      <c r="D1665" s="272" t="s">
        <v>58</v>
      </c>
      <c r="E1665" s="273" t="s">
        <v>250</v>
      </c>
      <c r="F1665" s="272" t="s">
        <v>2208</v>
      </c>
      <c r="G1665" s="272" t="s">
        <v>4864</v>
      </c>
      <c r="H1665" s="272" t="s">
        <v>694</v>
      </c>
      <c r="I1665" s="272" t="s">
        <v>4865</v>
      </c>
      <c r="J1665" s="272" t="s">
        <v>579</v>
      </c>
      <c r="K1665" s="272" t="s">
        <v>567</v>
      </c>
      <c r="L1665" s="273" t="s">
        <v>739</v>
      </c>
      <c r="M1665" s="272" t="s">
        <v>62</v>
      </c>
      <c r="N1665" s="275" t="s">
        <v>8367</v>
      </c>
      <c r="O1665" s="272"/>
    </row>
    <row r="1666" spans="1:15" x14ac:dyDescent="0.3">
      <c r="A1666" s="272" t="s">
        <v>629</v>
      </c>
      <c r="B1666" s="272" t="s">
        <v>919</v>
      </c>
      <c r="C1666" s="273" t="s">
        <v>14</v>
      </c>
      <c r="D1666" s="272" t="s">
        <v>58</v>
      </c>
      <c r="E1666" s="273" t="s">
        <v>250</v>
      </c>
      <c r="F1666" s="272" t="s">
        <v>2208</v>
      </c>
      <c r="G1666" s="272" t="s">
        <v>4814</v>
      </c>
      <c r="H1666" s="272" t="s">
        <v>694</v>
      </c>
      <c r="I1666" s="272" t="s">
        <v>4815</v>
      </c>
      <c r="J1666" s="272" t="s">
        <v>579</v>
      </c>
      <c r="K1666" s="272" t="s">
        <v>567</v>
      </c>
      <c r="L1666" s="273" t="s">
        <v>739</v>
      </c>
      <c r="M1666" s="272" t="s">
        <v>62</v>
      </c>
      <c r="N1666" s="275" t="s">
        <v>8367</v>
      </c>
      <c r="O1666" s="272"/>
    </row>
    <row r="1667" spans="1:15" x14ac:dyDescent="0.3">
      <c r="A1667" s="272" t="s">
        <v>629</v>
      </c>
      <c r="B1667" s="272" t="s">
        <v>912</v>
      </c>
      <c r="C1667" s="273" t="s">
        <v>14</v>
      </c>
      <c r="D1667" s="272" t="s">
        <v>58</v>
      </c>
      <c r="E1667" s="273" t="s">
        <v>250</v>
      </c>
      <c r="F1667" s="272" t="s">
        <v>2208</v>
      </c>
      <c r="G1667" s="272" t="s">
        <v>4816</v>
      </c>
      <c r="H1667" s="272" t="s">
        <v>694</v>
      </c>
      <c r="I1667" s="272" t="s">
        <v>4817</v>
      </c>
      <c r="J1667" s="272" t="s">
        <v>579</v>
      </c>
      <c r="K1667" s="272" t="s">
        <v>567</v>
      </c>
      <c r="L1667" s="273" t="s">
        <v>739</v>
      </c>
      <c r="M1667" s="272" t="s">
        <v>62</v>
      </c>
      <c r="N1667" s="275" t="s">
        <v>8367</v>
      </c>
      <c r="O1667" s="272"/>
    </row>
    <row r="1668" spans="1:15" x14ac:dyDescent="0.3">
      <c r="A1668" s="272" t="s">
        <v>629</v>
      </c>
      <c r="B1668" s="272" t="s">
        <v>872</v>
      </c>
      <c r="C1668" s="273" t="s">
        <v>14</v>
      </c>
      <c r="D1668" s="272" t="s">
        <v>58</v>
      </c>
      <c r="E1668" s="273" t="s">
        <v>250</v>
      </c>
      <c r="F1668" s="272" t="s">
        <v>2208</v>
      </c>
      <c r="G1668" s="272" t="s">
        <v>4818</v>
      </c>
      <c r="H1668" s="272" t="s">
        <v>694</v>
      </c>
      <c r="I1668" s="272" t="s">
        <v>4819</v>
      </c>
      <c r="J1668" s="272" t="s">
        <v>579</v>
      </c>
      <c r="K1668" s="272" t="s">
        <v>567</v>
      </c>
      <c r="L1668" s="273" t="s">
        <v>739</v>
      </c>
      <c r="M1668" s="272" t="s">
        <v>62</v>
      </c>
      <c r="N1668" s="275" t="s">
        <v>8367</v>
      </c>
      <c r="O1668" s="272"/>
    </row>
    <row r="1669" spans="1:15" x14ac:dyDescent="0.3">
      <c r="A1669" s="272" t="s">
        <v>629</v>
      </c>
      <c r="B1669" s="272" t="s">
        <v>874</v>
      </c>
      <c r="C1669" s="273" t="s">
        <v>14</v>
      </c>
      <c r="D1669" s="272" t="s">
        <v>58</v>
      </c>
      <c r="E1669" s="273" t="s">
        <v>250</v>
      </c>
      <c r="F1669" s="272" t="s">
        <v>2218</v>
      </c>
      <c r="G1669" s="272" t="s">
        <v>5657</v>
      </c>
      <c r="H1669" s="272" t="s">
        <v>694</v>
      </c>
      <c r="I1669" s="272" t="s">
        <v>5658</v>
      </c>
      <c r="J1669" s="272" t="s">
        <v>579</v>
      </c>
      <c r="K1669" s="272" t="s">
        <v>567</v>
      </c>
      <c r="L1669" s="273" t="s">
        <v>739</v>
      </c>
      <c r="M1669" s="272" t="s">
        <v>169</v>
      </c>
      <c r="N1669" s="275" t="s">
        <v>8367</v>
      </c>
      <c r="O1669" s="272"/>
    </row>
    <row r="1670" spans="1:15" x14ac:dyDescent="0.3">
      <c r="A1670" s="272" t="s">
        <v>629</v>
      </c>
      <c r="B1670" s="272" t="s">
        <v>913</v>
      </c>
      <c r="C1670" s="273" t="s">
        <v>14</v>
      </c>
      <c r="D1670" s="272" t="s">
        <v>58</v>
      </c>
      <c r="E1670" s="273" t="s">
        <v>250</v>
      </c>
      <c r="F1670" s="272" t="s">
        <v>2208</v>
      </c>
      <c r="G1670" s="272" t="s">
        <v>4822</v>
      </c>
      <c r="H1670" s="272" t="s">
        <v>694</v>
      </c>
      <c r="I1670" s="272" t="s">
        <v>4823</v>
      </c>
      <c r="J1670" s="272" t="s">
        <v>579</v>
      </c>
      <c r="K1670" s="272" t="s">
        <v>567</v>
      </c>
      <c r="L1670" s="273" t="s">
        <v>739</v>
      </c>
      <c r="M1670" s="272" t="s">
        <v>62</v>
      </c>
      <c r="N1670" s="275" t="s">
        <v>8367</v>
      </c>
      <c r="O1670" s="272"/>
    </row>
    <row r="1671" spans="1:15" x14ac:dyDescent="0.3">
      <c r="A1671" s="272" t="s">
        <v>629</v>
      </c>
      <c r="B1671" s="272" t="s">
        <v>895</v>
      </c>
      <c r="C1671" s="273" t="s">
        <v>14</v>
      </c>
      <c r="D1671" s="272" t="s">
        <v>58</v>
      </c>
      <c r="E1671" s="273" t="s">
        <v>250</v>
      </c>
      <c r="F1671" s="272" t="s">
        <v>2208</v>
      </c>
      <c r="G1671" s="272" t="s">
        <v>4828</v>
      </c>
      <c r="H1671" s="272" t="s">
        <v>694</v>
      </c>
      <c r="I1671" s="272" t="s">
        <v>4829</v>
      </c>
      <c r="J1671" s="272" t="s">
        <v>579</v>
      </c>
      <c r="K1671" s="272" t="s">
        <v>567</v>
      </c>
      <c r="L1671" s="273" t="s">
        <v>739</v>
      </c>
      <c r="M1671" s="272" t="s">
        <v>62</v>
      </c>
      <c r="N1671" s="275" t="s">
        <v>8367</v>
      </c>
      <c r="O1671" s="272"/>
    </row>
    <row r="1672" spans="1:15" x14ac:dyDescent="0.3">
      <c r="A1672" s="272" t="s">
        <v>629</v>
      </c>
      <c r="B1672" s="272" t="s">
        <v>4831</v>
      </c>
      <c r="C1672" s="273" t="s">
        <v>14</v>
      </c>
      <c r="D1672" s="272" t="s">
        <v>58</v>
      </c>
      <c r="E1672" s="273" t="s">
        <v>250</v>
      </c>
      <c r="F1672" s="272" t="s">
        <v>2208</v>
      </c>
      <c r="G1672" s="272" t="s">
        <v>4830</v>
      </c>
      <c r="H1672" s="272" t="s">
        <v>694</v>
      </c>
      <c r="I1672" s="272" t="s">
        <v>4832</v>
      </c>
      <c r="J1672" s="272" t="s">
        <v>579</v>
      </c>
      <c r="K1672" s="272" t="s">
        <v>567</v>
      </c>
      <c r="L1672" s="273" t="s">
        <v>739</v>
      </c>
      <c r="M1672" s="272" t="s">
        <v>62</v>
      </c>
      <c r="N1672" s="275" t="s">
        <v>8367</v>
      </c>
      <c r="O1672" s="272"/>
    </row>
    <row r="1673" spans="1:15" x14ac:dyDescent="0.3">
      <c r="A1673" s="272" t="s">
        <v>629</v>
      </c>
      <c r="B1673" s="272" t="s">
        <v>851</v>
      </c>
      <c r="C1673" s="273" t="s">
        <v>592</v>
      </c>
      <c r="D1673" s="272" t="s">
        <v>58</v>
      </c>
      <c r="E1673" s="273" t="s">
        <v>250</v>
      </c>
      <c r="F1673" s="272" t="s">
        <v>2208</v>
      </c>
      <c r="G1673" s="272" t="s">
        <v>4922</v>
      </c>
      <c r="H1673" s="272" t="s">
        <v>694</v>
      </c>
      <c r="I1673" s="272" t="s">
        <v>4923</v>
      </c>
      <c r="J1673" s="272" t="s">
        <v>579</v>
      </c>
      <c r="K1673" s="272" t="s">
        <v>567</v>
      </c>
      <c r="L1673" s="273" t="s">
        <v>739</v>
      </c>
      <c r="M1673" s="272" t="s">
        <v>62</v>
      </c>
      <c r="N1673" s="275" t="s">
        <v>8367</v>
      </c>
      <c r="O1673" s="272"/>
    </row>
    <row r="1674" spans="1:15" x14ac:dyDescent="0.3">
      <c r="A1674" s="272" t="s">
        <v>629</v>
      </c>
      <c r="B1674" s="272" t="s">
        <v>853</v>
      </c>
      <c r="C1674" s="273" t="s">
        <v>592</v>
      </c>
      <c r="D1674" s="272" t="s">
        <v>58</v>
      </c>
      <c r="E1674" s="273" t="s">
        <v>250</v>
      </c>
      <c r="F1674" s="272" t="s">
        <v>2208</v>
      </c>
      <c r="G1674" s="272" t="s">
        <v>4924</v>
      </c>
      <c r="H1674" s="272" t="s">
        <v>694</v>
      </c>
      <c r="I1674" s="272" t="s">
        <v>4925</v>
      </c>
      <c r="J1674" s="272" t="s">
        <v>579</v>
      </c>
      <c r="K1674" s="272" t="s">
        <v>567</v>
      </c>
      <c r="L1674" s="273" t="s">
        <v>739</v>
      </c>
      <c r="M1674" s="272" t="s">
        <v>62</v>
      </c>
      <c r="N1674" s="275" t="s">
        <v>8367</v>
      </c>
      <c r="O1674" s="272"/>
    </row>
    <row r="1675" spans="1:15" x14ac:dyDescent="0.3">
      <c r="A1675" s="272" t="s">
        <v>629</v>
      </c>
      <c r="B1675" s="272" t="s">
        <v>4834</v>
      </c>
      <c r="C1675" s="273" t="s">
        <v>14</v>
      </c>
      <c r="D1675" s="272" t="s">
        <v>58</v>
      </c>
      <c r="E1675" s="273" t="s">
        <v>250</v>
      </c>
      <c r="F1675" s="272" t="s">
        <v>2208</v>
      </c>
      <c r="G1675" s="272" t="s">
        <v>4833</v>
      </c>
      <c r="H1675" s="272" t="s">
        <v>694</v>
      </c>
      <c r="I1675" s="272" t="s">
        <v>4835</v>
      </c>
      <c r="J1675" s="272" t="s">
        <v>579</v>
      </c>
      <c r="K1675" s="272" t="s">
        <v>567</v>
      </c>
      <c r="L1675" s="273" t="s">
        <v>739</v>
      </c>
      <c r="M1675" s="272" t="s">
        <v>62</v>
      </c>
      <c r="N1675" s="275" t="s">
        <v>8367</v>
      </c>
      <c r="O1675" s="272"/>
    </row>
    <row r="1676" spans="1:15" x14ac:dyDescent="0.3">
      <c r="A1676" s="272" t="s">
        <v>629</v>
      </c>
      <c r="B1676" s="272" t="s">
        <v>4944</v>
      </c>
      <c r="C1676" s="273" t="s">
        <v>592</v>
      </c>
      <c r="D1676" s="272" t="s">
        <v>58</v>
      </c>
      <c r="E1676" s="273" t="s">
        <v>250</v>
      </c>
      <c r="F1676" s="272" t="s">
        <v>2208</v>
      </c>
      <c r="G1676" s="272" t="s">
        <v>4943</v>
      </c>
      <c r="H1676" s="272" t="s">
        <v>694</v>
      </c>
      <c r="I1676" s="272" t="s">
        <v>4945</v>
      </c>
      <c r="J1676" s="272" t="s">
        <v>579</v>
      </c>
      <c r="K1676" s="272" t="s">
        <v>567</v>
      </c>
      <c r="L1676" s="273" t="s">
        <v>739</v>
      </c>
      <c r="M1676" s="272" t="s">
        <v>62</v>
      </c>
      <c r="N1676" s="275" t="s">
        <v>8367</v>
      </c>
      <c r="O1676" s="272"/>
    </row>
    <row r="1677" spans="1:15" x14ac:dyDescent="0.3">
      <c r="A1677" s="272" t="s">
        <v>629</v>
      </c>
      <c r="B1677" s="272" t="s">
        <v>875</v>
      </c>
      <c r="C1677" s="273" t="s">
        <v>592</v>
      </c>
      <c r="D1677" s="272" t="s">
        <v>58</v>
      </c>
      <c r="E1677" s="273" t="s">
        <v>250</v>
      </c>
      <c r="F1677" s="272" t="s">
        <v>2208</v>
      </c>
      <c r="G1677" s="272" t="s">
        <v>4952</v>
      </c>
      <c r="H1677" s="272" t="s">
        <v>694</v>
      </c>
      <c r="I1677" s="272" t="s">
        <v>4953</v>
      </c>
      <c r="J1677" s="272" t="s">
        <v>579</v>
      </c>
      <c r="K1677" s="272" t="s">
        <v>567</v>
      </c>
      <c r="L1677" s="273" t="s">
        <v>739</v>
      </c>
      <c r="M1677" s="272" t="s">
        <v>62</v>
      </c>
      <c r="N1677" s="275" t="s">
        <v>8367</v>
      </c>
      <c r="O1677" s="272"/>
    </row>
    <row r="1678" spans="1:15" x14ac:dyDescent="0.3">
      <c r="A1678" s="272" t="s">
        <v>629</v>
      </c>
      <c r="B1678" s="272" t="s">
        <v>855</v>
      </c>
      <c r="C1678" s="273" t="s">
        <v>14</v>
      </c>
      <c r="D1678" s="272" t="s">
        <v>58</v>
      </c>
      <c r="E1678" s="273" t="s">
        <v>250</v>
      </c>
      <c r="F1678" s="272" t="s">
        <v>2208</v>
      </c>
      <c r="G1678" s="272" t="s">
        <v>4836</v>
      </c>
      <c r="H1678" s="272" t="s">
        <v>694</v>
      </c>
      <c r="I1678" s="272" t="s">
        <v>4837</v>
      </c>
      <c r="J1678" s="272" t="s">
        <v>579</v>
      </c>
      <c r="K1678" s="272" t="s">
        <v>567</v>
      </c>
      <c r="L1678" s="273" t="s">
        <v>739</v>
      </c>
      <c r="M1678" s="272" t="s">
        <v>62</v>
      </c>
      <c r="N1678" s="275" t="s">
        <v>8367</v>
      </c>
      <c r="O1678" s="272"/>
    </row>
    <row r="1679" spans="1:15" x14ac:dyDescent="0.3">
      <c r="A1679" s="272" t="s">
        <v>629</v>
      </c>
      <c r="B1679" s="272" t="s">
        <v>856</v>
      </c>
      <c r="C1679" s="273" t="s">
        <v>14</v>
      </c>
      <c r="D1679" s="272" t="s">
        <v>58</v>
      </c>
      <c r="E1679" s="273" t="s">
        <v>250</v>
      </c>
      <c r="F1679" s="272" t="s">
        <v>2208</v>
      </c>
      <c r="G1679" s="272" t="s">
        <v>4838</v>
      </c>
      <c r="H1679" s="272" t="s">
        <v>694</v>
      </c>
      <c r="I1679" s="272" t="s">
        <v>1209</v>
      </c>
      <c r="J1679" s="272" t="s">
        <v>579</v>
      </c>
      <c r="K1679" s="272" t="s">
        <v>567</v>
      </c>
      <c r="L1679" s="273" t="s">
        <v>739</v>
      </c>
      <c r="M1679" s="272" t="s">
        <v>62</v>
      </c>
      <c r="N1679" s="275" t="s">
        <v>8367</v>
      </c>
      <c r="O1679" s="272"/>
    </row>
    <row r="1680" spans="1:15" x14ac:dyDescent="0.3">
      <c r="A1680" s="272" t="s">
        <v>629</v>
      </c>
      <c r="B1680" s="272" t="s">
        <v>857</v>
      </c>
      <c r="C1680" s="273" t="s">
        <v>592</v>
      </c>
      <c r="D1680" s="272" t="s">
        <v>58</v>
      </c>
      <c r="E1680" s="273" t="s">
        <v>250</v>
      </c>
      <c r="F1680" s="272" t="s">
        <v>2208</v>
      </c>
      <c r="G1680" s="272" t="s">
        <v>4954</v>
      </c>
      <c r="H1680" s="272" t="s">
        <v>694</v>
      </c>
      <c r="I1680" s="272" t="s">
        <v>4955</v>
      </c>
      <c r="J1680" s="272" t="s">
        <v>579</v>
      </c>
      <c r="K1680" s="272" t="s">
        <v>567</v>
      </c>
      <c r="L1680" s="273" t="s">
        <v>739</v>
      </c>
      <c r="M1680" s="272" t="s">
        <v>62</v>
      </c>
      <c r="N1680" s="275" t="s">
        <v>8367</v>
      </c>
      <c r="O1680" s="272"/>
    </row>
    <row r="1681" spans="1:15" x14ac:dyDescent="0.3">
      <c r="A1681" s="272" t="s">
        <v>629</v>
      </c>
      <c r="B1681" s="272" t="s">
        <v>858</v>
      </c>
      <c r="C1681" s="273" t="s">
        <v>592</v>
      </c>
      <c r="D1681" s="272" t="s">
        <v>58</v>
      </c>
      <c r="E1681" s="273" t="s">
        <v>250</v>
      </c>
      <c r="F1681" s="272" t="s">
        <v>2208</v>
      </c>
      <c r="G1681" s="272" t="s">
        <v>4930</v>
      </c>
      <c r="H1681" s="272" t="s">
        <v>694</v>
      </c>
      <c r="I1681" s="272" t="s">
        <v>1172</v>
      </c>
      <c r="J1681" s="272" t="s">
        <v>579</v>
      </c>
      <c r="K1681" s="272" t="s">
        <v>567</v>
      </c>
      <c r="L1681" s="273" t="s">
        <v>739</v>
      </c>
      <c r="M1681" s="272" t="s">
        <v>62</v>
      </c>
      <c r="N1681" s="275" t="s">
        <v>8367</v>
      </c>
      <c r="O1681" s="272"/>
    </row>
    <row r="1682" spans="1:15" x14ac:dyDescent="0.3">
      <c r="A1682" s="272" t="s">
        <v>629</v>
      </c>
      <c r="B1682" s="272" t="s">
        <v>876</v>
      </c>
      <c r="C1682" s="273" t="s">
        <v>592</v>
      </c>
      <c r="D1682" s="272" t="s">
        <v>58</v>
      </c>
      <c r="E1682" s="273" t="s">
        <v>250</v>
      </c>
      <c r="F1682" s="272" t="s">
        <v>2208</v>
      </c>
      <c r="G1682" s="272" t="s">
        <v>4926</v>
      </c>
      <c r="H1682" s="272" t="s">
        <v>694</v>
      </c>
      <c r="I1682" s="272" t="s">
        <v>4927</v>
      </c>
      <c r="J1682" s="272" t="s">
        <v>579</v>
      </c>
      <c r="K1682" s="272" t="s">
        <v>567</v>
      </c>
      <c r="L1682" s="273" t="s">
        <v>739</v>
      </c>
      <c r="M1682" s="272" t="s">
        <v>62</v>
      </c>
      <c r="N1682" s="275" t="s">
        <v>8367</v>
      </c>
      <c r="O1682" s="272"/>
    </row>
    <row r="1683" spans="1:15" x14ac:dyDescent="0.3">
      <c r="A1683" s="272" t="s">
        <v>629</v>
      </c>
      <c r="B1683" s="272" t="s">
        <v>920</v>
      </c>
      <c r="C1683" s="273" t="s">
        <v>592</v>
      </c>
      <c r="D1683" s="272" t="s">
        <v>58</v>
      </c>
      <c r="E1683" s="273" t="s">
        <v>250</v>
      </c>
      <c r="F1683" s="272" t="s">
        <v>2208</v>
      </c>
      <c r="G1683" s="272" t="s">
        <v>4956</v>
      </c>
      <c r="H1683" s="272" t="s">
        <v>694</v>
      </c>
      <c r="I1683" s="272" t="s">
        <v>4957</v>
      </c>
      <c r="J1683" s="272" t="s">
        <v>579</v>
      </c>
      <c r="K1683" s="272" t="s">
        <v>567</v>
      </c>
      <c r="L1683" s="273" t="s">
        <v>739</v>
      </c>
      <c r="M1683" s="272" t="s">
        <v>62</v>
      </c>
      <c r="N1683" s="275" t="s">
        <v>8367</v>
      </c>
      <c r="O1683" s="272"/>
    </row>
    <row r="1684" spans="1:15" x14ac:dyDescent="0.3">
      <c r="A1684" s="272" t="s">
        <v>629</v>
      </c>
      <c r="B1684" s="272" t="s">
        <v>4867</v>
      </c>
      <c r="C1684" s="273" t="s">
        <v>592</v>
      </c>
      <c r="D1684" s="272" t="s">
        <v>58</v>
      </c>
      <c r="E1684" s="273" t="s">
        <v>250</v>
      </c>
      <c r="F1684" s="272" t="s">
        <v>2208</v>
      </c>
      <c r="G1684" s="272" t="s">
        <v>4866</v>
      </c>
      <c r="H1684" s="272" t="s">
        <v>694</v>
      </c>
      <c r="I1684" s="272" t="s">
        <v>4868</v>
      </c>
      <c r="J1684" s="272" t="s">
        <v>579</v>
      </c>
      <c r="K1684" s="272" t="s">
        <v>567</v>
      </c>
      <c r="L1684" s="273" t="s">
        <v>739</v>
      </c>
      <c r="M1684" s="272" t="s">
        <v>62</v>
      </c>
      <c r="N1684" s="275" t="s">
        <v>8367</v>
      </c>
      <c r="O1684" s="272"/>
    </row>
    <row r="1685" spans="1:15" x14ac:dyDescent="0.3">
      <c r="A1685" s="272" t="s">
        <v>629</v>
      </c>
      <c r="B1685" s="272" t="s">
        <v>4929</v>
      </c>
      <c r="C1685" s="273" t="s">
        <v>592</v>
      </c>
      <c r="D1685" s="272" t="s">
        <v>58</v>
      </c>
      <c r="E1685" s="273" t="s">
        <v>250</v>
      </c>
      <c r="F1685" s="272" t="s">
        <v>2208</v>
      </c>
      <c r="G1685" s="272" t="s">
        <v>4928</v>
      </c>
      <c r="H1685" s="272" t="s">
        <v>694</v>
      </c>
      <c r="I1685" s="272" t="s">
        <v>1205</v>
      </c>
      <c r="J1685" s="272" t="s">
        <v>579</v>
      </c>
      <c r="K1685" s="272" t="s">
        <v>567</v>
      </c>
      <c r="L1685" s="273" t="s">
        <v>739</v>
      </c>
      <c r="M1685" s="272" t="s">
        <v>62</v>
      </c>
      <c r="N1685" s="275" t="s">
        <v>8367</v>
      </c>
      <c r="O1685" s="272"/>
    </row>
    <row r="1686" spans="1:15" x14ac:dyDescent="0.3">
      <c r="A1686" s="272" t="s">
        <v>629</v>
      </c>
      <c r="B1686" s="272" t="s">
        <v>4932</v>
      </c>
      <c r="C1686" s="273" t="s">
        <v>592</v>
      </c>
      <c r="D1686" s="272" t="s">
        <v>58</v>
      </c>
      <c r="E1686" s="273" t="s">
        <v>250</v>
      </c>
      <c r="F1686" s="272" t="s">
        <v>2208</v>
      </c>
      <c r="G1686" s="272" t="s">
        <v>4931</v>
      </c>
      <c r="H1686" s="272" t="s">
        <v>694</v>
      </c>
      <c r="I1686" s="272" t="s">
        <v>1218</v>
      </c>
      <c r="J1686" s="272" t="s">
        <v>579</v>
      </c>
      <c r="K1686" s="272" t="s">
        <v>567</v>
      </c>
      <c r="L1686" s="273" t="s">
        <v>739</v>
      </c>
      <c r="M1686" s="272" t="s">
        <v>62</v>
      </c>
      <c r="N1686" s="275" t="s">
        <v>8367</v>
      </c>
      <c r="O1686" s="272"/>
    </row>
    <row r="1687" spans="1:15" x14ac:dyDescent="0.3">
      <c r="A1687" s="272" t="s">
        <v>1137</v>
      </c>
      <c r="B1687" s="272" t="s">
        <v>1282</v>
      </c>
      <c r="C1687" s="273" t="s">
        <v>592</v>
      </c>
      <c r="D1687" s="272" t="s">
        <v>58</v>
      </c>
      <c r="E1687" s="273" t="s">
        <v>250</v>
      </c>
      <c r="F1687" s="272" t="s">
        <v>2208</v>
      </c>
      <c r="G1687" s="272" t="s">
        <v>4873</v>
      </c>
      <c r="H1687" s="272" t="s">
        <v>694</v>
      </c>
      <c r="I1687" s="272" t="s">
        <v>4874</v>
      </c>
      <c r="J1687" s="272" t="s">
        <v>579</v>
      </c>
      <c r="K1687" s="272" t="s">
        <v>567</v>
      </c>
      <c r="L1687" s="273" t="s">
        <v>739</v>
      </c>
      <c r="M1687" s="272" t="s">
        <v>62</v>
      </c>
      <c r="N1687" s="275" t="s">
        <v>8367</v>
      </c>
      <c r="O1687" s="272"/>
    </row>
    <row r="1688" spans="1:15" x14ac:dyDescent="0.3">
      <c r="A1688" s="272" t="s">
        <v>1137</v>
      </c>
      <c r="B1688" s="272" t="s">
        <v>1283</v>
      </c>
      <c r="C1688" s="273" t="s">
        <v>592</v>
      </c>
      <c r="D1688" s="272" t="s">
        <v>58</v>
      </c>
      <c r="E1688" s="273" t="s">
        <v>250</v>
      </c>
      <c r="F1688" s="272" t="s">
        <v>2208</v>
      </c>
      <c r="G1688" s="272" t="s">
        <v>4875</v>
      </c>
      <c r="H1688" s="272" t="s">
        <v>694</v>
      </c>
      <c r="I1688" s="272" t="s">
        <v>4876</v>
      </c>
      <c r="J1688" s="272" t="s">
        <v>579</v>
      </c>
      <c r="K1688" s="272" t="s">
        <v>567</v>
      </c>
      <c r="L1688" s="273" t="s">
        <v>739</v>
      </c>
      <c r="M1688" s="272" t="s">
        <v>62</v>
      </c>
      <c r="N1688" s="275" t="s">
        <v>8367</v>
      </c>
      <c r="O1688" s="272"/>
    </row>
    <row r="1689" spans="1:15" x14ac:dyDescent="0.3">
      <c r="A1689" s="272" t="s">
        <v>1137</v>
      </c>
      <c r="B1689" s="272" t="s">
        <v>1284</v>
      </c>
      <c r="C1689" s="273" t="s">
        <v>592</v>
      </c>
      <c r="D1689" s="272" t="s">
        <v>58</v>
      </c>
      <c r="E1689" s="273" t="s">
        <v>250</v>
      </c>
      <c r="F1689" s="272" t="s">
        <v>2208</v>
      </c>
      <c r="G1689" s="272" t="s">
        <v>4885</v>
      </c>
      <c r="H1689" s="272" t="s">
        <v>694</v>
      </c>
      <c r="I1689" s="272" t="s">
        <v>4886</v>
      </c>
      <c r="J1689" s="272" t="s">
        <v>579</v>
      </c>
      <c r="K1689" s="272" t="s">
        <v>567</v>
      </c>
      <c r="L1689" s="273" t="s">
        <v>739</v>
      </c>
      <c r="M1689" s="272" t="s">
        <v>62</v>
      </c>
      <c r="N1689" s="275" t="s">
        <v>8367</v>
      </c>
      <c r="O1689" s="272"/>
    </row>
    <row r="1690" spans="1:15" x14ac:dyDescent="0.3">
      <c r="A1690" s="272" t="s">
        <v>1137</v>
      </c>
      <c r="B1690" s="272" t="s">
        <v>1285</v>
      </c>
      <c r="C1690" s="273" t="s">
        <v>592</v>
      </c>
      <c r="D1690" s="272" t="s">
        <v>58</v>
      </c>
      <c r="E1690" s="273" t="s">
        <v>250</v>
      </c>
      <c r="F1690" s="272" t="s">
        <v>2208</v>
      </c>
      <c r="G1690" s="272" t="s">
        <v>4887</v>
      </c>
      <c r="H1690" s="272" t="s">
        <v>694</v>
      </c>
      <c r="I1690" s="272" t="s">
        <v>4888</v>
      </c>
      <c r="J1690" s="272" t="s">
        <v>579</v>
      </c>
      <c r="K1690" s="272" t="s">
        <v>567</v>
      </c>
      <c r="L1690" s="273" t="s">
        <v>739</v>
      </c>
      <c r="M1690" s="272" t="s">
        <v>62</v>
      </c>
      <c r="N1690" s="275" t="s">
        <v>8367</v>
      </c>
      <c r="O1690" s="272"/>
    </row>
    <row r="1691" spans="1:15" x14ac:dyDescent="0.3">
      <c r="A1691" s="272" t="s">
        <v>1137</v>
      </c>
      <c r="B1691" s="272" t="s">
        <v>4890</v>
      </c>
      <c r="C1691" s="273" t="s">
        <v>592</v>
      </c>
      <c r="D1691" s="272" t="s">
        <v>58</v>
      </c>
      <c r="E1691" s="273" t="s">
        <v>250</v>
      </c>
      <c r="F1691" s="272" t="s">
        <v>2208</v>
      </c>
      <c r="G1691" s="272" t="s">
        <v>4889</v>
      </c>
      <c r="H1691" s="272" t="s">
        <v>694</v>
      </c>
      <c r="I1691" s="272" t="s">
        <v>4891</v>
      </c>
      <c r="J1691" s="272" t="s">
        <v>579</v>
      </c>
      <c r="K1691" s="272" t="s">
        <v>567</v>
      </c>
      <c r="L1691" s="273" t="s">
        <v>739</v>
      </c>
      <c r="M1691" s="272" t="s">
        <v>62</v>
      </c>
      <c r="N1691" s="275" t="s">
        <v>8367</v>
      </c>
      <c r="O1691" s="272"/>
    </row>
    <row r="1692" spans="1:15" x14ac:dyDescent="0.3">
      <c r="A1692" s="272" t="s">
        <v>1137</v>
      </c>
      <c r="B1692" s="272" t="s">
        <v>1299</v>
      </c>
      <c r="C1692" s="273" t="s">
        <v>592</v>
      </c>
      <c r="D1692" s="272" t="s">
        <v>58</v>
      </c>
      <c r="E1692" s="273" t="s">
        <v>250</v>
      </c>
      <c r="F1692" s="272" t="s">
        <v>2208</v>
      </c>
      <c r="G1692" s="272" t="s">
        <v>4877</v>
      </c>
      <c r="H1692" s="272" t="s">
        <v>694</v>
      </c>
      <c r="I1692" s="272" t="s">
        <v>4878</v>
      </c>
      <c r="J1692" s="272" t="s">
        <v>579</v>
      </c>
      <c r="K1692" s="272" t="s">
        <v>567</v>
      </c>
      <c r="L1692" s="273" t="s">
        <v>739</v>
      </c>
      <c r="M1692" s="272" t="s">
        <v>62</v>
      </c>
      <c r="N1692" s="275" t="s">
        <v>8367</v>
      </c>
      <c r="O1692" s="272"/>
    </row>
    <row r="1693" spans="1:15" x14ac:dyDescent="0.3">
      <c r="A1693" s="272" t="s">
        <v>1137</v>
      </c>
      <c r="B1693" s="272" t="s">
        <v>1300</v>
      </c>
      <c r="C1693" s="273" t="s">
        <v>592</v>
      </c>
      <c r="D1693" s="272" t="s">
        <v>58</v>
      </c>
      <c r="E1693" s="273" t="s">
        <v>250</v>
      </c>
      <c r="F1693" s="272" t="s">
        <v>2208</v>
      </c>
      <c r="G1693" s="272" t="s">
        <v>4892</v>
      </c>
      <c r="H1693" s="272" t="s">
        <v>694</v>
      </c>
      <c r="I1693" s="272" t="s">
        <v>4893</v>
      </c>
      <c r="J1693" s="272" t="s">
        <v>579</v>
      </c>
      <c r="K1693" s="272" t="s">
        <v>567</v>
      </c>
      <c r="L1693" s="273" t="s">
        <v>739</v>
      </c>
      <c r="M1693" s="272" t="s">
        <v>62</v>
      </c>
      <c r="N1693" s="275" t="s">
        <v>8367</v>
      </c>
      <c r="O1693" s="272"/>
    </row>
    <row r="1694" spans="1:15" x14ac:dyDescent="0.3">
      <c r="A1694" s="272" t="s">
        <v>1137</v>
      </c>
      <c r="B1694" s="272" t="s">
        <v>1286</v>
      </c>
      <c r="C1694" s="273" t="s">
        <v>592</v>
      </c>
      <c r="D1694" s="272" t="s">
        <v>58</v>
      </c>
      <c r="E1694" s="273" t="s">
        <v>250</v>
      </c>
      <c r="F1694" s="272" t="s">
        <v>2208</v>
      </c>
      <c r="G1694" s="272" t="s">
        <v>4879</v>
      </c>
      <c r="H1694" s="272" t="s">
        <v>694</v>
      </c>
      <c r="I1694" s="272" t="s">
        <v>4880</v>
      </c>
      <c r="J1694" s="272" t="s">
        <v>579</v>
      </c>
      <c r="K1694" s="272" t="s">
        <v>567</v>
      </c>
      <c r="L1694" s="273" t="s">
        <v>739</v>
      </c>
      <c r="M1694" s="272" t="s">
        <v>62</v>
      </c>
      <c r="N1694" s="275" t="s">
        <v>8367</v>
      </c>
      <c r="O1694" s="272"/>
    </row>
    <row r="1695" spans="1:15" x14ac:dyDescent="0.3">
      <c r="A1695" s="272" t="s">
        <v>1137</v>
      </c>
      <c r="B1695" s="272" t="s">
        <v>4840</v>
      </c>
      <c r="C1695" s="273" t="s">
        <v>16</v>
      </c>
      <c r="D1695" s="272" t="s">
        <v>58</v>
      </c>
      <c r="E1695" s="273" t="s">
        <v>250</v>
      </c>
      <c r="F1695" s="272" t="s">
        <v>2208</v>
      </c>
      <c r="G1695" s="272" t="s">
        <v>4839</v>
      </c>
      <c r="H1695" s="272" t="s">
        <v>694</v>
      </c>
      <c r="I1695" s="272" t="s">
        <v>4841</v>
      </c>
      <c r="J1695" s="272" t="s">
        <v>579</v>
      </c>
      <c r="K1695" s="272" t="s">
        <v>567</v>
      </c>
      <c r="L1695" s="273" t="s">
        <v>739</v>
      </c>
      <c r="M1695" s="272" t="s">
        <v>62</v>
      </c>
      <c r="N1695" s="275" t="s">
        <v>8367</v>
      </c>
      <c r="O1695" s="272"/>
    </row>
    <row r="1696" spans="1:15" x14ac:dyDescent="0.3">
      <c r="A1696" s="272" t="s">
        <v>1137</v>
      </c>
      <c r="B1696" s="272" t="s">
        <v>4895</v>
      </c>
      <c r="C1696" s="273" t="s">
        <v>592</v>
      </c>
      <c r="D1696" s="272" t="s">
        <v>58</v>
      </c>
      <c r="E1696" s="273" t="s">
        <v>250</v>
      </c>
      <c r="F1696" s="272" t="s">
        <v>2208</v>
      </c>
      <c r="G1696" s="272" t="s">
        <v>4894</v>
      </c>
      <c r="H1696" s="272" t="s">
        <v>694</v>
      </c>
      <c r="I1696" s="272" t="s">
        <v>4896</v>
      </c>
      <c r="J1696" s="272" t="s">
        <v>579</v>
      </c>
      <c r="K1696" s="272" t="s">
        <v>567</v>
      </c>
      <c r="L1696" s="273" t="s">
        <v>739</v>
      </c>
      <c r="M1696" s="272" t="s">
        <v>62</v>
      </c>
      <c r="N1696" s="275" t="s">
        <v>8367</v>
      </c>
      <c r="O1696" s="272"/>
    </row>
    <row r="1697" spans="1:15" x14ac:dyDescent="0.3">
      <c r="A1697" s="272" t="s">
        <v>1137</v>
      </c>
      <c r="B1697" s="272" t="s">
        <v>4898</v>
      </c>
      <c r="C1697" s="273" t="s">
        <v>592</v>
      </c>
      <c r="D1697" s="272" t="s">
        <v>58</v>
      </c>
      <c r="E1697" s="273" t="s">
        <v>250</v>
      </c>
      <c r="F1697" s="272" t="s">
        <v>2208</v>
      </c>
      <c r="G1697" s="272" t="s">
        <v>4897</v>
      </c>
      <c r="H1697" s="272" t="s">
        <v>694</v>
      </c>
      <c r="I1697" s="272" t="s">
        <v>4899</v>
      </c>
      <c r="J1697" s="272" t="s">
        <v>579</v>
      </c>
      <c r="K1697" s="272" t="s">
        <v>567</v>
      </c>
      <c r="L1697" s="273" t="s">
        <v>739</v>
      </c>
      <c r="M1697" s="272" t="s">
        <v>62</v>
      </c>
      <c r="N1697" s="275" t="s">
        <v>8367</v>
      </c>
      <c r="O1697" s="272"/>
    </row>
    <row r="1698" spans="1:15" x14ac:dyDescent="0.3">
      <c r="A1698" s="272" t="s">
        <v>1137</v>
      </c>
      <c r="B1698" s="272" t="s">
        <v>1301</v>
      </c>
      <c r="C1698" s="273" t="s">
        <v>592</v>
      </c>
      <c r="D1698" s="272" t="s">
        <v>58</v>
      </c>
      <c r="E1698" s="273" t="s">
        <v>250</v>
      </c>
      <c r="F1698" s="272" t="s">
        <v>2208</v>
      </c>
      <c r="G1698" s="272" t="s">
        <v>4900</v>
      </c>
      <c r="H1698" s="272" t="s">
        <v>694</v>
      </c>
      <c r="I1698" s="272" t="s">
        <v>4901</v>
      </c>
      <c r="J1698" s="272" t="s">
        <v>579</v>
      </c>
      <c r="K1698" s="272" t="s">
        <v>567</v>
      </c>
      <c r="L1698" s="273" t="s">
        <v>739</v>
      </c>
      <c r="M1698" s="272" t="s">
        <v>62</v>
      </c>
      <c r="N1698" s="275" t="s">
        <v>8367</v>
      </c>
      <c r="O1698" s="272"/>
    </row>
    <row r="1699" spans="1:15" x14ac:dyDescent="0.3">
      <c r="A1699" s="272" t="s">
        <v>1137</v>
      </c>
      <c r="B1699" s="272" t="s">
        <v>1287</v>
      </c>
      <c r="C1699" s="273" t="s">
        <v>14</v>
      </c>
      <c r="D1699" s="272" t="s">
        <v>58</v>
      </c>
      <c r="E1699" s="273" t="s">
        <v>250</v>
      </c>
      <c r="F1699" s="272" t="s">
        <v>2208</v>
      </c>
      <c r="G1699" s="272" t="s">
        <v>4794</v>
      </c>
      <c r="H1699" s="272" t="s">
        <v>694</v>
      </c>
      <c r="I1699" s="272" t="s">
        <v>4795</v>
      </c>
      <c r="J1699" s="272" t="s">
        <v>579</v>
      </c>
      <c r="K1699" s="272" t="s">
        <v>567</v>
      </c>
      <c r="L1699" s="273" t="s">
        <v>739</v>
      </c>
      <c r="M1699" s="272" t="s">
        <v>62</v>
      </c>
      <c r="N1699" s="275" t="s">
        <v>8367</v>
      </c>
      <c r="O1699" s="272"/>
    </row>
    <row r="1700" spans="1:15" x14ac:dyDescent="0.3">
      <c r="A1700" s="272" t="s">
        <v>1137</v>
      </c>
      <c r="B1700" s="272" t="s">
        <v>1288</v>
      </c>
      <c r="C1700" s="273" t="s">
        <v>14</v>
      </c>
      <c r="D1700" s="272" t="s">
        <v>58</v>
      </c>
      <c r="E1700" s="273" t="s">
        <v>250</v>
      </c>
      <c r="F1700" s="272" t="s">
        <v>2208</v>
      </c>
      <c r="G1700" s="272" t="s">
        <v>4798</v>
      </c>
      <c r="H1700" s="272" t="s">
        <v>694</v>
      </c>
      <c r="I1700" s="272" t="s">
        <v>4799</v>
      </c>
      <c r="J1700" s="272" t="s">
        <v>579</v>
      </c>
      <c r="K1700" s="272" t="s">
        <v>567</v>
      </c>
      <c r="L1700" s="273" t="s">
        <v>739</v>
      </c>
      <c r="M1700" s="272" t="s">
        <v>62</v>
      </c>
      <c r="N1700" s="275" t="s">
        <v>8367</v>
      </c>
      <c r="O1700" s="272"/>
    </row>
    <row r="1701" spans="1:15" x14ac:dyDescent="0.3">
      <c r="A1701" s="272" t="s">
        <v>1137</v>
      </c>
      <c r="B1701" s="272" t="s">
        <v>1302</v>
      </c>
      <c r="C1701" s="273" t="s">
        <v>592</v>
      </c>
      <c r="D1701" s="272" t="s">
        <v>58</v>
      </c>
      <c r="E1701" s="273" t="s">
        <v>250</v>
      </c>
      <c r="F1701" s="272" t="s">
        <v>2208</v>
      </c>
      <c r="G1701" s="272" t="s">
        <v>4937</v>
      </c>
      <c r="H1701" s="272" t="s">
        <v>694</v>
      </c>
      <c r="I1701" s="272" t="s">
        <v>4938</v>
      </c>
      <c r="J1701" s="272" t="s">
        <v>579</v>
      </c>
      <c r="K1701" s="272" t="s">
        <v>567</v>
      </c>
      <c r="L1701" s="273" t="s">
        <v>739</v>
      </c>
      <c r="M1701" s="272" t="s">
        <v>62</v>
      </c>
      <c r="N1701" s="275" t="s">
        <v>8367</v>
      </c>
      <c r="O1701" s="272"/>
    </row>
    <row r="1702" spans="1:15" x14ac:dyDescent="0.3">
      <c r="A1702" s="272" t="s">
        <v>1137</v>
      </c>
      <c r="B1702" s="272" t="s">
        <v>1303</v>
      </c>
      <c r="C1702" s="273" t="s">
        <v>592</v>
      </c>
      <c r="D1702" s="272" t="s">
        <v>58</v>
      </c>
      <c r="E1702" s="273" t="s">
        <v>250</v>
      </c>
      <c r="F1702" s="272" t="s">
        <v>2208</v>
      </c>
      <c r="G1702" s="272" t="s">
        <v>4939</v>
      </c>
      <c r="H1702" s="272" t="s">
        <v>694</v>
      </c>
      <c r="I1702" s="272" t="s">
        <v>4940</v>
      </c>
      <c r="J1702" s="272" t="s">
        <v>579</v>
      </c>
      <c r="K1702" s="272" t="s">
        <v>567</v>
      </c>
      <c r="L1702" s="273" t="s">
        <v>739</v>
      </c>
      <c r="M1702" s="272" t="s">
        <v>62</v>
      </c>
      <c r="N1702" s="275" t="s">
        <v>8367</v>
      </c>
      <c r="O1702" s="272"/>
    </row>
    <row r="1703" spans="1:15" x14ac:dyDescent="0.3">
      <c r="A1703" s="272" t="s">
        <v>1137</v>
      </c>
      <c r="B1703" s="272" t="s">
        <v>1406</v>
      </c>
      <c r="C1703" s="273" t="s">
        <v>592</v>
      </c>
      <c r="D1703" s="272" t="s">
        <v>58</v>
      </c>
      <c r="E1703" s="273" t="s">
        <v>250</v>
      </c>
      <c r="F1703" s="272" t="s">
        <v>2208</v>
      </c>
      <c r="G1703" s="272" t="s">
        <v>4883</v>
      </c>
      <c r="H1703" s="272" t="s">
        <v>694</v>
      </c>
      <c r="I1703" s="272" t="s">
        <v>4884</v>
      </c>
      <c r="J1703" s="272" t="s">
        <v>579</v>
      </c>
      <c r="K1703" s="272" t="s">
        <v>567</v>
      </c>
      <c r="L1703" s="273" t="s">
        <v>739</v>
      </c>
      <c r="M1703" s="272" t="s">
        <v>62</v>
      </c>
      <c r="N1703" s="275" t="s">
        <v>8367</v>
      </c>
      <c r="O1703" s="272"/>
    </row>
    <row r="1704" spans="1:15" x14ac:dyDescent="0.3">
      <c r="A1704" s="272" t="s">
        <v>1137</v>
      </c>
      <c r="B1704" s="272" t="s">
        <v>1404</v>
      </c>
      <c r="C1704" s="273" t="s">
        <v>592</v>
      </c>
      <c r="D1704" s="272" t="s">
        <v>58</v>
      </c>
      <c r="E1704" s="273" t="s">
        <v>250</v>
      </c>
      <c r="F1704" s="272" t="s">
        <v>2208</v>
      </c>
      <c r="G1704" s="272" t="s">
        <v>4906</v>
      </c>
      <c r="H1704" s="272" t="s">
        <v>694</v>
      </c>
      <c r="I1704" s="272" t="s">
        <v>4907</v>
      </c>
      <c r="J1704" s="272" t="s">
        <v>579</v>
      </c>
      <c r="K1704" s="272" t="s">
        <v>567</v>
      </c>
      <c r="L1704" s="273" t="s">
        <v>739</v>
      </c>
      <c r="M1704" s="272" t="s">
        <v>62</v>
      </c>
      <c r="N1704" s="275" t="s">
        <v>8367</v>
      </c>
      <c r="O1704" s="272"/>
    </row>
    <row r="1705" spans="1:15" x14ac:dyDescent="0.3">
      <c r="A1705" s="272" t="s">
        <v>1137</v>
      </c>
      <c r="B1705" s="272" t="s">
        <v>1289</v>
      </c>
      <c r="C1705" s="273" t="s">
        <v>592</v>
      </c>
      <c r="D1705" s="272" t="s">
        <v>58</v>
      </c>
      <c r="E1705" s="273" t="s">
        <v>250</v>
      </c>
      <c r="F1705" s="272" t="s">
        <v>2208</v>
      </c>
      <c r="G1705" s="272" t="s">
        <v>4935</v>
      </c>
      <c r="H1705" s="272" t="s">
        <v>694</v>
      </c>
      <c r="I1705" s="272" t="s">
        <v>4936</v>
      </c>
      <c r="J1705" s="272" t="s">
        <v>579</v>
      </c>
      <c r="K1705" s="272" t="s">
        <v>567</v>
      </c>
      <c r="L1705" s="273" t="s">
        <v>739</v>
      </c>
      <c r="M1705" s="272" t="s">
        <v>62</v>
      </c>
      <c r="N1705" s="275" t="s">
        <v>8367</v>
      </c>
      <c r="O1705" s="272"/>
    </row>
    <row r="1706" spans="1:15" x14ac:dyDescent="0.3">
      <c r="A1706" s="272" t="s">
        <v>1137</v>
      </c>
      <c r="B1706" s="272" t="s">
        <v>1290</v>
      </c>
      <c r="C1706" s="273" t="s">
        <v>592</v>
      </c>
      <c r="D1706" s="272" t="s">
        <v>58</v>
      </c>
      <c r="E1706" s="273" t="s">
        <v>250</v>
      </c>
      <c r="F1706" s="272" t="s">
        <v>2208</v>
      </c>
      <c r="G1706" s="272" t="s">
        <v>4933</v>
      </c>
      <c r="H1706" s="272" t="s">
        <v>694</v>
      </c>
      <c r="I1706" s="272" t="s">
        <v>4934</v>
      </c>
      <c r="J1706" s="272" t="s">
        <v>579</v>
      </c>
      <c r="K1706" s="272" t="s">
        <v>567</v>
      </c>
      <c r="L1706" s="273" t="s">
        <v>739</v>
      </c>
      <c r="M1706" s="272" t="s">
        <v>62</v>
      </c>
      <c r="N1706" s="275" t="s">
        <v>8367</v>
      </c>
      <c r="O1706" s="272"/>
    </row>
    <row r="1707" spans="1:15" x14ac:dyDescent="0.3">
      <c r="A1707" s="272" t="s">
        <v>1137</v>
      </c>
      <c r="B1707" s="272" t="s">
        <v>1304</v>
      </c>
      <c r="C1707" s="273" t="s">
        <v>592</v>
      </c>
      <c r="D1707" s="272" t="s">
        <v>58</v>
      </c>
      <c r="E1707" s="273" t="s">
        <v>250</v>
      </c>
      <c r="F1707" s="272" t="s">
        <v>2208</v>
      </c>
      <c r="G1707" s="272" t="s">
        <v>4881</v>
      </c>
      <c r="H1707" s="272" t="s">
        <v>694</v>
      </c>
      <c r="I1707" s="272" t="s">
        <v>4882</v>
      </c>
      <c r="J1707" s="272" t="s">
        <v>579</v>
      </c>
      <c r="K1707" s="272" t="s">
        <v>567</v>
      </c>
      <c r="L1707" s="273" t="s">
        <v>739</v>
      </c>
      <c r="M1707" s="272" t="s">
        <v>62</v>
      </c>
      <c r="N1707" s="275" t="s">
        <v>8367</v>
      </c>
      <c r="O1707" s="272"/>
    </row>
    <row r="1708" spans="1:15" x14ac:dyDescent="0.3">
      <c r="A1708" s="272" t="s">
        <v>1137</v>
      </c>
      <c r="B1708" s="272" t="s">
        <v>1305</v>
      </c>
      <c r="C1708" s="273" t="s">
        <v>592</v>
      </c>
      <c r="D1708" s="272" t="s">
        <v>58</v>
      </c>
      <c r="E1708" s="273" t="s">
        <v>250</v>
      </c>
      <c r="F1708" s="272" t="s">
        <v>2208</v>
      </c>
      <c r="G1708" s="272" t="s">
        <v>4941</v>
      </c>
      <c r="H1708" s="272" t="s">
        <v>694</v>
      </c>
      <c r="I1708" s="272" t="s">
        <v>4942</v>
      </c>
      <c r="J1708" s="272" t="s">
        <v>579</v>
      </c>
      <c r="K1708" s="272" t="s">
        <v>567</v>
      </c>
      <c r="L1708" s="273" t="s">
        <v>739</v>
      </c>
      <c r="M1708" s="272" t="s">
        <v>62</v>
      </c>
      <c r="N1708" s="275" t="s">
        <v>8367</v>
      </c>
      <c r="O1708" s="272"/>
    </row>
    <row r="1709" spans="1:15" x14ac:dyDescent="0.3">
      <c r="A1709" s="272" t="s">
        <v>1137</v>
      </c>
      <c r="B1709" s="272" t="s">
        <v>1336</v>
      </c>
      <c r="C1709" s="273" t="s">
        <v>14</v>
      </c>
      <c r="D1709" s="272" t="s">
        <v>58</v>
      </c>
      <c r="E1709" s="273" t="s">
        <v>250</v>
      </c>
      <c r="F1709" s="272" t="s">
        <v>2208</v>
      </c>
      <c r="G1709" s="272" t="s">
        <v>4800</v>
      </c>
      <c r="H1709" s="272" t="s">
        <v>694</v>
      </c>
      <c r="I1709" s="272" t="s">
        <v>4801</v>
      </c>
      <c r="J1709" s="272" t="s">
        <v>579</v>
      </c>
      <c r="K1709" s="272" t="s">
        <v>567</v>
      </c>
      <c r="L1709" s="273" t="s">
        <v>739</v>
      </c>
      <c r="M1709" s="272" t="s">
        <v>62</v>
      </c>
      <c r="N1709" s="275" t="s">
        <v>8367</v>
      </c>
      <c r="O1709" s="272"/>
    </row>
    <row r="1710" spans="1:15" x14ac:dyDescent="0.3">
      <c r="A1710" s="272" t="s">
        <v>1137</v>
      </c>
      <c r="B1710" s="272" t="s">
        <v>1306</v>
      </c>
      <c r="C1710" s="273" t="s">
        <v>14</v>
      </c>
      <c r="D1710" s="272" t="s">
        <v>58</v>
      </c>
      <c r="E1710" s="273" t="s">
        <v>250</v>
      </c>
      <c r="F1710" s="272" t="s">
        <v>2208</v>
      </c>
      <c r="G1710" s="272" t="s">
        <v>4808</v>
      </c>
      <c r="H1710" s="272" t="s">
        <v>694</v>
      </c>
      <c r="I1710" s="272" t="s">
        <v>4809</v>
      </c>
      <c r="J1710" s="272" t="s">
        <v>579</v>
      </c>
      <c r="K1710" s="272" t="s">
        <v>567</v>
      </c>
      <c r="L1710" s="273" t="s">
        <v>739</v>
      </c>
      <c r="M1710" s="272" t="s">
        <v>62</v>
      </c>
      <c r="N1710" s="275" t="s">
        <v>8367</v>
      </c>
      <c r="O1710" s="272"/>
    </row>
    <row r="1711" spans="1:15" x14ac:dyDescent="0.3">
      <c r="A1711" s="272" t="s">
        <v>1137</v>
      </c>
      <c r="B1711" s="272" t="s">
        <v>1403</v>
      </c>
      <c r="C1711" s="273" t="s">
        <v>14</v>
      </c>
      <c r="D1711" s="272" t="s">
        <v>58</v>
      </c>
      <c r="E1711" s="273" t="s">
        <v>250</v>
      </c>
      <c r="F1711" s="272" t="s">
        <v>2208</v>
      </c>
      <c r="G1711" s="272" t="s">
        <v>4810</v>
      </c>
      <c r="H1711" s="272" t="s">
        <v>694</v>
      </c>
      <c r="I1711" s="272" t="s">
        <v>4811</v>
      </c>
      <c r="J1711" s="272" t="s">
        <v>579</v>
      </c>
      <c r="K1711" s="272" t="s">
        <v>567</v>
      </c>
      <c r="L1711" s="273" t="s">
        <v>739</v>
      </c>
      <c r="M1711" s="272" t="s">
        <v>62</v>
      </c>
      <c r="N1711" s="275" t="s">
        <v>8367</v>
      </c>
      <c r="O1711" s="272"/>
    </row>
    <row r="1712" spans="1:15" x14ac:dyDescent="0.3">
      <c r="A1712" s="272" t="s">
        <v>1137</v>
      </c>
      <c r="B1712" s="272" t="s">
        <v>1291</v>
      </c>
      <c r="C1712" s="273" t="s">
        <v>14</v>
      </c>
      <c r="D1712" s="272" t="s">
        <v>58</v>
      </c>
      <c r="E1712" s="273" t="s">
        <v>250</v>
      </c>
      <c r="F1712" s="272" t="s">
        <v>2208</v>
      </c>
      <c r="G1712" s="272" t="s">
        <v>4812</v>
      </c>
      <c r="H1712" s="272" t="s">
        <v>694</v>
      </c>
      <c r="I1712" s="272" t="s">
        <v>4813</v>
      </c>
      <c r="J1712" s="272" t="s">
        <v>579</v>
      </c>
      <c r="K1712" s="272" t="s">
        <v>567</v>
      </c>
      <c r="L1712" s="273" t="s">
        <v>739</v>
      </c>
      <c r="M1712" s="272" t="s">
        <v>62</v>
      </c>
      <c r="N1712" s="275" t="s">
        <v>8367</v>
      </c>
      <c r="O1712" s="272"/>
    </row>
    <row r="1713" spans="1:15" x14ac:dyDescent="0.3">
      <c r="A1713" s="272" t="s">
        <v>1137</v>
      </c>
      <c r="B1713" s="272" t="s">
        <v>1292</v>
      </c>
      <c r="C1713" s="273" t="s">
        <v>592</v>
      </c>
      <c r="D1713" s="272" t="s">
        <v>58</v>
      </c>
      <c r="E1713" s="273" t="s">
        <v>250</v>
      </c>
      <c r="F1713" s="272" t="s">
        <v>2208</v>
      </c>
      <c r="G1713" s="272" t="s">
        <v>4902</v>
      </c>
      <c r="H1713" s="272" t="s">
        <v>694</v>
      </c>
      <c r="I1713" s="272" t="s">
        <v>4903</v>
      </c>
      <c r="J1713" s="272" t="s">
        <v>579</v>
      </c>
      <c r="K1713" s="272" t="s">
        <v>567</v>
      </c>
      <c r="L1713" s="273" t="s">
        <v>739</v>
      </c>
      <c r="M1713" s="272" t="s">
        <v>62</v>
      </c>
      <c r="N1713" s="275" t="s">
        <v>8367</v>
      </c>
      <c r="O1713" s="272"/>
    </row>
    <row r="1714" spans="1:15" x14ac:dyDescent="0.3">
      <c r="A1714" s="272" t="s">
        <v>1137</v>
      </c>
      <c r="B1714" s="272" t="s">
        <v>1293</v>
      </c>
      <c r="C1714" s="273" t="s">
        <v>592</v>
      </c>
      <c r="D1714" s="272" t="s">
        <v>58</v>
      </c>
      <c r="E1714" s="273" t="s">
        <v>250</v>
      </c>
      <c r="F1714" s="272" t="s">
        <v>2208</v>
      </c>
      <c r="G1714" s="272" t="s">
        <v>4904</v>
      </c>
      <c r="H1714" s="272" t="s">
        <v>694</v>
      </c>
      <c r="I1714" s="272" t="s">
        <v>4905</v>
      </c>
      <c r="J1714" s="272" t="s">
        <v>579</v>
      </c>
      <c r="K1714" s="272" t="s">
        <v>567</v>
      </c>
      <c r="L1714" s="273" t="s">
        <v>739</v>
      </c>
      <c r="M1714" s="272" t="s">
        <v>62</v>
      </c>
      <c r="N1714" s="275" t="s">
        <v>8367</v>
      </c>
      <c r="O1714" s="272"/>
    </row>
    <row r="1715" spans="1:15" x14ac:dyDescent="0.3">
      <c r="A1715" s="272" t="s">
        <v>1137</v>
      </c>
      <c r="B1715" s="272" t="s">
        <v>1294</v>
      </c>
      <c r="C1715" s="273" t="s">
        <v>14</v>
      </c>
      <c r="D1715" s="272" t="s">
        <v>58</v>
      </c>
      <c r="E1715" s="273" t="s">
        <v>250</v>
      </c>
      <c r="F1715" s="272" t="s">
        <v>2208</v>
      </c>
      <c r="G1715" s="272" t="s">
        <v>4820</v>
      </c>
      <c r="H1715" s="272" t="s">
        <v>694</v>
      </c>
      <c r="I1715" s="272" t="s">
        <v>4821</v>
      </c>
      <c r="J1715" s="272" t="s">
        <v>579</v>
      </c>
      <c r="K1715" s="272" t="s">
        <v>567</v>
      </c>
      <c r="L1715" s="273" t="s">
        <v>739</v>
      </c>
      <c r="M1715" s="272" t="s">
        <v>62</v>
      </c>
      <c r="N1715" s="275" t="s">
        <v>8367</v>
      </c>
      <c r="O1715" s="272"/>
    </row>
    <row r="1716" spans="1:15" x14ac:dyDescent="0.3">
      <c r="A1716" s="272" t="s">
        <v>1137</v>
      </c>
      <c r="B1716" s="272" t="s">
        <v>1295</v>
      </c>
      <c r="C1716" s="273" t="s">
        <v>592</v>
      </c>
      <c r="D1716" s="272" t="s">
        <v>58</v>
      </c>
      <c r="E1716" s="273" t="s">
        <v>250</v>
      </c>
      <c r="F1716" s="272" t="s">
        <v>2208</v>
      </c>
      <c r="G1716" s="272" t="s">
        <v>4958</v>
      </c>
      <c r="H1716" s="272" t="s">
        <v>694</v>
      </c>
      <c r="I1716" s="272" t="s">
        <v>4959</v>
      </c>
      <c r="J1716" s="272" t="s">
        <v>579</v>
      </c>
      <c r="K1716" s="272" t="s">
        <v>567</v>
      </c>
      <c r="L1716" s="273" t="s">
        <v>739</v>
      </c>
      <c r="M1716" s="272" t="s">
        <v>62</v>
      </c>
      <c r="N1716" s="275" t="s">
        <v>8367</v>
      </c>
      <c r="O1716" s="272"/>
    </row>
    <row r="1717" spans="1:15" x14ac:dyDescent="0.3">
      <c r="A1717" s="272" t="s">
        <v>1137</v>
      </c>
      <c r="B1717" s="272" t="s">
        <v>1335</v>
      </c>
      <c r="C1717" s="273" t="s">
        <v>592</v>
      </c>
      <c r="D1717" s="272" t="s">
        <v>58</v>
      </c>
      <c r="E1717" s="273" t="s">
        <v>250</v>
      </c>
      <c r="F1717" s="272" t="s">
        <v>2208</v>
      </c>
      <c r="G1717" s="272" t="s">
        <v>4917</v>
      </c>
      <c r="H1717" s="272" t="s">
        <v>694</v>
      </c>
      <c r="I1717" s="272" t="s">
        <v>4918</v>
      </c>
      <c r="J1717" s="272" t="s">
        <v>579</v>
      </c>
      <c r="K1717" s="272" t="s">
        <v>567</v>
      </c>
      <c r="L1717" s="273" t="s">
        <v>739</v>
      </c>
      <c r="M1717" s="272" t="s">
        <v>62</v>
      </c>
      <c r="N1717" s="275" t="s">
        <v>8367</v>
      </c>
      <c r="O1717" s="272"/>
    </row>
    <row r="1718" spans="1:15" x14ac:dyDescent="0.3">
      <c r="A1718" s="272" t="s">
        <v>1137</v>
      </c>
      <c r="B1718" s="272" t="s">
        <v>1297</v>
      </c>
      <c r="C1718" s="273" t="s">
        <v>14</v>
      </c>
      <c r="D1718" s="272" t="s">
        <v>58</v>
      </c>
      <c r="E1718" s="273" t="s">
        <v>250</v>
      </c>
      <c r="F1718" s="272" t="s">
        <v>2208</v>
      </c>
      <c r="G1718" s="272" t="s">
        <v>4824</v>
      </c>
      <c r="H1718" s="272" t="s">
        <v>694</v>
      </c>
      <c r="I1718" s="272" t="s">
        <v>4825</v>
      </c>
      <c r="J1718" s="272" t="s">
        <v>579</v>
      </c>
      <c r="K1718" s="272" t="s">
        <v>567</v>
      </c>
      <c r="L1718" s="273" t="s">
        <v>739</v>
      </c>
      <c r="M1718" s="272" t="s">
        <v>62</v>
      </c>
      <c r="N1718" s="275" t="s">
        <v>8367</v>
      </c>
      <c r="O1718" s="272"/>
    </row>
    <row r="1719" spans="1:15" x14ac:dyDescent="0.3">
      <c r="A1719" s="272" t="s">
        <v>1137</v>
      </c>
      <c r="B1719" s="272" t="s">
        <v>1386</v>
      </c>
      <c r="C1719" s="273" t="s">
        <v>14</v>
      </c>
      <c r="D1719" s="272" t="s">
        <v>58</v>
      </c>
      <c r="E1719" s="273" t="s">
        <v>250</v>
      </c>
      <c r="F1719" s="272" t="s">
        <v>2208</v>
      </c>
      <c r="G1719" s="272" t="s">
        <v>4826</v>
      </c>
      <c r="H1719" s="272" t="s">
        <v>694</v>
      </c>
      <c r="I1719" s="272" t="s">
        <v>4827</v>
      </c>
      <c r="J1719" s="272" t="s">
        <v>579</v>
      </c>
      <c r="K1719" s="272" t="s">
        <v>567</v>
      </c>
      <c r="L1719" s="273" t="s">
        <v>739</v>
      </c>
      <c r="M1719" s="272" t="s">
        <v>62</v>
      </c>
      <c r="N1719" s="275" t="s">
        <v>8367</v>
      </c>
      <c r="O1719" s="272"/>
    </row>
    <row r="1720" spans="1:15" x14ac:dyDescent="0.3">
      <c r="A1720" s="272" t="s">
        <v>1243</v>
      </c>
      <c r="B1720" s="272" t="s">
        <v>4293</v>
      </c>
      <c r="C1720" s="273" t="s">
        <v>16</v>
      </c>
      <c r="D1720" s="272" t="s">
        <v>58</v>
      </c>
      <c r="E1720" s="273" t="s">
        <v>250</v>
      </c>
      <c r="F1720" s="272" t="s">
        <v>2205</v>
      </c>
      <c r="G1720" s="272" t="s">
        <v>4292</v>
      </c>
      <c r="H1720" s="272" t="s">
        <v>694</v>
      </c>
      <c r="I1720" s="272" t="s">
        <v>1245</v>
      </c>
      <c r="J1720" s="272" t="s">
        <v>4150</v>
      </c>
      <c r="K1720" s="272" t="s">
        <v>567</v>
      </c>
      <c r="L1720" s="273" t="s">
        <v>739</v>
      </c>
      <c r="M1720" s="272" t="s">
        <v>62</v>
      </c>
      <c r="N1720" s="275" t="s">
        <v>8367</v>
      </c>
      <c r="O1720" s="272"/>
    </row>
    <row r="1721" spans="1:15" x14ac:dyDescent="0.3">
      <c r="A1721" s="272" t="s">
        <v>614</v>
      </c>
      <c r="B1721" s="272" t="s">
        <v>4428</v>
      </c>
      <c r="C1721" s="273" t="s">
        <v>14</v>
      </c>
      <c r="D1721" s="272" t="s">
        <v>58</v>
      </c>
      <c r="E1721" s="273" t="s">
        <v>250</v>
      </c>
      <c r="F1721" s="272" t="s">
        <v>2209</v>
      </c>
      <c r="G1721" s="272" t="s">
        <v>4960</v>
      </c>
      <c r="H1721" s="272" t="s">
        <v>694</v>
      </c>
      <c r="I1721" s="272" t="s">
        <v>4961</v>
      </c>
      <c r="J1721" s="272" t="s">
        <v>579</v>
      </c>
      <c r="K1721" s="272" t="s">
        <v>567</v>
      </c>
      <c r="L1721" s="273" t="s">
        <v>739</v>
      </c>
      <c r="M1721" s="272" t="s">
        <v>62</v>
      </c>
      <c r="N1721" s="275" t="s">
        <v>8367</v>
      </c>
      <c r="O1721" s="272"/>
    </row>
    <row r="1722" spans="1:15" x14ac:dyDescent="0.3">
      <c r="A1722" s="272" t="s">
        <v>614</v>
      </c>
      <c r="B1722" s="272" t="s">
        <v>4431</v>
      </c>
      <c r="C1722" s="273" t="s">
        <v>14</v>
      </c>
      <c r="D1722" s="272" t="s">
        <v>58</v>
      </c>
      <c r="E1722" s="273" t="s">
        <v>250</v>
      </c>
      <c r="F1722" s="272" t="s">
        <v>2209</v>
      </c>
      <c r="G1722" s="272" t="s">
        <v>4962</v>
      </c>
      <c r="H1722" s="272" t="s">
        <v>694</v>
      </c>
      <c r="I1722" s="272" t="s">
        <v>4963</v>
      </c>
      <c r="J1722" s="272" t="s">
        <v>579</v>
      </c>
      <c r="K1722" s="272" t="s">
        <v>567</v>
      </c>
      <c r="L1722" s="273" t="s">
        <v>739</v>
      </c>
      <c r="M1722" s="272" t="s">
        <v>62</v>
      </c>
      <c r="N1722" s="275" t="s">
        <v>8367</v>
      </c>
      <c r="O1722" s="272"/>
    </row>
    <row r="1723" spans="1:15" x14ac:dyDescent="0.3">
      <c r="A1723" s="272" t="s">
        <v>614</v>
      </c>
      <c r="B1723" s="272" t="s">
        <v>4434</v>
      </c>
      <c r="C1723" s="273" t="s">
        <v>592</v>
      </c>
      <c r="D1723" s="272" t="s">
        <v>58</v>
      </c>
      <c r="E1723" s="273" t="s">
        <v>250</v>
      </c>
      <c r="F1723" s="272" t="s">
        <v>2209</v>
      </c>
      <c r="G1723" s="272" t="s">
        <v>5168</v>
      </c>
      <c r="H1723" s="272" t="s">
        <v>694</v>
      </c>
      <c r="I1723" s="272" t="s">
        <v>5169</v>
      </c>
      <c r="J1723" s="272" t="s">
        <v>579</v>
      </c>
      <c r="K1723" s="272" t="s">
        <v>567</v>
      </c>
      <c r="L1723" s="273" t="s">
        <v>739</v>
      </c>
      <c r="M1723" s="272" t="s">
        <v>62</v>
      </c>
      <c r="N1723" s="275" t="s">
        <v>8367</v>
      </c>
      <c r="O1723" s="272"/>
    </row>
    <row r="1724" spans="1:15" x14ac:dyDescent="0.3">
      <c r="A1724" s="272" t="s">
        <v>614</v>
      </c>
      <c r="B1724" s="272" t="s">
        <v>4517</v>
      </c>
      <c r="C1724" s="273" t="s">
        <v>14</v>
      </c>
      <c r="D1724" s="272" t="s">
        <v>58</v>
      </c>
      <c r="E1724" s="273" t="s">
        <v>250</v>
      </c>
      <c r="F1724" s="272" t="s">
        <v>2209</v>
      </c>
      <c r="G1724" s="272" t="s">
        <v>4964</v>
      </c>
      <c r="H1724" s="272" t="s">
        <v>694</v>
      </c>
      <c r="I1724" s="272" t="s">
        <v>4965</v>
      </c>
      <c r="J1724" s="272" t="s">
        <v>579</v>
      </c>
      <c r="K1724" s="272" t="s">
        <v>567</v>
      </c>
      <c r="L1724" s="273" t="s">
        <v>739</v>
      </c>
      <c r="M1724" s="272" t="s">
        <v>62</v>
      </c>
      <c r="N1724" s="275" t="s">
        <v>8367</v>
      </c>
      <c r="O1724" s="272"/>
    </row>
    <row r="1725" spans="1:15" x14ac:dyDescent="0.3">
      <c r="A1725" s="272" t="s">
        <v>614</v>
      </c>
      <c r="B1725" s="272" t="s">
        <v>4520</v>
      </c>
      <c r="C1725" s="273" t="s">
        <v>14</v>
      </c>
      <c r="D1725" s="272" t="s">
        <v>58</v>
      </c>
      <c r="E1725" s="273" t="s">
        <v>250</v>
      </c>
      <c r="F1725" s="272" t="s">
        <v>2209</v>
      </c>
      <c r="G1725" s="272" t="s">
        <v>4966</v>
      </c>
      <c r="H1725" s="272" t="s">
        <v>694</v>
      </c>
      <c r="I1725" s="272" t="s">
        <v>4967</v>
      </c>
      <c r="J1725" s="272" t="s">
        <v>579</v>
      </c>
      <c r="K1725" s="272" t="s">
        <v>567</v>
      </c>
      <c r="L1725" s="273" t="s">
        <v>739</v>
      </c>
      <c r="M1725" s="272" t="s">
        <v>62</v>
      </c>
      <c r="N1725" s="275" t="s">
        <v>8367</v>
      </c>
      <c r="O1725" s="272"/>
    </row>
    <row r="1726" spans="1:15" x14ac:dyDescent="0.3">
      <c r="A1726" s="272" t="s">
        <v>614</v>
      </c>
      <c r="B1726" s="272" t="s">
        <v>4437</v>
      </c>
      <c r="C1726" s="273" t="s">
        <v>16</v>
      </c>
      <c r="D1726" s="272" t="s">
        <v>58</v>
      </c>
      <c r="E1726" s="273" t="s">
        <v>250</v>
      </c>
      <c r="F1726" s="272" t="s">
        <v>2209</v>
      </c>
      <c r="G1726" s="272" t="s">
        <v>5340</v>
      </c>
      <c r="H1726" s="272" t="s">
        <v>694</v>
      </c>
      <c r="I1726" s="272" t="s">
        <v>5341</v>
      </c>
      <c r="J1726" s="272" t="s">
        <v>579</v>
      </c>
      <c r="K1726" s="272" t="s">
        <v>567</v>
      </c>
      <c r="L1726" s="273" t="s">
        <v>739</v>
      </c>
      <c r="M1726" s="272" t="s">
        <v>62</v>
      </c>
      <c r="N1726" s="275" t="s">
        <v>8367</v>
      </c>
      <c r="O1726" s="272"/>
    </row>
    <row r="1727" spans="1:15" x14ac:dyDescent="0.3">
      <c r="A1727" s="272" t="s">
        <v>614</v>
      </c>
      <c r="B1727" s="272" t="s">
        <v>5234</v>
      </c>
      <c r="C1727" s="273" t="s">
        <v>592</v>
      </c>
      <c r="D1727" s="272" t="s">
        <v>58</v>
      </c>
      <c r="E1727" s="273" t="s">
        <v>250</v>
      </c>
      <c r="F1727" s="272" t="s">
        <v>2209</v>
      </c>
      <c r="G1727" s="272" t="s">
        <v>5233</v>
      </c>
      <c r="H1727" s="272" t="s">
        <v>694</v>
      </c>
      <c r="I1727" s="272" t="s">
        <v>5235</v>
      </c>
      <c r="J1727" s="272" t="s">
        <v>579</v>
      </c>
      <c r="K1727" s="272" t="s">
        <v>567</v>
      </c>
      <c r="L1727" s="273" t="s">
        <v>739</v>
      </c>
      <c r="M1727" s="272" t="s">
        <v>62</v>
      </c>
      <c r="N1727" s="275" t="s">
        <v>8367</v>
      </c>
      <c r="O1727" s="272"/>
    </row>
    <row r="1728" spans="1:15" x14ac:dyDescent="0.3">
      <c r="A1728" s="272" t="s">
        <v>614</v>
      </c>
      <c r="B1728" s="272" t="s">
        <v>4440</v>
      </c>
      <c r="C1728" s="273" t="s">
        <v>592</v>
      </c>
      <c r="D1728" s="272" t="s">
        <v>58</v>
      </c>
      <c r="E1728" s="273" t="s">
        <v>250</v>
      </c>
      <c r="F1728" s="272" t="s">
        <v>2209</v>
      </c>
      <c r="G1728" s="272" t="s">
        <v>5081</v>
      </c>
      <c r="H1728" s="272" t="s">
        <v>694</v>
      </c>
      <c r="I1728" s="272" t="s">
        <v>5082</v>
      </c>
      <c r="J1728" s="272" t="s">
        <v>579</v>
      </c>
      <c r="K1728" s="272" t="s">
        <v>567</v>
      </c>
      <c r="L1728" s="273" t="s">
        <v>739</v>
      </c>
      <c r="M1728" s="272" t="s">
        <v>62</v>
      </c>
      <c r="N1728" s="275" t="s">
        <v>8367</v>
      </c>
      <c r="O1728" s="272"/>
    </row>
    <row r="1729" spans="1:15" x14ac:dyDescent="0.3">
      <c r="A1729" s="272" t="s">
        <v>614</v>
      </c>
      <c r="B1729" s="272" t="s">
        <v>4549</v>
      </c>
      <c r="C1729" s="273" t="s">
        <v>14</v>
      </c>
      <c r="D1729" s="272" t="s">
        <v>58</v>
      </c>
      <c r="E1729" s="273" t="s">
        <v>250</v>
      </c>
      <c r="F1729" s="272" t="s">
        <v>2209</v>
      </c>
      <c r="G1729" s="272" t="s">
        <v>4968</v>
      </c>
      <c r="H1729" s="272" t="s">
        <v>694</v>
      </c>
      <c r="I1729" s="272" t="s">
        <v>4969</v>
      </c>
      <c r="J1729" s="272" t="s">
        <v>579</v>
      </c>
      <c r="K1729" s="272" t="s">
        <v>567</v>
      </c>
      <c r="L1729" s="273" t="s">
        <v>739</v>
      </c>
      <c r="M1729" s="272" t="s">
        <v>62</v>
      </c>
      <c r="N1729" s="275" t="s">
        <v>8367</v>
      </c>
      <c r="O1729" s="272"/>
    </row>
    <row r="1730" spans="1:15" x14ac:dyDescent="0.3">
      <c r="A1730" s="272" t="s">
        <v>614</v>
      </c>
      <c r="B1730" s="272" t="s">
        <v>4971</v>
      </c>
      <c r="C1730" s="273" t="s">
        <v>14</v>
      </c>
      <c r="D1730" s="272" t="s">
        <v>58</v>
      </c>
      <c r="E1730" s="273" t="s">
        <v>250</v>
      </c>
      <c r="F1730" s="272" t="s">
        <v>2209</v>
      </c>
      <c r="G1730" s="272" t="s">
        <v>4970</v>
      </c>
      <c r="H1730" s="272" t="s">
        <v>694</v>
      </c>
      <c r="I1730" s="272" t="s">
        <v>4972</v>
      </c>
      <c r="J1730" s="272" t="s">
        <v>579</v>
      </c>
      <c r="K1730" s="272" t="s">
        <v>567</v>
      </c>
      <c r="L1730" s="273" t="s">
        <v>739</v>
      </c>
      <c r="M1730" s="272" t="s">
        <v>62</v>
      </c>
      <c r="N1730" s="275" t="s">
        <v>8367</v>
      </c>
      <c r="O1730" s="272"/>
    </row>
    <row r="1731" spans="1:15" x14ac:dyDescent="0.3">
      <c r="A1731" s="272" t="s">
        <v>614</v>
      </c>
      <c r="B1731" s="272" t="s">
        <v>4974</v>
      </c>
      <c r="C1731" s="273" t="s">
        <v>14</v>
      </c>
      <c r="D1731" s="272" t="s">
        <v>58</v>
      </c>
      <c r="E1731" s="273" t="s">
        <v>250</v>
      </c>
      <c r="F1731" s="272" t="s">
        <v>2209</v>
      </c>
      <c r="G1731" s="272" t="s">
        <v>4973</v>
      </c>
      <c r="H1731" s="272" t="s">
        <v>694</v>
      </c>
      <c r="I1731" s="272" t="s">
        <v>4975</v>
      </c>
      <c r="J1731" s="272" t="s">
        <v>579</v>
      </c>
      <c r="K1731" s="272" t="s">
        <v>567</v>
      </c>
      <c r="L1731" s="273" t="s">
        <v>739</v>
      </c>
      <c r="M1731" s="272" t="s">
        <v>62</v>
      </c>
      <c r="N1731" s="275" t="s">
        <v>8367</v>
      </c>
      <c r="O1731" s="272"/>
    </row>
    <row r="1732" spans="1:15" x14ac:dyDescent="0.3">
      <c r="A1732" s="272" t="s">
        <v>614</v>
      </c>
      <c r="B1732" s="272" t="s">
        <v>4552</v>
      </c>
      <c r="C1732" s="273" t="s">
        <v>14</v>
      </c>
      <c r="D1732" s="272" t="s">
        <v>58</v>
      </c>
      <c r="E1732" s="273" t="s">
        <v>250</v>
      </c>
      <c r="F1732" s="272" t="s">
        <v>2209</v>
      </c>
      <c r="G1732" s="272" t="s">
        <v>4976</v>
      </c>
      <c r="H1732" s="272" t="s">
        <v>694</v>
      </c>
      <c r="I1732" s="272" t="s">
        <v>4977</v>
      </c>
      <c r="J1732" s="272" t="s">
        <v>579</v>
      </c>
      <c r="K1732" s="272" t="s">
        <v>567</v>
      </c>
      <c r="L1732" s="273" t="s">
        <v>739</v>
      </c>
      <c r="M1732" s="272" t="s">
        <v>62</v>
      </c>
      <c r="N1732" s="275" t="s">
        <v>8367</v>
      </c>
      <c r="O1732" s="272"/>
    </row>
    <row r="1733" spans="1:15" x14ac:dyDescent="0.3">
      <c r="A1733" s="272" t="s">
        <v>614</v>
      </c>
      <c r="B1733" s="272" t="s">
        <v>4443</v>
      </c>
      <c r="C1733" s="273" t="s">
        <v>14</v>
      </c>
      <c r="D1733" s="272" t="s">
        <v>58</v>
      </c>
      <c r="E1733" s="273" t="s">
        <v>250</v>
      </c>
      <c r="F1733" s="272" t="s">
        <v>2209</v>
      </c>
      <c r="G1733" s="272" t="s">
        <v>4978</v>
      </c>
      <c r="H1733" s="272" t="s">
        <v>694</v>
      </c>
      <c r="I1733" s="272" t="s">
        <v>4979</v>
      </c>
      <c r="J1733" s="272" t="s">
        <v>579</v>
      </c>
      <c r="K1733" s="272" t="s">
        <v>567</v>
      </c>
      <c r="L1733" s="273" t="s">
        <v>739</v>
      </c>
      <c r="M1733" s="272" t="s">
        <v>62</v>
      </c>
      <c r="N1733" s="275" t="s">
        <v>8367</v>
      </c>
      <c r="O1733" s="272"/>
    </row>
    <row r="1734" spans="1:15" x14ac:dyDescent="0.3">
      <c r="A1734" s="272" t="s">
        <v>614</v>
      </c>
      <c r="B1734" s="272" t="s">
        <v>4446</v>
      </c>
      <c r="C1734" s="273" t="s">
        <v>14</v>
      </c>
      <c r="D1734" s="272" t="s">
        <v>58</v>
      </c>
      <c r="E1734" s="273" t="s">
        <v>250</v>
      </c>
      <c r="F1734" s="272" t="s">
        <v>2209</v>
      </c>
      <c r="G1734" s="272" t="s">
        <v>4980</v>
      </c>
      <c r="H1734" s="272" t="s">
        <v>694</v>
      </c>
      <c r="I1734" s="272" t="s">
        <v>4981</v>
      </c>
      <c r="J1734" s="272" t="s">
        <v>579</v>
      </c>
      <c r="K1734" s="272" t="s">
        <v>567</v>
      </c>
      <c r="L1734" s="273" t="s">
        <v>739</v>
      </c>
      <c r="M1734" s="272" t="s">
        <v>62</v>
      </c>
      <c r="N1734" s="275" t="s">
        <v>8367</v>
      </c>
      <c r="O1734" s="272"/>
    </row>
    <row r="1735" spans="1:15" x14ac:dyDescent="0.3">
      <c r="A1735" s="272" t="s">
        <v>614</v>
      </c>
      <c r="B1735" s="272" t="s">
        <v>4555</v>
      </c>
      <c r="C1735" s="273" t="s">
        <v>592</v>
      </c>
      <c r="D1735" s="272" t="s">
        <v>58</v>
      </c>
      <c r="E1735" s="273" t="s">
        <v>250</v>
      </c>
      <c r="F1735" s="272" t="s">
        <v>2209</v>
      </c>
      <c r="G1735" s="272" t="s">
        <v>5083</v>
      </c>
      <c r="H1735" s="272" t="s">
        <v>694</v>
      </c>
      <c r="I1735" s="272" t="s">
        <v>5084</v>
      </c>
      <c r="J1735" s="272" t="s">
        <v>579</v>
      </c>
      <c r="K1735" s="272" t="s">
        <v>567</v>
      </c>
      <c r="L1735" s="273" t="s">
        <v>739</v>
      </c>
      <c r="M1735" s="272" t="s">
        <v>62</v>
      </c>
      <c r="N1735" s="275" t="s">
        <v>8367</v>
      </c>
      <c r="O1735" s="272"/>
    </row>
    <row r="1736" spans="1:15" x14ac:dyDescent="0.3">
      <c r="A1736" s="272" t="s">
        <v>614</v>
      </c>
      <c r="B1736" s="272" t="s">
        <v>4538</v>
      </c>
      <c r="C1736" s="273" t="s">
        <v>14</v>
      </c>
      <c r="D1736" s="272" t="s">
        <v>58</v>
      </c>
      <c r="E1736" s="273" t="s">
        <v>250</v>
      </c>
      <c r="F1736" s="272" t="s">
        <v>2209</v>
      </c>
      <c r="G1736" s="272" t="s">
        <v>4982</v>
      </c>
      <c r="H1736" s="272" t="s">
        <v>694</v>
      </c>
      <c r="I1736" s="272" t="s">
        <v>4983</v>
      </c>
      <c r="J1736" s="272" t="s">
        <v>579</v>
      </c>
      <c r="K1736" s="272" t="s">
        <v>567</v>
      </c>
      <c r="L1736" s="273" t="s">
        <v>739</v>
      </c>
      <c r="M1736" s="272" t="s">
        <v>62</v>
      </c>
      <c r="N1736" s="275" t="s">
        <v>8367</v>
      </c>
      <c r="O1736" s="272"/>
    </row>
    <row r="1737" spans="1:15" x14ac:dyDescent="0.3">
      <c r="A1737" s="272" t="s">
        <v>614</v>
      </c>
      <c r="B1737" s="272" t="s">
        <v>4558</v>
      </c>
      <c r="C1737" s="273" t="s">
        <v>592</v>
      </c>
      <c r="D1737" s="272" t="s">
        <v>58</v>
      </c>
      <c r="E1737" s="273" t="s">
        <v>250</v>
      </c>
      <c r="F1737" s="272" t="s">
        <v>2209</v>
      </c>
      <c r="G1737" s="272" t="s">
        <v>5166</v>
      </c>
      <c r="H1737" s="272" t="s">
        <v>694</v>
      </c>
      <c r="I1737" s="272" t="s">
        <v>5167</v>
      </c>
      <c r="J1737" s="272" t="s">
        <v>579</v>
      </c>
      <c r="K1737" s="272" t="s">
        <v>567</v>
      </c>
      <c r="L1737" s="273" t="s">
        <v>739</v>
      </c>
      <c r="M1737" s="272" t="s">
        <v>62</v>
      </c>
      <c r="N1737" s="275" t="s">
        <v>8367</v>
      </c>
      <c r="O1737" s="272"/>
    </row>
    <row r="1738" spans="1:15" x14ac:dyDescent="0.3">
      <c r="A1738" s="272" t="s">
        <v>614</v>
      </c>
      <c r="B1738" s="272" t="s">
        <v>4452</v>
      </c>
      <c r="C1738" s="273" t="s">
        <v>592</v>
      </c>
      <c r="D1738" s="272" t="s">
        <v>58</v>
      </c>
      <c r="E1738" s="273" t="s">
        <v>250</v>
      </c>
      <c r="F1738" s="272" t="s">
        <v>2209</v>
      </c>
      <c r="G1738" s="272" t="s">
        <v>5170</v>
      </c>
      <c r="H1738" s="272" t="s">
        <v>694</v>
      </c>
      <c r="I1738" s="272" t="s">
        <v>5171</v>
      </c>
      <c r="J1738" s="272" t="s">
        <v>579</v>
      </c>
      <c r="K1738" s="272" t="s">
        <v>567</v>
      </c>
      <c r="L1738" s="273" t="s">
        <v>739</v>
      </c>
      <c r="M1738" s="272" t="s">
        <v>62</v>
      </c>
      <c r="N1738" s="275" t="s">
        <v>8367</v>
      </c>
      <c r="O1738" s="272"/>
    </row>
    <row r="1739" spans="1:15" x14ac:dyDescent="0.3">
      <c r="A1739" s="272" t="s">
        <v>614</v>
      </c>
      <c r="B1739" s="272" t="s">
        <v>5173</v>
      </c>
      <c r="C1739" s="273" t="s">
        <v>592</v>
      </c>
      <c r="D1739" s="272" t="s">
        <v>58</v>
      </c>
      <c r="E1739" s="273" t="s">
        <v>250</v>
      </c>
      <c r="F1739" s="272" t="s">
        <v>2209</v>
      </c>
      <c r="G1739" s="272" t="s">
        <v>5172</v>
      </c>
      <c r="H1739" s="272" t="s">
        <v>694</v>
      </c>
      <c r="I1739" s="272" t="s">
        <v>5174</v>
      </c>
      <c r="J1739" s="272" t="s">
        <v>579</v>
      </c>
      <c r="K1739" s="272" t="s">
        <v>567</v>
      </c>
      <c r="L1739" s="273" t="s">
        <v>739</v>
      </c>
      <c r="M1739" s="272" t="s">
        <v>62</v>
      </c>
      <c r="N1739" s="275" t="s">
        <v>8367</v>
      </c>
      <c r="O1739" s="272"/>
    </row>
    <row r="1740" spans="1:15" x14ac:dyDescent="0.3">
      <c r="A1740" s="272" t="s">
        <v>614</v>
      </c>
      <c r="B1740" s="272" t="s">
        <v>4541</v>
      </c>
      <c r="C1740" s="273" t="s">
        <v>592</v>
      </c>
      <c r="D1740" s="272" t="s">
        <v>58</v>
      </c>
      <c r="E1740" s="273" t="s">
        <v>250</v>
      </c>
      <c r="F1740" s="272" t="s">
        <v>2209</v>
      </c>
      <c r="G1740" s="272" t="s">
        <v>5208</v>
      </c>
      <c r="H1740" s="272" t="s">
        <v>694</v>
      </c>
      <c r="I1740" s="272" t="s">
        <v>5209</v>
      </c>
      <c r="J1740" s="272" t="s">
        <v>579</v>
      </c>
      <c r="K1740" s="272" t="s">
        <v>567</v>
      </c>
      <c r="L1740" s="273" t="s">
        <v>739</v>
      </c>
      <c r="M1740" s="272" t="s">
        <v>62</v>
      </c>
      <c r="N1740" s="275" t="s">
        <v>8367</v>
      </c>
      <c r="O1740" s="272"/>
    </row>
    <row r="1741" spans="1:15" x14ac:dyDescent="0.3">
      <c r="A1741" s="272" t="s">
        <v>614</v>
      </c>
      <c r="B1741" s="272" t="s">
        <v>4528</v>
      </c>
      <c r="C1741" s="273" t="s">
        <v>14</v>
      </c>
      <c r="D1741" s="272" t="s">
        <v>58</v>
      </c>
      <c r="E1741" s="273" t="s">
        <v>250</v>
      </c>
      <c r="F1741" s="272" t="s">
        <v>2209</v>
      </c>
      <c r="G1741" s="272" t="s">
        <v>4984</v>
      </c>
      <c r="H1741" s="272" t="s">
        <v>694</v>
      </c>
      <c r="I1741" s="272" t="s">
        <v>4985</v>
      </c>
      <c r="J1741" s="272" t="s">
        <v>579</v>
      </c>
      <c r="K1741" s="272" t="s">
        <v>567</v>
      </c>
      <c r="L1741" s="273" t="s">
        <v>739</v>
      </c>
      <c r="M1741" s="272" t="s">
        <v>62</v>
      </c>
      <c r="N1741" s="275" t="s">
        <v>8367</v>
      </c>
      <c r="O1741" s="272"/>
    </row>
    <row r="1742" spans="1:15" x14ac:dyDescent="0.3">
      <c r="A1742" s="272" t="s">
        <v>614</v>
      </c>
      <c r="B1742" s="272" t="s">
        <v>5176</v>
      </c>
      <c r="C1742" s="273" t="s">
        <v>592</v>
      </c>
      <c r="D1742" s="272" t="s">
        <v>58</v>
      </c>
      <c r="E1742" s="273" t="s">
        <v>250</v>
      </c>
      <c r="F1742" s="272" t="s">
        <v>2209</v>
      </c>
      <c r="G1742" s="272" t="s">
        <v>5175</v>
      </c>
      <c r="H1742" s="272" t="s">
        <v>694</v>
      </c>
      <c r="I1742" s="272" t="s">
        <v>5177</v>
      </c>
      <c r="J1742" s="272" t="s">
        <v>579</v>
      </c>
      <c r="K1742" s="272" t="s">
        <v>567</v>
      </c>
      <c r="L1742" s="273" t="s">
        <v>739</v>
      </c>
      <c r="M1742" s="272" t="s">
        <v>62</v>
      </c>
      <c r="N1742" s="275" t="s">
        <v>8367</v>
      </c>
      <c r="O1742" s="272"/>
    </row>
    <row r="1743" spans="1:15" x14ac:dyDescent="0.3">
      <c r="A1743" s="272" t="s">
        <v>614</v>
      </c>
      <c r="B1743" s="272" t="s">
        <v>4498</v>
      </c>
      <c r="C1743" s="273" t="s">
        <v>14</v>
      </c>
      <c r="D1743" s="272" t="s">
        <v>58</v>
      </c>
      <c r="E1743" s="273" t="s">
        <v>250</v>
      </c>
      <c r="F1743" s="272" t="s">
        <v>2209</v>
      </c>
      <c r="G1743" s="272" t="s">
        <v>4986</v>
      </c>
      <c r="H1743" s="272" t="s">
        <v>694</v>
      </c>
      <c r="I1743" s="272" t="s">
        <v>4987</v>
      </c>
      <c r="J1743" s="272" t="s">
        <v>579</v>
      </c>
      <c r="K1743" s="272" t="s">
        <v>567</v>
      </c>
      <c r="L1743" s="273" t="s">
        <v>739</v>
      </c>
      <c r="M1743" s="272" t="s">
        <v>62</v>
      </c>
      <c r="N1743" s="275" t="s">
        <v>8367</v>
      </c>
      <c r="O1743" s="272"/>
    </row>
    <row r="1744" spans="1:15" x14ac:dyDescent="0.3">
      <c r="A1744" s="272" t="s">
        <v>614</v>
      </c>
      <c r="B1744" s="272" t="s">
        <v>5179</v>
      </c>
      <c r="C1744" s="273" t="s">
        <v>592</v>
      </c>
      <c r="D1744" s="272" t="s">
        <v>58</v>
      </c>
      <c r="E1744" s="273" t="s">
        <v>250</v>
      </c>
      <c r="F1744" s="272" t="s">
        <v>2209</v>
      </c>
      <c r="G1744" s="272" t="s">
        <v>5178</v>
      </c>
      <c r="H1744" s="272" t="s">
        <v>694</v>
      </c>
      <c r="I1744" s="272" t="s">
        <v>5180</v>
      </c>
      <c r="J1744" s="272" t="s">
        <v>579</v>
      </c>
      <c r="K1744" s="272" t="s">
        <v>567</v>
      </c>
      <c r="L1744" s="273" t="s">
        <v>739</v>
      </c>
      <c r="M1744" s="272" t="s">
        <v>62</v>
      </c>
      <c r="N1744" s="275" t="s">
        <v>8367</v>
      </c>
      <c r="O1744" s="272"/>
    </row>
    <row r="1745" spans="1:15" x14ac:dyDescent="0.3">
      <c r="A1745" s="272" t="s">
        <v>614</v>
      </c>
      <c r="B1745" s="272" t="s">
        <v>5187</v>
      </c>
      <c r="C1745" s="273" t="s">
        <v>592</v>
      </c>
      <c r="D1745" s="272" t="s">
        <v>58</v>
      </c>
      <c r="E1745" s="273" t="s">
        <v>250</v>
      </c>
      <c r="F1745" s="272" t="s">
        <v>2209</v>
      </c>
      <c r="G1745" s="272" t="s">
        <v>5186</v>
      </c>
      <c r="H1745" s="272" t="s">
        <v>694</v>
      </c>
      <c r="I1745" s="272" t="s">
        <v>5188</v>
      </c>
      <c r="J1745" s="272" t="s">
        <v>579</v>
      </c>
      <c r="K1745" s="272" t="s">
        <v>567</v>
      </c>
      <c r="L1745" s="273" t="s">
        <v>739</v>
      </c>
      <c r="M1745" s="272" t="s">
        <v>62</v>
      </c>
      <c r="N1745" s="275" t="s">
        <v>8367</v>
      </c>
      <c r="O1745" s="272"/>
    </row>
    <row r="1746" spans="1:15" x14ac:dyDescent="0.3">
      <c r="A1746" s="272" t="s">
        <v>614</v>
      </c>
      <c r="B1746" s="272" t="s">
        <v>4544</v>
      </c>
      <c r="C1746" s="273" t="s">
        <v>14</v>
      </c>
      <c r="D1746" s="272" t="s">
        <v>58</v>
      </c>
      <c r="E1746" s="273" t="s">
        <v>250</v>
      </c>
      <c r="F1746" s="272" t="s">
        <v>2209</v>
      </c>
      <c r="G1746" s="272" t="s">
        <v>4988</v>
      </c>
      <c r="H1746" s="272" t="s">
        <v>694</v>
      </c>
      <c r="I1746" s="272" t="s">
        <v>925</v>
      </c>
      <c r="J1746" s="272" t="s">
        <v>579</v>
      </c>
      <c r="K1746" s="272" t="s">
        <v>567</v>
      </c>
      <c r="L1746" s="273" t="s">
        <v>739</v>
      </c>
      <c r="M1746" s="272" t="s">
        <v>62</v>
      </c>
      <c r="N1746" s="275" t="s">
        <v>8367</v>
      </c>
      <c r="O1746" s="272"/>
    </row>
    <row r="1747" spans="1:15" x14ac:dyDescent="0.3">
      <c r="A1747" s="272" t="s">
        <v>614</v>
      </c>
      <c r="B1747" s="272" t="s">
        <v>4561</v>
      </c>
      <c r="C1747" s="273" t="s">
        <v>592</v>
      </c>
      <c r="D1747" s="272" t="s">
        <v>58</v>
      </c>
      <c r="E1747" s="273" t="s">
        <v>250</v>
      </c>
      <c r="F1747" s="272" t="s">
        <v>2209</v>
      </c>
      <c r="G1747" s="272" t="s">
        <v>5195</v>
      </c>
      <c r="H1747" s="272" t="s">
        <v>694</v>
      </c>
      <c r="I1747" s="272" t="s">
        <v>1000</v>
      </c>
      <c r="J1747" s="272" t="s">
        <v>579</v>
      </c>
      <c r="K1747" s="272" t="s">
        <v>567</v>
      </c>
      <c r="L1747" s="273" t="s">
        <v>739</v>
      </c>
      <c r="M1747" s="272" t="s">
        <v>62</v>
      </c>
      <c r="N1747" s="275" t="s">
        <v>8367</v>
      </c>
      <c r="O1747" s="272"/>
    </row>
    <row r="1748" spans="1:15" x14ac:dyDescent="0.3">
      <c r="A1748" s="272" t="s">
        <v>614</v>
      </c>
      <c r="B1748" s="272" t="s">
        <v>4566</v>
      </c>
      <c r="C1748" s="273" t="s">
        <v>592</v>
      </c>
      <c r="D1748" s="272" t="s">
        <v>58</v>
      </c>
      <c r="E1748" s="273" t="s">
        <v>250</v>
      </c>
      <c r="F1748" s="272" t="s">
        <v>2209</v>
      </c>
      <c r="G1748" s="272" t="s">
        <v>5204</v>
      </c>
      <c r="H1748" s="272" t="s">
        <v>694</v>
      </c>
      <c r="I1748" s="272" t="s">
        <v>5205</v>
      </c>
      <c r="J1748" s="272" t="s">
        <v>579</v>
      </c>
      <c r="K1748" s="272" t="s">
        <v>567</v>
      </c>
      <c r="L1748" s="273" t="s">
        <v>739</v>
      </c>
      <c r="M1748" s="272" t="s">
        <v>62</v>
      </c>
      <c r="N1748" s="275" t="s">
        <v>8367</v>
      </c>
      <c r="O1748" s="272"/>
    </row>
    <row r="1749" spans="1:15" x14ac:dyDescent="0.3">
      <c r="A1749" s="272" t="s">
        <v>614</v>
      </c>
      <c r="B1749" s="272" t="s">
        <v>4523</v>
      </c>
      <c r="C1749" s="273" t="s">
        <v>16</v>
      </c>
      <c r="D1749" s="272" t="s">
        <v>58</v>
      </c>
      <c r="E1749" s="273" t="s">
        <v>250</v>
      </c>
      <c r="F1749" s="272" t="s">
        <v>2209</v>
      </c>
      <c r="G1749" s="272" t="s">
        <v>5337</v>
      </c>
      <c r="H1749" s="272" t="s">
        <v>694</v>
      </c>
      <c r="I1749" s="272" t="s">
        <v>989</v>
      </c>
      <c r="J1749" s="272" t="s">
        <v>579</v>
      </c>
      <c r="K1749" s="272" t="s">
        <v>567</v>
      </c>
      <c r="L1749" s="273" t="s">
        <v>739</v>
      </c>
      <c r="M1749" s="272" t="s">
        <v>62</v>
      </c>
      <c r="N1749" s="275" t="s">
        <v>8367</v>
      </c>
      <c r="O1749" s="272"/>
    </row>
    <row r="1750" spans="1:15" x14ac:dyDescent="0.3">
      <c r="A1750" s="272" t="s">
        <v>614</v>
      </c>
      <c r="B1750" s="272" t="s">
        <v>4535</v>
      </c>
      <c r="C1750" s="273" t="s">
        <v>592</v>
      </c>
      <c r="D1750" s="272" t="s">
        <v>58</v>
      </c>
      <c r="E1750" s="273" t="s">
        <v>250</v>
      </c>
      <c r="F1750" s="272" t="s">
        <v>2209</v>
      </c>
      <c r="G1750" s="272" t="s">
        <v>5216</v>
      </c>
      <c r="H1750" s="272" t="s">
        <v>694</v>
      </c>
      <c r="I1750" s="272" t="s">
        <v>5217</v>
      </c>
      <c r="J1750" s="272" t="s">
        <v>579</v>
      </c>
      <c r="K1750" s="272" t="s">
        <v>567</v>
      </c>
      <c r="L1750" s="273" t="s">
        <v>739</v>
      </c>
      <c r="M1750" s="272" t="s">
        <v>62</v>
      </c>
      <c r="N1750" s="275" t="s">
        <v>8367</v>
      </c>
      <c r="O1750" s="272"/>
    </row>
    <row r="1751" spans="1:15" x14ac:dyDescent="0.3">
      <c r="A1751" s="272" t="s">
        <v>614</v>
      </c>
      <c r="B1751" s="272" t="s">
        <v>5237</v>
      </c>
      <c r="C1751" s="273" t="s">
        <v>592</v>
      </c>
      <c r="D1751" s="272" t="s">
        <v>58</v>
      </c>
      <c r="E1751" s="273" t="s">
        <v>250</v>
      </c>
      <c r="F1751" s="272" t="s">
        <v>2209</v>
      </c>
      <c r="G1751" s="272" t="s">
        <v>5236</v>
      </c>
      <c r="H1751" s="272" t="s">
        <v>694</v>
      </c>
      <c r="I1751" s="272" t="s">
        <v>926</v>
      </c>
      <c r="J1751" s="272" t="s">
        <v>579</v>
      </c>
      <c r="K1751" s="272" t="s">
        <v>567</v>
      </c>
      <c r="L1751" s="273" t="s">
        <v>739</v>
      </c>
      <c r="M1751" s="272" t="s">
        <v>62</v>
      </c>
      <c r="N1751" s="275" t="s">
        <v>8367</v>
      </c>
      <c r="O1751" s="272"/>
    </row>
    <row r="1752" spans="1:15" x14ac:dyDescent="0.3">
      <c r="A1752" s="272" t="s">
        <v>614</v>
      </c>
      <c r="B1752" s="272" t="s">
        <v>5239</v>
      </c>
      <c r="C1752" s="273" t="s">
        <v>592</v>
      </c>
      <c r="D1752" s="272" t="s">
        <v>58</v>
      </c>
      <c r="E1752" s="273" t="s">
        <v>250</v>
      </c>
      <c r="F1752" s="272" t="s">
        <v>2209</v>
      </c>
      <c r="G1752" s="272" t="s">
        <v>5238</v>
      </c>
      <c r="H1752" s="272" t="s">
        <v>694</v>
      </c>
      <c r="I1752" s="272" t="s">
        <v>5240</v>
      </c>
      <c r="J1752" s="272" t="s">
        <v>579</v>
      </c>
      <c r="K1752" s="272" t="s">
        <v>567</v>
      </c>
      <c r="L1752" s="273" t="s">
        <v>739</v>
      </c>
      <c r="M1752" s="272" t="s">
        <v>62</v>
      </c>
      <c r="N1752" s="275" t="s">
        <v>8367</v>
      </c>
      <c r="O1752" s="272"/>
    </row>
    <row r="1753" spans="1:15" x14ac:dyDescent="0.3">
      <c r="A1753" s="272" t="s">
        <v>614</v>
      </c>
      <c r="B1753" s="272" t="s">
        <v>4990</v>
      </c>
      <c r="C1753" s="273" t="s">
        <v>14</v>
      </c>
      <c r="D1753" s="272" t="s">
        <v>58</v>
      </c>
      <c r="E1753" s="273" t="s">
        <v>250</v>
      </c>
      <c r="F1753" s="272" t="s">
        <v>2209</v>
      </c>
      <c r="G1753" s="272" t="s">
        <v>4989</v>
      </c>
      <c r="H1753" s="272" t="s">
        <v>694</v>
      </c>
      <c r="I1753" s="272" t="s">
        <v>4991</v>
      </c>
      <c r="J1753" s="272" t="s">
        <v>579</v>
      </c>
      <c r="K1753" s="272" t="s">
        <v>567</v>
      </c>
      <c r="L1753" s="273" t="s">
        <v>739</v>
      </c>
      <c r="M1753" s="272" t="s">
        <v>62</v>
      </c>
      <c r="N1753" s="275" t="s">
        <v>8367</v>
      </c>
      <c r="O1753" s="272"/>
    </row>
    <row r="1754" spans="1:15" x14ac:dyDescent="0.3">
      <c r="A1754" s="272" t="s">
        <v>614</v>
      </c>
      <c r="B1754" s="272" t="s">
        <v>5242</v>
      </c>
      <c r="C1754" s="273" t="s">
        <v>592</v>
      </c>
      <c r="D1754" s="272" t="s">
        <v>58</v>
      </c>
      <c r="E1754" s="273" t="s">
        <v>250</v>
      </c>
      <c r="F1754" s="272" t="s">
        <v>2209</v>
      </c>
      <c r="G1754" s="272" t="s">
        <v>5241</v>
      </c>
      <c r="H1754" s="272" t="s">
        <v>694</v>
      </c>
      <c r="I1754" s="272" t="s">
        <v>5243</v>
      </c>
      <c r="J1754" s="272" t="s">
        <v>579</v>
      </c>
      <c r="K1754" s="272" t="s">
        <v>567</v>
      </c>
      <c r="L1754" s="273" t="s">
        <v>739</v>
      </c>
      <c r="M1754" s="272" t="s">
        <v>62</v>
      </c>
      <c r="N1754" s="275" t="s">
        <v>8367</v>
      </c>
      <c r="O1754" s="272"/>
    </row>
    <row r="1755" spans="1:15" x14ac:dyDescent="0.3">
      <c r="A1755" s="272" t="s">
        <v>614</v>
      </c>
      <c r="B1755" s="272" t="s">
        <v>5319</v>
      </c>
      <c r="C1755" s="273" t="s">
        <v>592</v>
      </c>
      <c r="D1755" s="272" t="s">
        <v>58</v>
      </c>
      <c r="E1755" s="273" t="s">
        <v>250</v>
      </c>
      <c r="F1755" s="272" t="s">
        <v>2209</v>
      </c>
      <c r="G1755" s="272" t="s">
        <v>5318</v>
      </c>
      <c r="H1755" s="272" t="s">
        <v>694</v>
      </c>
      <c r="I1755" s="272" t="s">
        <v>5320</v>
      </c>
      <c r="J1755" s="272" t="s">
        <v>579</v>
      </c>
      <c r="K1755" s="272" t="s">
        <v>567</v>
      </c>
      <c r="L1755" s="273" t="s">
        <v>739</v>
      </c>
      <c r="M1755" s="272" t="s">
        <v>62</v>
      </c>
      <c r="N1755" s="275" t="s">
        <v>8367</v>
      </c>
      <c r="O1755" s="272"/>
    </row>
    <row r="1756" spans="1:15" x14ac:dyDescent="0.3">
      <c r="A1756" s="272" t="s">
        <v>614</v>
      </c>
      <c r="B1756" s="272" t="s">
        <v>4993</v>
      </c>
      <c r="C1756" s="273" t="s">
        <v>14</v>
      </c>
      <c r="D1756" s="272" t="s">
        <v>58</v>
      </c>
      <c r="E1756" s="273" t="s">
        <v>250</v>
      </c>
      <c r="F1756" s="272" t="s">
        <v>2209</v>
      </c>
      <c r="G1756" s="272" t="s">
        <v>4992</v>
      </c>
      <c r="H1756" s="272" t="s">
        <v>694</v>
      </c>
      <c r="I1756" s="272" t="s">
        <v>4994</v>
      </c>
      <c r="J1756" s="272" t="s">
        <v>579</v>
      </c>
      <c r="K1756" s="272" t="s">
        <v>567</v>
      </c>
      <c r="L1756" s="273" t="s">
        <v>739</v>
      </c>
      <c r="M1756" s="272" t="s">
        <v>62</v>
      </c>
      <c r="N1756" s="275" t="s">
        <v>8367</v>
      </c>
      <c r="O1756" s="272"/>
    </row>
    <row r="1757" spans="1:15" x14ac:dyDescent="0.3">
      <c r="A1757" s="272" t="s">
        <v>614</v>
      </c>
      <c r="B1757" s="272" t="s">
        <v>5132</v>
      </c>
      <c r="C1757" s="273" t="s">
        <v>592</v>
      </c>
      <c r="D1757" s="272" t="s">
        <v>58</v>
      </c>
      <c r="E1757" s="273" t="s">
        <v>250</v>
      </c>
      <c r="F1757" s="272" t="s">
        <v>2209</v>
      </c>
      <c r="G1757" s="272" t="s">
        <v>5131</v>
      </c>
      <c r="H1757" s="272" t="s">
        <v>694</v>
      </c>
      <c r="I1757" s="272" t="s">
        <v>5133</v>
      </c>
      <c r="J1757" s="272" t="s">
        <v>579</v>
      </c>
      <c r="K1757" s="272" t="s">
        <v>567</v>
      </c>
      <c r="L1757" s="273" t="s">
        <v>739</v>
      </c>
      <c r="M1757" s="272" t="s">
        <v>62</v>
      </c>
      <c r="N1757" s="275" t="s">
        <v>8367</v>
      </c>
      <c r="O1757" s="272"/>
    </row>
    <row r="1758" spans="1:15" x14ac:dyDescent="0.3">
      <c r="A1758" s="272" t="s">
        <v>614</v>
      </c>
      <c r="B1758" s="272" t="s">
        <v>5105</v>
      </c>
      <c r="C1758" s="273" t="s">
        <v>592</v>
      </c>
      <c r="D1758" s="272" t="s">
        <v>58</v>
      </c>
      <c r="E1758" s="273" t="s">
        <v>250</v>
      </c>
      <c r="F1758" s="272" t="s">
        <v>2209</v>
      </c>
      <c r="G1758" s="272" t="s">
        <v>5104</v>
      </c>
      <c r="H1758" s="272" t="s">
        <v>694</v>
      </c>
      <c r="I1758" s="272" t="s">
        <v>5106</v>
      </c>
      <c r="J1758" s="272" t="s">
        <v>579</v>
      </c>
      <c r="K1758" s="272" t="s">
        <v>567</v>
      </c>
      <c r="L1758" s="273" t="s">
        <v>739</v>
      </c>
      <c r="M1758" s="272" t="s">
        <v>62</v>
      </c>
      <c r="N1758" s="275" t="s">
        <v>8367</v>
      </c>
      <c r="O1758" s="272"/>
    </row>
    <row r="1759" spans="1:15" x14ac:dyDescent="0.3">
      <c r="A1759" s="272" t="s">
        <v>614</v>
      </c>
      <c r="B1759" s="272" t="s">
        <v>5153</v>
      </c>
      <c r="C1759" s="273" t="s">
        <v>592</v>
      </c>
      <c r="D1759" s="272" t="s">
        <v>58</v>
      </c>
      <c r="E1759" s="273" t="s">
        <v>250</v>
      </c>
      <c r="F1759" s="272" t="s">
        <v>2209</v>
      </c>
      <c r="G1759" s="272" t="s">
        <v>5152</v>
      </c>
      <c r="H1759" s="272" t="s">
        <v>694</v>
      </c>
      <c r="I1759" s="272" t="s">
        <v>5154</v>
      </c>
      <c r="J1759" s="272" t="s">
        <v>579</v>
      </c>
      <c r="K1759" s="272" t="s">
        <v>567</v>
      </c>
      <c r="L1759" s="273" t="s">
        <v>739</v>
      </c>
      <c r="M1759" s="272" t="s">
        <v>62</v>
      </c>
      <c r="N1759" s="275" t="s">
        <v>8367</v>
      </c>
      <c r="O1759" s="272"/>
    </row>
    <row r="1760" spans="1:15" x14ac:dyDescent="0.3">
      <c r="A1760" s="272" t="s">
        <v>614</v>
      </c>
      <c r="B1760" s="272" t="s">
        <v>5135</v>
      </c>
      <c r="C1760" s="273" t="s">
        <v>592</v>
      </c>
      <c r="D1760" s="272" t="s">
        <v>58</v>
      </c>
      <c r="E1760" s="273" t="s">
        <v>250</v>
      </c>
      <c r="F1760" s="272" t="s">
        <v>2209</v>
      </c>
      <c r="G1760" s="272" t="s">
        <v>5134</v>
      </c>
      <c r="H1760" s="272" t="s">
        <v>694</v>
      </c>
      <c r="I1760" s="272" t="s">
        <v>1011</v>
      </c>
      <c r="J1760" s="272" t="s">
        <v>579</v>
      </c>
      <c r="K1760" s="272" t="s">
        <v>567</v>
      </c>
      <c r="L1760" s="273" t="s">
        <v>739</v>
      </c>
      <c r="M1760" s="272" t="s">
        <v>62</v>
      </c>
      <c r="N1760" s="275" t="s">
        <v>8367</v>
      </c>
      <c r="O1760" s="272"/>
    </row>
    <row r="1761" spans="1:15" x14ac:dyDescent="0.3">
      <c r="A1761" s="272" t="s">
        <v>614</v>
      </c>
      <c r="B1761" s="272" t="s">
        <v>5129</v>
      </c>
      <c r="C1761" s="273" t="s">
        <v>592</v>
      </c>
      <c r="D1761" s="272" t="s">
        <v>58</v>
      </c>
      <c r="E1761" s="273" t="s">
        <v>250</v>
      </c>
      <c r="F1761" s="272" t="s">
        <v>2209</v>
      </c>
      <c r="G1761" s="272" t="s">
        <v>5128</v>
      </c>
      <c r="H1761" s="272" t="s">
        <v>694</v>
      </c>
      <c r="I1761" s="272" t="s">
        <v>5130</v>
      </c>
      <c r="J1761" s="272" t="s">
        <v>579</v>
      </c>
      <c r="K1761" s="272" t="s">
        <v>567</v>
      </c>
      <c r="L1761" s="273" t="s">
        <v>739</v>
      </c>
      <c r="M1761" s="272" t="s">
        <v>62</v>
      </c>
      <c r="N1761" s="275" t="s">
        <v>8367</v>
      </c>
      <c r="O1761" s="272"/>
    </row>
    <row r="1762" spans="1:15" x14ac:dyDescent="0.3">
      <c r="A1762" s="272" t="s">
        <v>614</v>
      </c>
      <c r="B1762" s="272" t="s">
        <v>5211</v>
      </c>
      <c r="C1762" s="273" t="s">
        <v>592</v>
      </c>
      <c r="D1762" s="272" t="s">
        <v>58</v>
      </c>
      <c r="E1762" s="273" t="s">
        <v>250</v>
      </c>
      <c r="F1762" s="272" t="s">
        <v>2209</v>
      </c>
      <c r="G1762" s="272" t="s">
        <v>5210</v>
      </c>
      <c r="H1762" s="272" t="s">
        <v>694</v>
      </c>
      <c r="I1762" s="272" t="s">
        <v>5212</v>
      </c>
      <c r="J1762" s="272" t="s">
        <v>579</v>
      </c>
      <c r="K1762" s="272" t="s">
        <v>567</v>
      </c>
      <c r="L1762" s="273" t="s">
        <v>739</v>
      </c>
      <c r="M1762" s="272" t="s">
        <v>62</v>
      </c>
      <c r="N1762" s="275" t="s">
        <v>8367</v>
      </c>
      <c r="O1762" s="272"/>
    </row>
    <row r="1763" spans="1:15" x14ac:dyDescent="0.3">
      <c r="A1763" s="272" t="s">
        <v>614</v>
      </c>
      <c r="B1763" s="272" t="s">
        <v>5256</v>
      </c>
      <c r="C1763" s="273" t="s">
        <v>592</v>
      </c>
      <c r="D1763" s="272" t="s">
        <v>58</v>
      </c>
      <c r="E1763" s="273" t="s">
        <v>250</v>
      </c>
      <c r="F1763" s="272" t="s">
        <v>2209</v>
      </c>
      <c r="G1763" s="272" t="s">
        <v>5255</v>
      </c>
      <c r="H1763" s="272" t="s">
        <v>694</v>
      </c>
      <c r="I1763" s="272" t="s">
        <v>5257</v>
      </c>
      <c r="J1763" s="272" t="s">
        <v>579</v>
      </c>
      <c r="K1763" s="272" t="s">
        <v>567</v>
      </c>
      <c r="L1763" s="273" t="s">
        <v>739</v>
      </c>
      <c r="M1763" s="272" t="s">
        <v>62</v>
      </c>
      <c r="N1763" s="275" t="s">
        <v>8367</v>
      </c>
      <c r="O1763" s="272"/>
    </row>
    <row r="1764" spans="1:15" x14ac:dyDescent="0.3">
      <c r="A1764" s="272" t="s">
        <v>614</v>
      </c>
      <c r="B1764" s="272" t="s">
        <v>4996</v>
      </c>
      <c r="C1764" s="273" t="s">
        <v>14</v>
      </c>
      <c r="D1764" s="272" t="s">
        <v>58</v>
      </c>
      <c r="E1764" s="273" t="s">
        <v>250</v>
      </c>
      <c r="F1764" s="272" t="s">
        <v>2209</v>
      </c>
      <c r="G1764" s="272" t="s">
        <v>4995</v>
      </c>
      <c r="H1764" s="272" t="s">
        <v>694</v>
      </c>
      <c r="I1764" s="272" t="s">
        <v>4997</v>
      </c>
      <c r="J1764" s="272" t="s">
        <v>579</v>
      </c>
      <c r="K1764" s="272" t="s">
        <v>567</v>
      </c>
      <c r="L1764" s="273" t="s">
        <v>739</v>
      </c>
      <c r="M1764" s="272" t="s">
        <v>62</v>
      </c>
      <c r="N1764" s="275" t="s">
        <v>8367</v>
      </c>
      <c r="O1764" s="272"/>
    </row>
    <row r="1765" spans="1:15" x14ac:dyDescent="0.3">
      <c r="A1765" s="272" t="s">
        <v>614</v>
      </c>
      <c r="B1765" s="272" t="s">
        <v>5219</v>
      </c>
      <c r="C1765" s="273" t="s">
        <v>592</v>
      </c>
      <c r="D1765" s="272" t="s">
        <v>58</v>
      </c>
      <c r="E1765" s="273" t="s">
        <v>250</v>
      </c>
      <c r="F1765" s="272" t="s">
        <v>2209</v>
      </c>
      <c r="G1765" s="272" t="s">
        <v>5218</v>
      </c>
      <c r="H1765" s="272" t="s">
        <v>694</v>
      </c>
      <c r="I1765" s="272" t="s">
        <v>5220</v>
      </c>
      <c r="J1765" s="272" t="s">
        <v>579</v>
      </c>
      <c r="K1765" s="272" t="s">
        <v>567</v>
      </c>
      <c r="L1765" s="273" t="s">
        <v>739</v>
      </c>
      <c r="M1765" s="272" t="s">
        <v>62</v>
      </c>
      <c r="N1765" s="275" t="s">
        <v>8367</v>
      </c>
      <c r="O1765" s="272"/>
    </row>
    <row r="1766" spans="1:15" x14ac:dyDescent="0.3">
      <c r="A1766" s="272" t="s">
        <v>614</v>
      </c>
      <c r="B1766" s="272" t="s">
        <v>5222</v>
      </c>
      <c r="C1766" s="273" t="s">
        <v>592</v>
      </c>
      <c r="D1766" s="272" t="s">
        <v>58</v>
      </c>
      <c r="E1766" s="273" t="s">
        <v>250</v>
      </c>
      <c r="F1766" s="272" t="s">
        <v>2209</v>
      </c>
      <c r="G1766" s="272" t="s">
        <v>5221</v>
      </c>
      <c r="H1766" s="272" t="s">
        <v>694</v>
      </c>
      <c r="I1766" s="272" t="s">
        <v>5223</v>
      </c>
      <c r="J1766" s="272" t="s">
        <v>579</v>
      </c>
      <c r="K1766" s="272" t="s">
        <v>567</v>
      </c>
      <c r="L1766" s="273" t="s">
        <v>739</v>
      </c>
      <c r="M1766" s="272" t="s">
        <v>62</v>
      </c>
      <c r="N1766" s="275" t="s">
        <v>8367</v>
      </c>
      <c r="O1766" s="272"/>
    </row>
    <row r="1767" spans="1:15" x14ac:dyDescent="0.3">
      <c r="A1767" s="272" t="s">
        <v>614</v>
      </c>
      <c r="B1767" s="272" t="s">
        <v>5231</v>
      </c>
      <c r="C1767" s="273" t="s">
        <v>592</v>
      </c>
      <c r="D1767" s="272" t="s">
        <v>58</v>
      </c>
      <c r="E1767" s="273" t="s">
        <v>250</v>
      </c>
      <c r="F1767" s="272" t="s">
        <v>2209</v>
      </c>
      <c r="G1767" s="272" t="s">
        <v>5230</v>
      </c>
      <c r="H1767" s="272" t="s">
        <v>694</v>
      </c>
      <c r="I1767" s="272" t="s">
        <v>5232</v>
      </c>
      <c r="J1767" s="272" t="s">
        <v>579</v>
      </c>
      <c r="K1767" s="272" t="s">
        <v>567</v>
      </c>
      <c r="L1767" s="273" t="s">
        <v>739</v>
      </c>
      <c r="M1767" s="272" t="s">
        <v>62</v>
      </c>
      <c r="N1767" s="275" t="s">
        <v>8367</v>
      </c>
      <c r="O1767" s="272"/>
    </row>
    <row r="1768" spans="1:15" x14ac:dyDescent="0.3">
      <c r="A1768" s="272" t="s">
        <v>614</v>
      </c>
      <c r="B1768" s="272" t="s">
        <v>5225</v>
      </c>
      <c r="C1768" s="273" t="s">
        <v>592</v>
      </c>
      <c r="D1768" s="272" t="s">
        <v>58</v>
      </c>
      <c r="E1768" s="273" t="s">
        <v>250</v>
      </c>
      <c r="F1768" s="272" t="s">
        <v>2209</v>
      </c>
      <c r="G1768" s="272" t="s">
        <v>5224</v>
      </c>
      <c r="H1768" s="272" t="s">
        <v>694</v>
      </c>
      <c r="I1768" s="272" t="s">
        <v>5226</v>
      </c>
      <c r="J1768" s="272" t="s">
        <v>579</v>
      </c>
      <c r="K1768" s="272" t="s">
        <v>567</v>
      </c>
      <c r="L1768" s="273" t="s">
        <v>739</v>
      </c>
      <c r="M1768" s="272" t="s">
        <v>62</v>
      </c>
      <c r="N1768" s="275" t="s">
        <v>8367</v>
      </c>
      <c r="O1768" s="272"/>
    </row>
    <row r="1769" spans="1:15" x14ac:dyDescent="0.3">
      <c r="A1769" s="272" t="s">
        <v>614</v>
      </c>
      <c r="B1769" s="272" t="s">
        <v>5228</v>
      </c>
      <c r="C1769" s="273" t="s">
        <v>592</v>
      </c>
      <c r="D1769" s="272" t="s">
        <v>58</v>
      </c>
      <c r="E1769" s="273" t="s">
        <v>250</v>
      </c>
      <c r="F1769" s="272" t="s">
        <v>2209</v>
      </c>
      <c r="G1769" s="272" t="s">
        <v>5227</v>
      </c>
      <c r="H1769" s="272" t="s">
        <v>694</v>
      </c>
      <c r="I1769" s="272" t="s">
        <v>5229</v>
      </c>
      <c r="J1769" s="272" t="s">
        <v>579</v>
      </c>
      <c r="K1769" s="272" t="s">
        <v>567</v>
      </c>
      <c r="L1769" s="273" t="s">
        <v>739</v>
      </c>
      <c r="M1769" s="272" t="s">
        <v>62</v>
      </c>
      <c r="N1769" s="275" t="s">
        <v>8367</v>
      </c>
      <c r="O1769" s="272"/>
    </row>
    <row r="1770" spans="1:15" x14ac:dyDescent="0.3">
      <c r="A1770" s="272" t="s">
        <v>614</v>
      </c>
      <c r="B1770" s="272" t="s">
        <v>5322</v>
      </c>
      <c r="C1770" s="273" t="s">
        <v>592</v>
      </c>
      <c r="D1770" s="272" t="s">
        <v>58</v>
      </c>
      <c r="E1770" s="273" t="s">
        <v>250</v>
      </c>
      <c r="F1770" s="272" t="s">
        <v>2209</v>
      </c>
      <c r="G1770" s="272" t="s">
        <v>5321</v>
      </c>
      <c r="H1770" s="272" t="s">
        <v>694</v>
      </c>
      <c r="I1770" s="272" t="s">
        <v>5323</v>
      </c>
      <c r="J1770" s="272" t="s">
        <v>579</v>
      </c>
      <c r="K1770" s="272" t="s">
        <v>567</v>
      </c>
      <c r="L1770" s="273" t="s">
        <v>739</v>
      </c>
      <c r="M1770" s="272" t="s">
        <v>62</v>
      </c>
      <c r="N1770" s="275" t="s">
        <v>8367</v>
      </c>
      <c r="O1770" s="272"/>
    </row>
    <row r="1771" spans="1:15" x14ac:dyDescent="0.3">
      <c r="A1771" s="272" t="s">
        <v>614</v>
      </c>
      <c r="B1771" s="272" t="s">
        <v>5278</v>
      </c>
      <c r="C1771" s="273" t="s">
        <v>592</v>
      </c>
      <c r="D1771" s="272" t="s">
        <v>58</v>
      </c>
      <c r="E1771" s="273" t="s">
        <v>250</v>
      </c>
      <c r="F1771" s="272" t="s">
        <v>2209</v>
      </c>
      <c r="G1771" s="272" t="s">
        <v>5277</v>
      </c>
      <c r="H1771" s="272" t="s">
        <v>694</v>
      </c>
      <c r="I1771" s="272" t="s">
        <v>5279</v>
      </c>
      <c r="J1771" s="272" t="s">
        <v>579</v>
      </c>
      <c r="K1771" s="272" t="s">
        <v>567</v>
      </c>
      <c r="L1771" s="273" t="s">
        <v>739</v>
      </c>
      <c r="M1771" s="272" t="s">
        <v>62</v>
      </c>
      <c r="N1771" s="275" t="s">
        <v>8367</v>
      </c>
      <c r="O1771" s="272"/>
    </row>
    <row r="1772" spans="1:15" x14ac:dyDescent="0.3">
      <c r="A1772" s="272" t="s">
        <v>614</v>
      </c>
      <c r="B1772" s="272" t="s">
        <v>5327</v>
      </c>
      <c r="C1772" s="273" t="s">
        <v>16</v>
      </c>
      <c r="D1772" s="272" t="s">
        <v>58</v>
      </c>
      <c r="E1772" s="273" t="s">
        <v>250</v>
      </c>
      <c r="F1772" s="272" t="s">
        <v>2209</v>
      </c>
      <c r="G1772" s="272" t="s">
        <v>5326</v>
      </c>
      <c r="H1772" s="272" t="s">
        <v>694</v>
      </c>
      <c r="I1772" s="272" t="s">
        <v>5328</v>
      </c>
      <c r="J1772" s="272" t="s">
        <v>579</v>
      </c>
      <c r="K1772" s="272" t="s">
        <v>567</v>
      </c>
      <c r="L1772" s="273" t="s">
        <v>739</v>
      </c>
      <c r="M1772" s="272" t="s">
        <v>62</v>
      </c>
      <c r="N1772" s="275" t="s">
        <v>8367</v>
      </c>
      <c r="O1772" s="272"/>
    </row>
    <row r="1773" spans="1:15" x14ac:dyDescent="0.3">
      <c r="A1773" s="272" t="s">
        <v>614</v>
      </c>
      <c r="B1773" s="272" t="s">
        <v>4999</v>
      </c>
      <c r="C1773" s="273" t="s">
        <v>14</v>
      </c>
      <c r="D1773" s="272" t="s">
        <v>58</v>
      </c>
      <c r="E1773" s="273" t="s">
        <v>250</v>
      </c>
      <c r="F1773" s="272" t="s">
        <v>2209</v>
      </c>
      <c r="G1773" s="272" t="s">
        <v>4998</v>
      </c>
      <c r="H1773" s="272" t="s">
        <v>694</v>
      </c>
      <c r="I1773" s="272" t="s">
        <v>5000</v>
      </c>
      <c r="J1773" s="272" t="s">
        <v>579</v>
      </c>
      <c r="K1773" s="272" t="s">
        <v>567</v>
      </c>
      <c r="L1773" s="273" t="s">
        <v>739</v>
      </c>
      <c r="M1773" s="272" t="s">
        <v>62</v>
      </c>
      <c r="N1773" s="275" t="s">
        <v>8367</v>
      </c>
      <c r="O1773" s="272"/>
    </row>
    <row r="1774" spans="1:15" x14ac:dyDescent="0.3">
      <c r="A1774" s="272" t="s">
        <v>614</v>
      </c>
      <c r="B1774" s="272" t="s">
        <v>5002</v>
      </c>
      <c r="C1774" s="273" t="s">
        <v>14</v>
      </c>
      <c r="D1774" s="272" t="s">
        <v>58</v>
      </c>
      <c r="E1774" s="273" t="s">
        <v>250</v>
      </c>
      <c r="F1774" s="272" t="s">
        <v>2209</v>
      </c>
      <c r="G1774" s="272" t="s">
        <v>5001</v>
      </c>
      <c r="H1774" s="272" t="s">
        <v>694</v>
      </c>
      <c r="I1774" s="272" t="s">
        <v>5003</v>
      </c>
      <c r="J1774" s="272" t="s">
        <v>579</v>
      </c>
      <c r="K1774" s="272" t="s">
        <v>567</v>
      </c>
      <c r="L1774" s="273" t="s">
        <v>739</v>
      </c>
      <c r="M1774" s="272" t="s">
        <v>62</v>
      </c>
      <c r="N1774" s="275" t="s">
        <v>8367</v>
      </c>
      <c r="O1774" s="272"/>
    </row>
    <row r="1775" spans="1:15" x14ac:dyDescent="0.3">
      <c r="A1775" s="272" t="s">
        <v>614</v>
      </c>
      <c r="B1775" s="272" t="s">
        <v>5259</v>
      </c>
      <c r="C1775" s="273" t="s">
        <v>592</v>
      </c>
      <c r="D1775" s="272" t="s">
        <v>58</v>
      </c>
      <c r="E1775" s="273" t="s">
        <v>250</v>
      </c>
      <c r="F1775" s="272" t="s">
        <v>2209</v>
      </c>
      <c r="G1775" s="272" t="s">
        <v>5258</v>
      </c>
      <c r="H1775" s="272" t="s">
        <v>694</v>
      </c>
      <c r="I1775" s="272" t="s">
        <v>5260</v>
      </c>
      <c r="J1775" s="272" t="s">
        <v>579</v>
      </c>
      <c r="K1775" s="272" t="s">
        <v>567</v>
      </c>
      <c r="L1775" s="273" t="s">
        <v>739</v>
      </c>
      <c r="M1775" s="272" t="s">
        <v>62</v>
      </c>
      <c r="N1775" s="275" t="s">
        <v>8367</v>
      </c>
      <c r="O1775" s="272"/>
    </row>
    <row r="1776" spans="1:15" x14ac:dyDescent="0.3">
      <c r="A1776" s="272" t="s">
        <v>614</v>
      </c>
      <c r="B1776" s="272" t="s">
        <v>5281</v>
      </c>
      <c r="C1776" s="273" t="s">
        <v>592</v>
      </c>
      <c r="D1776" s="272" t="s">
        <v>58</v>
      </c>
      <c r="E1776" s="273" t="s">
        <v>250</v>
      </c>
      <c r="F1776" s="272" t="s">
        <v>2209</v>
      </c>
      <c r="G1776" s="272" t="s">
        <v>5280</v>
      </c>
      <c r="H1776" s="272" t="s">
        <v>694</v>
      </c>
      <c r="I1776" s="272" t="s">
        <v>5282</v>
      </c>
      <c r="J1776" s="272" t="s">
        <v>579</v>
      </c>
      <c r="K1776" s="272" t="s">
        <v>567</v>
      </c>
      <c r="L1776" s="273" t="s">
        <v>739</v>
      </c>
      <c r="M1776" s="272" t="s">
        <v>62</v>
      </c>
      <c r="N1776" s="275" t="s">
        <v>8367</v>
      </c>
      <c r="O1776" s="272"/>
    </row>
    <row r="1777" spans="1:15" x14ac:dyDescent="0.3">
      <c r="A1777" s="272" t="s">
        <v>614</v>
      </c>
      <c r="B1777" s="272" t="s">
        <v>5284</v>
      </c>
      <c r="C1777" s="273" t="s">
        <v>592</v>
      </c>
      <c r="D1777" s="272" t="s">
        <v>58</v>
      </c>
      <c r="E1777" s="273" t="s">
        <v>250</v>
      </c>
      <c r="F1777" s="272" t="s">
        <v>2209</v>
      </c>
      <c r="G1777" s="272" t="s">
        <v>5283</v>
      </c>
      <c r="H1777" s="272" t="s">
        <v>694</v>
      </c>
      <c r="I1777" s="272" t="s">
        <v>5285</v>
      </c>
      <c r="J1777" s="272" t="s">
        <v>579</v>
      </c>
      <c r="K1777" s="272" t="s">
        <v>567</v>
      </c>
      <c r="L1777" s="273" t="s">
        <v>739</v>
      </c>
      <c r="M1777" s="272" t="s">
        <v>62</v>
      </c>
      <c r="N1777" s="275" t="s">
        <v>8367</v>
      </c>
      <c r="O1777" s="272"/>
    </row>
    <row r="1778" spans="1:15" x14ac:dyDescent="0.3">
      <c r="A1778" s="272" t="s">
        <v>614</v>
      </c>
      <c r="B1778" s="272" t="s">
        <v>5287</v>
      </c>
      <c r="C1778" s="273" t="s">
        <v>592</v>
      </c>
      <c r="D1778" s="272" t="s">
        <v>58</v>
      </c>
      <c r="E1778" s="273" t="s">
        <v>250</v>
      </c>
      <c r="F1778" s="272" t="s">
        <v>2209</v>
      </c>
      <c r="G1778" s="272" t="s">
        <v>5286</v>
      </c>
      <c r="H1778" s="272" t="s">
        <v>694</v>
      </c>
      <c r="I1778" s="272" t="s">
        <v>5288</v>
      </c>
      <c r="J1778" s="272" t="s">
        <v>579</v>
      </c>
      <c r="K1778" s="272" t="s">
        <v>567</v>
      </c>
      <c r="L1778" s="273" t="s">
        <v>739</v>
      </c>
      <c r="M1778" s="272" t="s">
        <v>62</v>
      </c>
      <c r="N1778" s="275" t="s">
        <v>8367</v>
      </c>
      <c r="O1778" s="272"/>
    </row>
    <row r="1779" spans="1:15" x14ac:dyDescent="0.3">
      <c r="A1779" s="272" t="s">
        <v>614</v>
      </c>
      <c r="B1779" s="272" t="s">
        <v>5290</v>
      </c>
      <c r="C1779" s="273" t="s">
        <v>592</v>
      </c>
      <c r="D1779" s="272" t="s">
        <v>58</v>
      </c>
      <c r="E1779" s="273" t="s">
        <v>250</v>
      </c>
      <c r="F1779" s="272" t="s">
        <v>2209</v>
      </c>
      <c r="G1779" s="272" t="s">
        <v>5289</v>
      </c>
      <c r="H1779" s="272" t="s">
        <v>694</v>
      </c>
      <c r="I1779" s="272" t="s">
        <v>5291</v>
      </c>
      <c r="J1779" s="272" t="s">
        <v>579</v>
      </c>
      <c r="K1779" s="272" t="s">
        <v>567</v>
      </c>
      <c r="L1779" s="273" t="s">
        <v>739</v>
      </c>
      <c r="M1779" s="272" t="s">
        <v>62</v>
      </c>
      <c r="N1779" s="275" t="s">
        <v>8367</v>
      </c>
      <c r="O1779" s="272"/>
    </row>
    <row r="1780" spans="1:15" x14ac:dyDescent="0.3">
      <c r="A1780" s="272" t="s">
        <v>614</v>
      </c>
      <c r="B1780" s="272" t="s">
        <v>5293</v>
      </c>
      <c r="C1780" s="273" t="s">
        <v>592</v>
      </c>
      <c r="D1780" s="272" t="s">
        <v>58</v>
      </c>
      <c r="E1780" s="273" t="s">
        <v>250</v>
      </c>
      <c r="F1780" s="272" t="s">
        <v>2209</v>
      </c>
      <c r="G1780" s="272" t="s">
        <v>5292</v>
      </c>
      <c r="H1780" s="272" t="s">
        <v>694</v>
      </c>
      <c r="I1780" s="272" t="s">
        <v>5294</v>
      </c>
      <c r="J1780" s="272" t="s">
        <v>579</v>
      </c>
      <c r="K1780" s="272" t="s">
        <v>567</v>
      </c>
      <c r="L1780" s="273" t="s">
        <v>739</v>
      </c>
      <c r="M1780" s="272" t="s">
        <v>62</v>
      </c>
      <c r="N1780" s="275" t="s">
        <v>8367</v>
      </c>
      <c r="O1780" s="272"/>
    </row>
    <row r="1781" spans="1:15" x14ac:dyDescent="0.3">
      <c r="A1781" s="272" t="s">
        <v>614</v>
      </c>
      <c r="B1781" s="272" t="s">
        <v>5296</v>
      </c>
      <c r="C1781" s="273" t="s">
        <v>592</v>
      </c>
      <c r="D1781" s="272" t="s">
        <v>58</v>
      </c>
      <c r="E1781" s="273" t="s">
        <v>250</v>
      </c>
      <c r="F1781" s="272" t="s">
        <v>2209</v>
      </c>
      <c r="G1781" s="272" t="s">
        <v>5295</v>
      </c>
      <c r="H1781" s="272" t="s">
        <v>694</v>
      </c>
      <c r="I1781" s="272" t="s">
        <v>5297</v>
      </c>
      <c r="J1781" s="272" t="s">
        <v>579</v>
      </c>
      <c r="K1781" s="272" t="s">
        <v>567</v>
      </c>
      <c r="L1781" s="273" t="s">
        <v>739</v>
      </c>
      <c r="M1781" s="272" t="s">
        <v>62</v>
      </c>
      <c r="N1781" s="275" t="s">
        <v>8367</v>
      </c>
      <c r="O1781" s="272"/>
    </row>
    <row r="1782" spans="1:15" x14ac:dyDescent="0.3">
      <c r="A1782" s="272" t="s">
        <v>614</v>
      </c>
      <c r="B1782" s="272" t="s">
        <v>5193</v>
      </c>
      <c r="C1782" s="273" t="s">
        <v>592</v>
      </c>
      <c r="D1782" s="272" t="s">
        <v>58</v>
      </c>
      <c r="E1782" s="273" t="s">
        <v>250</v>
      </c>
      <c r="F1782" s="272" t="s">
        <v>2209</v>
      </c>
      <c r="G1782" s="272" t="s">
        <v>5192</v>
      </c>
      <c r="H1782" s="272" t="s">
        <v>694</v>
      </c>
      <c r="I1782" s="272" t="s">
        <v>5194</v>
      </c>
      <c r="J1782" s="272" t="s">
        <v>579</v>
      </c>
      <c r="K1782" s="272" t="s">
        <v>567</v>
      </c>
      <c r="L1782" s="273" t="s">
        <v>739</v>
      </c>
      <c r="M1782" s="272" t="s">
        <v>62</v>
      </c>
      <c r="N1782" s="275" t="s">
        <v>8367</v>
      </c>
      <c r="O1782" s="272"/>
    </row>
    <row r="1783" spans="1:15" x14ac:dyDescent="0.3">
      <c r="A1783" s="272" t="s">
        <v>614</v>
      </c>
      <c r="B1783" s="272" t="s">
        <v>1436</v>
      </c>
      <c r="C1783" s="273" t="s">
        <v>592</v>
      </c>
      <c r="D1783" s="272" t="s">
        <v>58</v>
      </c>
      <c r="E1783" s="273" t="s">
        <v>250</v>
      </c>
      <c r="F1783" s="272" t="s">
        <v>2209</v>
      </c>
      <c r="G1783" s="272" t="s">
        <v>5145</v>
      </c>
      <c r="H1783" s="272" t="s">
        <v>694</v>
      </c>
      <c r="I1783" s="272" t="s">
        <v>971</v>
      </c>
      <c r="J1783" s="272" t="s">
        <v>579</v>
      </c>
      <c r="K1783" s="272" t="s">
        <v>567</v>
      </c>
      <c r="L1783" s="273" t="s">
        <v>739</v>
      </c>
      <c r="M1783" s="272" t="s">
        <v>62</v>
      </c>
      <c r="N1783" s="275" t="s">
        <v>8367</v>
      </c>
      <c r="O1783" s="272"/>
    </row>
    <row r="1784" spans="1:15" x14ac:dyDescent="0.3">
      <c r="A1784" s="272" t="s">
        <v>614</v>
      </c>
      <c r="B1784" s="272" t="s">
        <v>1423</v>
      </c>
      <c r="C1784" s="273" t="s">
        <v>592</v>
      </c>
      <c r="D1784" s="272" t="s">
        <v>58</v>
      </c>
      <c r="E1784" s="273" t="s">
        <v>250</v>
      </c>
      <c r="F1784" s="272" t="s">
        <v>2209</v>
      </c>
      <c r="G1784" s="272" t="s">
        <v>5136</v>
      </c>
      <c r="H1784" s="272" t="s">
        <v>694</v>
      </c>
      <c r="I1784" s="272" t="s">
        <v>5137</v>
      </c>
      <c r="J1784" s="272" t="s">
        <v>579</v>
      </c>
      <c r="K1784" s="272" t="s">
        <v>567</v>
      </c>
      <c r="L1784" s="273" t="s">
        <v>739</v>
      </c>
      <c r="M1784" s="272" t="s">
        <v>62</v>
      </c>
      <c r="N1784" s="275" t="s">
        <v>8367</v>
      </c>
      <c r="O1784" s="272"/>
    </row>
    <row r="1785" spans="1:15" x14ac:dyDescent="0.3">
      <c r="A1785" s="272" t="s">
        <v>614</v>
      </c>
      <c r="B1785" s="272" t="s">
        <v>1461</v>
      </c>
      <c r="C1785" s="273" t="s">
        <v>592</v>
      </c>
      <c r="D1785" s="272" t="s">
        <v>58</v>
      </c>
      <c r="E1785" s="273" t="s">
        <v>250</v>
      </c>
      <c r="F1785" s="272" t="s">
        <v>2209</v>
      </c>
      <c r="G1785" s="272" t="s">
        <v>5206</v>
      </c>
      <c r="H1785" s="272" t="s">
        <v>694</v>
      </c>
      <c r="I1785" s="272" t="s">
        <v>985</v>
      </c>
      <c r="J1785" s="272" t="s">
        <v>579</v>
      </c>
      <c r="K1785" s="272" t="s">
        <v>567</v>
      </c>
      <c r="L1785" s="273" t="s">
        <v>739</v>
      </c>
      <c r="M1785" s="272" t="s">
        <v>62</v>
      </c>
      <c r="N1785" s="275" t="s">
        <v>8367</v>
      </c>
      <c r="O1785" s="272"/>
    </row>
    <row r="1786" spans="1:15" x14ac:dyDescent="0.3">
      <c r="A1786" s="272" t="s">
        <v>614</v>
      </c>
      <c r="B1786" s="272" t="s">
        <v>1445</v>
      </c>
      <c r="C1786" s="273" t="s">
        <v>592</v>
      </c>
      <c r="D1786" s="272" t="s">
        <v>58</v>
      </c>
      <c r="E1786" s="273" t="s">
        <v>250</v>
      </c>
      <c r="F1786" s="272" t="s">
        <v>2209</v>
      </c>
      <c r="G1786" s="272" t="s">
        <v>5207</v>
      </c>
      <c r="H1786" s="272" t="s">
        <v>694</v>
      </c>
      <c r="I1786" s="272" t="s">
        <v>986</v>
      </c>
      <c r="J1786" s="272" t="s">
        <v>579</v>
      </c>
      <c r="K1786" s="272" t="s">
        <v>567</v>
      </c>
      <c r="L1786" s="273" t="s">
        <v>739</v>
      </c>
      <c r="M1786" s="272" t="s">
        <v>62</v>
      </c>
      <c r="N1786" s="275" t="s">
        <v>8367</v>
      </c>
      <c r="O1786" s="272"/>
    </row>
    <row r="1787" spans="1:15" x14ac:dyDescent="0.3">
      <c r="A1787" s="272" t="s">
        <v>614</v>
      </c>
      <c r="B1787" s="272" t="s">
        <v>1424</v>
      </c>
      <c r="C1787" s="273" t="s">
        <v>14</v>
      </c>
      <c r="D1787" s="272" t="s">
        <v>58</v>
      </c>
      <c r="E1787" s="273" t="s">
        <v>250</v>
      </c>
      <c r="F1787" s="272" t="s">
        <v>2209</v>
      </c>
      <c r="G1787" s="272" t="s">
        <v>5004</v>
      </c>
      <c r="H1787" s="272" t="s">
        <v>694</v>
      </c>
      <c r="I1787" s="272" t="s">
        <v>5005</v>
      </c>
      <c r="J1787" s="272" t="s">
        <v>579</v>
      </c>
      <c r="K1787" s="272" t="s">
        <v>567</v>
      </c>
      <c r="L1787" s="273" t="s">
        <v>739</v>
      </c>
      <c r="M1787" s="272" t="s">
        <v>62</v>
      </c>
      <c r="N1787" s="275" t="s">
        <v>8367</v>
      </c>
      <c r="O1787" s="272"/>
    </row>
    <row r="1788" spans="1:15" x14ac:dyDescent="0.3">
      <c r="A1788" s="272" t="s">
        <v>614</v>
      </c>
      <c r="B1788" s="272" t="s">
        <v>5007</v>
      </c>
      <c r="C1788" s="273" t="s">
        <v>14</v>
      </c>
      <c r="D1788" s="272" t="s">
        <v>58</v>
      </c>
      <c r="E1788" s="273" t="s">
        <v>250</v>
      </c>
      <c r="F1788" s="272" t="s">
        <v>2209</v>
      </c>
      <c r="G1788" s="272" t="s">
        <v>5006</v>
      </c>
      <c r="H1788" s="272" t="s">
        <v>694</v>
      </c>
      <c r="I1788" s="272" t="s">
        <v>5008</v>
      </c>
      <c r="J1788" s="272" t="s">
        <v>579</v>
      </c>
      <c r="K1788" s="272" t="s">
        <v>567</v>
      </c>
      <c r="L1788" s="273" t="s">
        <v>739</v>
      </c>
      <c r="M1788" s="272" t="s">
        <v>62</v>
      </c>
      <c r="N1788" s="275" t="s">
        <v>8367</v>
      </c>
      <c r="O1788" s="272"/>
    </row>
    <row r="1789" spans="1:15" x14ac:dyDescent="0.3">
      <c r="A1789" s="272" t="s">
        <v>614</v>
      </c>
      <c r="B1789" s="272" t="s">
        <v>5108</v>
      </c>
      <c r="C1789" s="273" t="s">
        <v>592</v>
      </c>
      <c r="D1789" s="272" t="s">
        <v>58</v>
      </c>
      <c r="E1789" s="273" t="s">
        <v>250</v>
      </c>
      <c r="F1789" s="272" t="s">
        <v>2209</v>
      </c>
      <c r="G1789" s="272" t="s">
        <v>5107</v>
      </c>
      <c r="H1789" s="272" t="s">
        <v>694</v>
      </c>
      <c r="I1789" s="272" t="s">
        <v>5109</v>
      </c>
      <c r="J1789" s="272" t="s">
        <v>579</v>
      </c>
      <c r="K1789" s="272" t="s">
        <v>567</v>
      </c>
      <c r="L1789" s="273" t="s">
        <v>739</v>
      </c>
      <c r="M1789" s="272" t="s">
        <v>62</v>
      </c>
      <c r="N1789" s="275" t="s">
        <v>8367</v>
      </c>
      <c r="O1789" s="272"/>
    </row>
    <row r="1790" spans="1:15" x14ac:dyDescent="0.3">
      <c r="A1790" s="272" t="s">
        <v>614</v>
      </c>
      <c r="B1790" s="272" t="s">
        <v>5010</v>
      </c>
      <c r="C1790" s="273" t="s">
        <v>14</v>
      </c>
      <c r="D1790" s="272" t="s">
        <v>58</v>
      </c>
      <c r="E1790" s="273" t="s">
        <v>250</v>
      </c>
      <c r="F1790" s="272" t="s">
        <v>2209</v>
      </c>
      <c r="G1790" s="272" t="s">
        <v>5009</v>
      </c>
      <c r="H1790" s="272" t="s">
        <v>694</v>
      </c>
      <c r="I1790" s="272" t="s">
        <v>5011</v>
      </c>
      <c r="J1790" s="272" t="s">
        <v>579</v>
      </c>
      <c r="K1790" s="272" t="s">
        <v>567</v>
      </c>
      <c r="L1790" s="273" t="s">
        <v>739</v>
      </c>
      <c r="M1790" s="272" t="s">
        <v>62</v>
      </c>
      <c r="N1790" s="275" t="s">
        <v>8367</v>
      </c>
      <c r="O1790" s="272"/>
    </row>
    <row r="1791" spans="1:15" x14ac:dyDescent="0.3">
      <c r="A1791" s="272" t="s">
        <v>614</v>
      </c>
      <c r="B1791" s="272" t="s">
        <v>5013</v>
      </c>
      <c r="C1791" s="273" t="s">
        <v>14</v>
      </c>
      <c r="D1791" s="272" t="s">
        <v>58</v>
      </c>
      <c r="E1791" s="273" t="s">
        <v>250</v>
      </c>
      <c r="F1791" s="272" t="s">
        <v>2209</v>
      </c>
      <c r="G1791" s="272" t="s">
        <v>5012</v>
      </c>
      <c r="H1791" s="272" t="s">
        <v>694</v>
      </c>
      <c r="I1791" s="272" t="s">
        <v>5014</v>
      </c>
      <c r="J1791" s="272" t="s">
        <v>579</v>
      </c>
      <c r="K1791" s="272" t="s">
        <v>567</v>
      </c>
      <c r="L1791" s="273" t="s">
        <v>739</v>
      </c>
      <c r="M1791" s="272" t="s">
        <v>62</v>
      </c>
      <c r="N1791" s="275" t="s">
        <v>8367</v>
      </c>
      <c r="O1791" s="272"/>
    </row>
    <row r="1792" spans="1:15" x14ac:dyDescent="0.3">
      <c r="A1792" s="272" t="s">
        <v>614</v>
      </c>
      <c r="B1792" s="272" t="s">
        <v>5086</v>
      </c>
      <c r="C1792" s="273" t="s">
        <v>592</v>
      </c>
      <c r="D1792" s="272" t="s">
        <v>58</v>
      </c>
      <c r="E1792" s="273" t="s">
        <v>250</v>
      </c>
      <c r="F1792" s="272" t="s">
        <v>2209</v>
      </c>
      <c r="G1792" s="272" t="s">
        <v>5085</v>
      </c>
      <c r="H1792" s="272" t="s">
        <v>694</v>
      </c>
      <c r="I1792" s="272" t="s">
        <v>5087</v>
      </c>
      <c r="J1792" s="272" t="s">
        <v>579</v>
      </c>
      <c r="K1792" s="272" t="s">
        <v>567</v>
      </c>
      <c r="L1792" s="273" t="s">
        <v>739</v>
      </c>
      <c r="M1792" s="272" t="s">
        <v>62</v>
      </c>
      <c r="N1792" s="275" t="s">
        <v>8367</v>
      </c>
      <c r="O1792" s="272"/>
    </row>
    <row r="1793" spans="1:15" x14ac:dyDescent="0.3">
      <c r="A1793" s="272" t="s">
        <v>614</v>
      </c>
      <c r="B1793" s="272" t="s">
        <v>5089</v>
      </c>
      <c r="C1793" s="273" t="s">
        <v>592</v>
      </c>
      <c r="D1793" s="272" t="s">
        <v>58</v>
      </c>
      <c r="E1793" s="273" t="s">
        <v>250</v>
      </c>
      <c r="F1793" s="272" t="s">
        <v>2209</v>
      </c>
      <c r="G1793" s="272" t="s">
        <v>5088</v>
      </c>
      <c r="H1793" s="272" t="s">
        <v>694</v>
      </c>
      <c r="I1793" s="272" t="s">
        <v>5090</v>
      </c>
      <c r="J1793" s="272" t="s">
        <v>579</v>
      </c>
      <c r="K1793" s="272" t="s">
        <v>567</v>
      </c>
      <c r="L1793" s="273" t="s">
        <v>739</v>
      </c>
      <c r="M1793" s="272" t="s">
        <v>62</v>
      </c>
      <c r="N1793" s="275" t="s">
        <v>8367</v>
      </c>
      <c r="O1793" s="272"/>
    </row>
    <row r="1794" spans="1:15" x14ac:dyDescent="0.3">
      <c r="A1794" s="272" t="s">
        <v>614</v>
      </c>
      <c r="B1794" s="272" t="s">
        <v>5016</v>
      </c>
      <c r="C1794" s="273" t="s">
        <v>14</v>
      </c>
      <c r="D1794" s="272" t="s">
        <v>58</v>
      </c>
      <c r="E1794" s="273" t="s">
        <v>250</v>
      </c>
      <c r="F1794" s="272" t="s">
        <v>2209</v>
      </c>
      <c r="G1794" s="272" t="s">
        <v>5015</v>
      </c>
      <c r="H1794" s="272" t="s">
        <v>694</v>
      </c>
      <c r="I1794" s="272" t="s">
        <v>5017</v>
      </c>
      <c r="J1794" s="272" t="s">
        <v>579</v>
      </c>
      <c r="K1794" s="272" t="s">
        <v>567</v>
      </c>
      <c r="L1794" s="273" t="s">
        <v>739</v>
      </c>
      <c r="M1794" s="272" t="s">
        <v>62</v>
      </c>
      <c r="N1794" s="275" t="s">
        <v>8367</v>
      </c>
      <c r="O1794" s="272"/>
    </row>
    <row r="1795" spans="1:15" x14ac:dyDescent="0.3">
      <c r="A1795" s="272" t="s">
        <v>614</v>
      </c>
      <c r="B1795" s="272" t="s">
        <v>5019</v>
      </c>
      <c r="C1795" s="273" t="s">
        <v>14</v>
      </c>
      <c r="D1795" s="272" t="s">
        <v>58</v>
      </c>
      <c r="E1795" s="273" t="s">
        <v>250</v>
      </c>
      <c r="F1795" s="272" t="s">
        <v>2209</v>
      </c>
      <c r="G1795" s="272" t="s">
        <v>5018</v>
      </c>
      <c r="H1795" s="272" t="s">
        <v>694</v>
      </c>
      <c r="I1795" s="272" t="s">
        <v>5020</v>
      </c>
      <c r="J1795" s="272" t="s">
        <v>579</v>
      </c>
      <c r="K1795" s="272" t="s">
        <v>567</v>
      </c>
      <c r="L1795" s="273" t="s">
        <v>739</v>
      </c>
      <c r="M1795" s="272" t="s">
        <v>62</v>
      </c>
      <c r="N1795" s="275" t="s">
        <v>8367</v>
      </c>
      <c r="O1795" s="272"/>
    </row>
    <row r="1796" spans="1:15" x14ac:dyDescent="0.3">
      <c r="A1796" s="272" t="s">
        <v>614</v>
      </c>
      <c r="B1796" s="272" t="s">
        <v>1441</v>
      </c>
      <c r="C1796" s="273" t="s">
        <v>14</v>
      </c>
      <c r="D1796" s="272" t="s">
        <v>58</v>
      </c>
      <c r="E1796" s="273" t="s">
        <v>250</v>
      </c>
      <c r="F1796" s="272" t="s">
        <v>2209</v>
      </c>
      <c r="G1796" s="272" t="s">
        <v>5021</v>
      </c>
      <c r="H1796" s="272" t="s">
        <v>694</v>
      </c>
      <c r="I1796" s="272" t="s">
        <v>5022</v>
      </c>
      <c r="J1796" s="272" t="s">
        <v>579</v>
      </c>
      <c r="K1796" s="272" t="s">
        <v>567</v>
      </c>
      <c r="L1796" s="273" t="s">
        <v>739</v>
      </c>
      <c r="M1796" s="272" t="s">
        <v>62</v>
      </c>
      <c r="N1796" s="275" t="s">
        <v>8367</v>
      </c>
      <c r="O1796" s="272"/>
    </row>
    <row r="1797" spans="1:15" x14ac:dyDescent="0.3">
      <c r="A1797" s="272" t="s">
        <v>614</v>
      </c>
      <c r="B1797" s="272" t="s">
        <v>1425</v>
      </c>
      <c r="C1797" s="273" t="s">
        <v>14</v>
      </c>
      <c r="D1797" s="272" t="s">
        <v>58</v>
      </c>
      <c r="E1797" s="273" t="s">
        <v>250</v>
      </c>
      <c r="F1797" s="272" t="s">
        <v>2209</v>
      </c>
      <c r="G1797" s="272" t="s">
        <v>5023</v>
      </c>
      <c r="H1797" s="272" t="s">
        <v>694</v>
      </c>
      <c r="I1797" s="272" t="s">
        <v>5024</v>
      </c>
      <c r="J1797" s="272" t="s">
        <v>579</v>
      </c>
      <c r="K1797" s="272" t="s">
        <v>567</v>
      </c>
      <c r="L1797" s="273" t="s">
        <v>739</v>
      </c>
      <c r="M1797" s="272" t="s">
        <v>62</v>
      </c>
      <c r="N1797" s="275" t="s">
        <v>8367</v>
      </c>
      <c r="O1797" s="272"/>
    </row>
    <row r="1798" spans="1:15" x14ac:dyDescent="0.3">
      <c r="A1798" s="272" t="s">
        <v>614</v>
      </c>
      <c r="B1798" s="272" t="s">
        <v>1437</v>
      </c>
      <c r="C1798" s="273" t="s">
        <v>14</v>
      </c>
      <c r="D1798" s="272" t="s">
        <v>58</v>
      </c>
      <c r="E1798" s="273" t="s">
        <v>250</v>
      </c>
      <c r="F1798" s="272" t="s">
        <v>2209</v>
      </c>
      <c r="G1798" s="272" t="s">
        <v>5025</v>
      </c>
      <c r="H1798" s="272" t="s">
        <v>694</v>
      </c>
      <c r="I1798" s="272" t="s">
        <v>5026</v>
      </c>
      <c r="J1798" s="272" t="s">
        <v>579</v>
      </c>
      <c r="K1798" s="272" t="s">
        <v>567</v>
      </c>
      <c r="L1798" s="273" t="s">
        <v>739</v>
      </c>
      <c r="M1798" s="272" t="s">
        <v>62</v>
      </c>
      <c r="N1798" s="275" t="s">
        <v>8367</v>
      </c>
      <c r="O1798" s="272"/>
    </row>
    <row r="1799" spans="1:15" x14ac:dyDescent="0.3">
      <c r="A1799" s="272" t="s">
        <v>614</v>
      </c>
      <c r="B1799" s="272" t="s">
        <v>1443</v>
      </c>
      <c r="C1799" s="273" t="s">
        <v>14</v>
      </c>
      <c r="D1799" s="272" t="s">
        <v>58</v>
      </c>
      <c r="E1799" s="273" t="s">
        <v>250</v>
      </c>
      <c r="F1799" s="272" t="s">
        <v>2209</v>
      </c>
      <c r="G1799" s="272" t="s">
        <v>5027</v>
      </c>
      <c r="H1799" s="272" t="s">
        <v>694</v>
      </c>
      <c r="I1799" s="272" t="s">
        <v>5028</v>
      </c>
      <c r="J1799" s="272" t="s">
        <v>579</v>
      </c>
      <c r="K1799" s="272" t="s">
        <v>567</v>
      </c>
      <c r="L1799" s="273" t="s">
        <v>739</v>
      </c>
      <c r="M1799" s="272" t="s">
        <v>62</v>
      </c>
      <c r="N1799" s="275" t="s">
        <v>8367</v>
      </c>
      <c r="O1799" s="272"/>
    </row>
    <row r="1800" spans="1:15" x14ac:dyDescent="0.3">
      <c r="A1800" s="272" t="s">
        <v>614</v>
      </c>
      <c r="B1800" s="272" t="s">
        <v>5245</v>
      </c>
      <c r="C1800" s="273" t="s">
        <v>592</v>
      </c>
      <c r="D1800" s="272" t="s">
        <v>58</v>
      </c>
      <c r="E1800" s="273" t="s">
        <v>250</v>
      </c>
      <c r="F1800" s="272" t="s">
        <v>2209</v>
      </c>
      <c r="G1800" s="272" t="s">
        <v>5244</v>
      </c>
      <c r="H1800" s="272" t="s">
        <v>694</v>
      </c>
      <c r="I1800" s="272" t="s">
        <v>5246</v>
      </c>
      <c r="J1800" s="272" t="s">
        <v>579</v>
      </c>
      <c r="K1800" s="272" t="s">
        <v>567</v>
      </c>
      <c r="L1800" s="273" t="s">
        <v>739</v>
      </c>
      <c r="M1800" s="272" t="s">
        <v>62</v>
      </c>
      <c r="N1800" s="275" t="s">
        <v>8367</v>
      </c>
      <c r="O1800" s="272"/>
    </row>
    <row r="1801" spans="1:15" x14ac:dyDescent="0.3">
      <c r="A1801" s="272" t="s">
        <v>614</v>
      </c>
      <c r="B1801" s="272" t="s">
        <v>5147</v>
      </c>
      <c r="C1801" s="273" t="s">
        <v>592</v>
      </c>
      <c r="D1801" s="272" t="s">
        <v>58</v>
      </c>
      <c r="E1801" s="273" t="s">
        <v>250</v>
      </c>
      <c r="F1801" s="272" t="s">
        <v>2209</v>
      </c>
      <c r="G1801" s="272" t="s">
        <v>5146</v>
      </c>
      <c r="H1801" s="272" t="s">
        <v>694</v>
      </c>
      <c r="I1801" s="272" t="s">
        <v>5148</v>
      </c>
      <c r="J1801" s="272" t="s">
        <v>579</v>
      </c>
      <c r="K1801" s="272" t="s">
        <v>567</v>
      </c>
      <c r="L1801" s="273" t="s">
        <v>739</v>
      </c>
      <c r="M1801" s="272" t="s">
        <v>62</v>
      </c>
      <c r="N1801" s="275" t="s">
        <v>8367</v>
      </c>
      <c r="O1801" s="272"/>
    </row>
    <row r="1802" spans="1:15" x14ac:dyDescent="0.3">
      <c r="A1802" s="272" t="s">
        <v>614</v>
      </c>
      <c r="B1802" s="272" t="s">
        <v>5030</v>
      </c>
      <c r="C1802" s="273" t="s">
        <v>14</v>
      </c>
      <c r="D1802" s="272" t="s">
        <v>58</v>
      </c>
      <c r="E1802" s="273" t="s">
        <v>250</v>
      </c>
      <c r="F1802" s="272" t="s">
        <v>2209</v>
      </c>
      <c r="G1802" s="272" t="s">
        <v>5029</v>
      </c>
      <c r="H1802" s="272" t="s">
        <v>704</v>
      </c>
      <c r="I1802" s="272" t="s">
        <v>5031</v>
      </c>
      <c r="J1802" s="272" t="s">
        <v>579</v>
      </c>
      <c r="K1802" s="272" t="s">
        <v>567</v>
      </c>
      <c r="L1802" s="273" t="s">
        <v>739</v>
      </c>
      <c r="M1802" s="272" t="s">
        <v>62</v>
      </c>
      <c r="N1802" s="275" t="s">
        <v>8367</v>
      </c>
      <c r="O1802" s="272"/>
    </row>
    <row r="1803" spans="1:15" x14ac:dyDescent="0.3">
      <c r="A1803" s="272" t="s">
        <v>614</v>
      </c>
      <c r="B1803" s="272" t="s">
        <v>5111</v>
      </c>
      <c r="C1803" s="273" t="s">
        <v>592</v>
      </c>
      <c r="D1803" s="272" t="s">
        <v>58</v>
      </c>
      <c r="E1803" s="273" t="s">
        <v>250</v>
      </c>
      <c r="F1803" s="272" t="s">
        <v>2209</v>
      </c>
      <c r="G1803" s="272" t="s">
        <v>5110</v>
      </c>
      <c r="H1803" s="272" t="s">
        <v>694</v>
      </c>
      <c r="I1803" s="272" t="s">
        <v>5112</v>
      </c>
      <c r="J1803" s="272" t="s">
        <v>579</v>
      </c>
      <c r="K1803" s="272" t="s">
        <v>567</v>
      </c>
      <c r="L1803" s="273" t="s">
        <v>739</v>
      </c>
      <c r="M1803" s="272" t="s">
        <v>62</v>
      </c>
      <c r="N1803" s="275" t="s">
        <v>8367</v>
      </c>
      <c r="O1803" s="272"/>
    </row>
    <row r="1804" spans="1:15" x14ac:dyDescent="0.3">
      <c r="A1804" s="272" t="s">
        <v>614</v>
      </c>
      <c r="B1804" s="272" t="s">
        <v>1452</v>
      </c>
      <c r="C1804" s="273" t="s">
        <v>592</v>
      </c>
      <c r="D1804" s="272" t="s">
        <v>58</v>
      </c>
      <c r="E1804" s="273" t="s">
        <v>250</v>
      </c>
      <c r="F1804" s="272" t="s">
        <v>2209</v>
      </c>
      <c r="G1804" s="272" t="s">
        <v>5199</v>
      </c>
      <c r="H1804" s="272" t="s">
        <v>694</v>
      </c>
      <c r="I1804" s="272" t="s">
        <v>5200</v>
      </c>
      <c r="J1804" s="272" t="s">
        <v>579</v>
      </c>
      <c r="K1804" s="272" t="s">
        <v>567</v>
      </c>
      <c r="L1804" s="273" t="s">
        <v>739</v>
      </c>
      <c r="M1804" s="272" t="s">
        <v>62</v>
      </c>
      <c r="N1804" s="275" t="s">
        <v>8367</v>
      </c>
      <c r="O1804" s="272"/>
    </row>
    <row r="1805" spans="1:15" x14ac:dyDescent="0.3">
      <c r="A1805" s="272" t="s">
        <v>614</v>
      </c>
      <c r="B1805" s="272" t="s">
        <v>5033</v>
      </c>
      <c r="C1805" s="273" t="s">
        <v>14</v>
      </c>
      <c r="D1805" s="272" t="s">
        <v>58</v>
      </c>
      <c r="E1805" s="273" t="s">
        <v>250</v>
      </c>
      <c r="F1805" s="272" t="s">
        <v>2209</v>
      </c>
      <c r="G1805" s="272" t="s">
        <v>5032</v>
      </c>
      <c r="H1805" s="272" t="s">
        <v>694</v>
      </c>
      <c r="I1805" s="272" t="s">
        <v>5034</v>
      </c>
      <c r="J1805" s="272" t="s">
        <v>579</v>
      </c>
      <c r="K1805" s="272" t="s">
        <v>567</v>
      </c>
      <c r="L1805" s="273" t="s">
        <v>739</v>
      </c>
      <c r="M1805" s="272" t="s">
        <v>62</v>
      </c>
      <c r="N1805" s="275" t="s">
        <v>8367</v>
      </c>
      <c r="O1805" s="272"/>
    </row>
    <row r="1806" spans="1:15" x14ac:dyDescent="0.3">
      <c r="A1806" s="272" t="s">
        <v>614</v>
      </c>
      <c r="B1806" s="272" t="s">
        <v>5150</v>
      </c>
      <c r="C1806" s="273" t="s">
        <v>592</v>
      </c>
      <c r="D1806" s="272" t="s">
        <v>58</v>
      </c>
      <c r="E1806" s="273" t="s">
        <v>250</v>
      </c>
      <c r="F1806" s="272" t="s">
        <v>2209</v>
      </c>
      <c r="G1806" s="272" t="s">
        <v>5149</v>
      </c>
      <c r="H1806" s="272" t="s">
        <v>694</v>
      </c>
      <c r="I1806" s="272" t="s">
        <v>5151</v>
      </c>
      <c r="J1806" s="272" t="s">
        <v>579</v>
      </c>
      <c r="K1806" s="272" t="s">
        <v>567</v>
      </c>
      <c r="L1806" s="273" t="s">
        <v>739</v>
      </c>
      <c r="M1806" s="272" t="s">
        <v>62</v>
      </c>
      <c r="N1806" s="275" t="s">
        <v>8367</v>
      </c>
      <c r="O1806" s="272"/>
    </row>
    <row r="1807" spans="1:15" x14ac:dyDescent="0.3">
      <c r="A1807" s="272" t="s">
        <v>614</v>
      </c>
      <c r="B1807" s="272" t="s">
        <v>1440</v>
      </c>
      <c r="C1807" s="273" t="s">
        <v>14</v>
      </c>
      <c r="D1807" s="272" t="s">
        <v>58</v>
      </c>
      <c r="E1807" s="273" t="s">
        <v>250</v>
      </c>
      <c r="F1807" s="272" t="s">
        <v>2209</v>
      </c>
      <c r="G1807" s="272" t="s">
        <v>5035</v>
      </c>
      <c r="H1807" s="272" t="s">
        <v>694</v>
      </c>
      <c r="I1807" s="272" t="s">
        <v>5036</v>
      </c>
      <c r="J1807" s="272" t="s">
        <v>579</v>
      </c>
      <c r="K1807" s="272" t="s">
        <v>567</v>
      </c>
      <c r="L1807" s="273" t="s">
        <v>739</v>
      </c>
      <c r="M1807" s="272" t="s">
        <v>62</v>
      </c>
      <c r="N1807" s="275" t="s">
        <v>8367</v>
      </c>
      <c r="O1807" s="272"/>
    </row>
    <row r="1808" spans="1:15" x14ac:dyDescent="0.3">
      <c r="A1808" s="272" t="s">
        <v>614</v>
      </c>
      <c r="B1808" s="272" t="s">
        <v>5214</v>
      </c>
      <c r="C1808" s="273" t="s">
        <v>592</v>
      </c>
      <c r="D1808" s="272" t="s">
        <v>58</v>
      </c>
      <c r="E1808" s="273" t="s">
        <v>250</v>
      </c>
      <c r="F1808" s="272" t="s">
        <v>2209</v>
      </c>
      <c r="G1808" s="272" t="s">
        <v>5213</v>
      </c>
      <c r="H1808" s="272" t="s">
        <v>694</v>
      </c>
      <c r="I1808" s="272" t="s">
        <v>5215</v>
      </c>
      <c r="J1808" s="272" t="s">
        <v>579</v>
      </c>
      <c r="K1808" s="272" t="s">
        <v>567</v>
      </c>
      <c r="L1808" s="273" t="s">
        <v>739</v>
      </c>
      <c r="M1808" s="272" t="s">
        <v>62</v>
      </c>
      <c r="N1808" s="275" t="s">
        <v>8367</v>
      </c>
      <c r="O1808" s="272"/>
    </row>
    <row r="1809" spans="1:15" x14ac:dyDescent="0.3">
      <c r="A1809" s="272" t="s">
        <v>614</v>
      </c>
      <c r="B1809" s="272" t="s">
        <v>5038</v>
      </c>
      <c r="C1809" s="273" t="s">
        <v>14</v>
      </c>
      <c r="D1809" s="272" t="s">
        <v>58</v>
      </c>
      <c r="E1809" s="273" t="s">
        <v>250</v>
      </c>
      <c r="F1809" s="272" t="s">
        <v>2209</v>
      </c>
      <c r="G1809" s="272" t="s">
        <v>5037</v>
      </c>
      <c r="H1809" s="272" t="s">
        <v>694</v>
      </c>
      <c r="I1809" s="272" t="s">
        <v>5039</v>
      </c>
      <c r="J1809" s="272" t="s">
        <v>579</v>
      </c>
      <c r="K1809" s="272" t="s">
        <v>567</v>
      </c>
      <c r="L1809" s="273" t="s">
        <v>739</v>
      </c>
      <c r="M1809" s="272" t="s">
        <v>62</v>
      </c>
      <c r="N1809" s="275" t="s">
        <v>8367</v>
      </c>
      <c r="O1809" s="272"/>
    </row>
    <row r="1810" spans="1:15" x14ac:dyDescent="0.3">
      <c r="A1810" s="272" t="s">
        <v>614</v>
      </c>
      <c r="B1810" s="272" t="s">
        <v>5114</v>
      </c>
      <c r="C1810" s="273" t="s">
        <v>592</v>
      </c>
      <c r="D1810" s="272" t="s">
        <v>58</v>
      </c>
      <c r="E1810" s="273" t="s">
        <v>250</v>
      </c>
      <c r="F1810" s="272" t="s">
        <v>2209</v>
      </c>
      <c r="G1810" s="272" t="s">
        <v>5113</v>
      </c>
      <c r="H1810" s="272" t="s">
        <v>694</v>
      </c>
      <c r="I1810" s="272" t="s">
        <v>5115</v>
      </c>
      <c r="J1810" s="272" t="s">
        <v>579</v>
      </c>
      <c r="K1810" s="272" t="s">
        <v>567</v>
      </c>
      <c r="L1810" s="273" t="s">
        <v>739</v>
      </c>
      <c r="M1810" s="272" t="s">
        <v>62</v>
      </c>
      <c r="N1810" s="275" t="s">
        <v>8367</v>
      </c>
      <c r="O1810" s="272"/>
    </row>
    <row r="1811" spans="1:15" x14ac:dyDescent="0.3">
      <c r="A1811" s="272" t="s">
        <v>614</v>
      </c>
      <c r="B1811" s="272" t="s">
        <v>5307</v>
      </c>
      <c r="C1811" s="273" t="s">
        <v>592</v>
      </c>
      <c r="D1811" s="272" t="s">
        <v>58</v>
      </c>
      <c r="E1811" s="273" t="s">
        <v>250</v>
      </c>
      <c r="F1811" s="272" t="s">
        <v>2209</v>
      </c>
      <c r="G1811" s="272" t="s">
        <v>5306</v>
      </c>
      <c r="H1811" s="272" t="s">
        <v>694</v>
      </c>
      <c r="I1811" s="272" t="s">
        <v>5308</v>
      </c>
      <c r="J1811" s="272" t="s">
        <v>579</v>
      </c>
      <c r="K1811" s="272" t="s">
        <v>567</v>
      </c>
      <c r="L1811" s="273" t="s">
        <v>739</v>
      </c>
      <c r="M1811" s="272" t="s">
        <v>62</v>
      </c>
      <c r="N1811" s="275" t="s">
        <v>8367</v>
      </c>
      <c r="O1811" s="272"/>
    </row>
    <row r="1812" spans="1:15" x14ac:dyDescent="0.3">
      <c r="A1812" s="272" t="s">
        <v>614</v>
      </c>
      <c r="B1812" s="272" t="s">
        <v>5139</v>
      </c>
      <c r="C1812" s="273" t="s">
        <v>592</v>
      </c>
      <c r="D1812" s="272" t="s">
        <v>58</v>
      </c>
      <c r="E1812" s="273" t="s">
        <v>250</v>
      </c>
      <c r="F1812" s="272" t="s">
        <v>2209</v>
      </c>
      <c r="G1812" s="272" t="s">
        <v>5138</v>
      </c>
      <c r="H1812" s="272" t="s">
        <v>694</v>
      </c>
      <c r="I1812" s="272" t="s">
        <v>5140</v>
      </c>
      <c r="J1812" s="272" t="s">
        <v>579</v>
      </c>
      <c r="K1812" s="272" t="s">
        <v>567</v>
      </c>
      <c r="L1812" s="273" t="s">
        <v>739</v>
      </c>
      <c r="M1812" s="272" t="s">
        <v>62</v>
      </c>
      <c r="N1812" s="275" t="s">
        <v>8367</v>
      </c>
      <c r="O1812" s="272"/>
    </row>
    <row r="1813" spans="1:15" x14ac:dyDescent="0.3">
      <c r="A1813" s="272" t="s">
        <v>614</v>
      </c>
      <c r="B1813" s="272" t="s">
        <v>5117</v>
      </c>
      <c r="C1813" s="273" t="s">
        <v>592</v>
      </c>
      <c r="D1813" s="272" t="s">
        <v>58</v>
      </c>
      <c r="E1813" s="273" t="s">
        <v>250</v>
      </c>
      <c r="F1813" s="272" t="s">
        <v>2209</v>
      </c>
      <c r="G1813" s="272" t="s">
        <v>5116</v>
      </c>
      <c r="H1813" s="272" t="s">
        <v>694</v>
      </c>
      <c r="I1813" s="272" t="s">
        <v>5118</v>
      </c>
      <c r="J1813" s="272" t="s">
        <v>579</v>
      </c>
      <c r="K1813" s="272" t="s">
        <v>567</v>
      </c>
      <c r="L1813" s="273" t="s">
        <v>739</v>
      </c>
      <c r="M1813" s="272" t="s">
        <v>62</v>
      </c>
      <c r="N1813" s="275" t="s">
        <v>8367</v>
      </c>
      <c r="O1813" s="272"/>
    </row>
    <row r="1814" spans="1:15" x14ac:dyDescent="0.3">
      <c r="A1814" s="272" t="s">
        <v>614</v>
      </c>
      <c r="B1814" s="272" t="s">
        <v>1438</v>
      </c>
      <c r="C1814" s="273" t="s">
        <v>592</v>
      </c>
      <c r="D1814" s="272" t="s">
        <v>58</v>
      </c>
      <c r="E1814" s="273" t="s">
        <v>250</v>
      </c>
      <c r="F1814" s="272" t="s">
        <v>2209</v>
      </c>
      <c r="G1814" s="272" t="s">
        <v>5263</v>
      </c>
      <c r="H1814" s="272" t="s">
        <v>694</v>
      </c>
      <c r="I1814" s="272" t="s">
        <v>5264</v>
      </c>
      <c r="J1814" s="272" t="s">
        <v>579</v>
      </c>
      <c r="K1814" s="272" t="s">
        <v>567</v>
      </c>
      <c r="L1814" s="273" t="s">
        <v>739</v>
      </c>
      <c r="M1814" s="272" t="s">
        <v>62</v>
      </c>
      <c r="N1814" s="275" t="s">
        <v>8367</v>
      </c>
      <c r="O1814" s="272"/>
    </row>
    <row r="1815" spans="1:15" x14ac:dyDescent="0.3">
      <c r="A1815" s="272" t="s">
        <v>614</v>
      </c>
      <c r="B1815" s="272" t="s">
        <v>5266</v>
      </c>
      <c r="C1815" s="273" t="s">
        <v>592</v>
      </c>
      <c r="D1815" s="272" t="s">
        <v>58</v>
      </c>
      <c r="E1815" s="273" t="s">
        <v>250</v>
      </c>
      <c r="F1815" s="272" t="s">
        <v>2209</v>
      </c>
      <c r="G1815" s="272" t="s">
        <v>5265</v>
      </c>
      <c r="H1815" s="272" t="s">
        <v>694</v>
      </c>
      <c r="I1815" s="272" t="s">
        <v>5267</v>
      </c>
      <c r="J1815" s="272" t="s">
        <v>579</v>
      </c>
      <c r="K1815" s="272" t="s">
        <v>567</v>
      </c>
      <c r="L1815" s="273" t="s">
        <v>739</v>
      </c>
      <c r="M1815" s="272" t="s">
        <v>62</v>
      </c>
      <c r="N1815" s="275" t="s">
        <v>8367</v>
      </c>
      <c r="O1815" s="272"/>
    </row>
    <row r="1816" spans="1:15" x14ac:dyDescent="0.3">
      <c r="A1816" s="272" t="s">
        <v>614</v>
      </c>
      <c r="B1816" s="272" t="s">
        <v>5269</v>
      </c>
      <c r="C1816" s="273" t="s">
        <v>592</v>
      </c>
      <c r="D1816" s="272" t="s">
        <v>58</v>
      </c>
      <c r="E1816" s="273" t="s">
        <v>250</v>
      </c>
      <c r="F1816" s="272" t="s">
        <v>2209</v>
      </c>
      <c r="G1816" s="272" t="s">
        <v>5268</v>
      </c>
      <c r="H1816" s="272" t="s">
        <v>694</v>
      </c>
      <c r="I1816" s="272" t="s">
        <v>5270</v>
      </c>
      <c r="J1816" s="272" t="s">
        <v>579</v>
      </c>
      <c r="K1816" s="272" t="s">
        <v>567</v>
      </c>
      <c r="L1816" s="273" t="s">
        <v>739</v>
      </c>
      <c r="M1816" s="272" t="s">
        <v>62</v>
      </c>
      <c r="N1816" s="275" t="s">
        <v>8367</v>
      </c>
      <c r="O1816" s="272"/>
    </row>
    <row r="1817" spans="1:15" x14ac:dyDescent="0.3">
      <c r="A1817" s="272" t="s">
        <v>614</v>
      </c>
      <c r="B1817" s="272" t="s">
        <v>5041</v>
      </c>
      <c r="C1817" s="273" t="s">
        <v>14</v>
      </c>
      <c r="D1817" s="272" t="s">
        <v>58</v>
      </c>
      <c r="E1817" s="273" t="s">
        <v>250</v>
      </c>
      <c r="F1817" s="272" t="s">
        <v>2209</v>
      </c>
      <c r="G1817" s="272" t="s">
        <v>5040</v>
      </c>
      <c r="H1817" s="272" t="s">
        <v>694</v>
      </c>
      <c r="I1817" s="272" t="s">
        <v>5042</v>
      </c>
      <c r="J1817" s="272" t="s">
        <v>579</v>
      </c>
      <c r="K1817" s="272" t="s">
        <v>567</v>
      </c>
      <c r="L1817" s="273" t="s">
        <v>739</v>
      </c>
      <c r="M1817" s="272" t="s">
        <v>62</v>
      </c>
      <c r="N1817" s="275" t="s">
        <v>8367</v>
      </c>
      <c r="O1817" s="272"/>
    </row>
    <row r="1818" spans="1:15" x14ac:dyDescent="0.3">
      <c r="A1818" s="272" t="s">
        <v>614</v>
      </c>
      <c r="B1818" s="272" t="s">
        <v>5044</v>
      </c>
      <c r="C1818" s="273" t="s">
        <v>14</v>
      </c>
      <c r="D1818" s="272" t="s">
        <v>58</v>
      </c>
      <c r="E1818" s="273" t="s">
        <v>250</v>
      </c>
      <c r="F1818" s="272" t="s">
        <v>2209</v>
      </c>
      <c r="G1818" s="272" t="s">
        <v>5043</v>
      </c>
      <c r="H1818" s="272" t="s">
        <v>694</v>
      </c>
      <c r="I1818" s="272" t="s">
        <v>5045</v>
      </c>
      <c r="J1818" s="272" t="s">
        <v>579</v>
      </c>
      <c r="K1818" s="272" t="s">
        <v>567</v>
      </c>
      <c r="L1818" s="273" t="s">
        <v>739</v>
      </c>
      <c r="M1818" s="272" t="s">
        <v>62</v>
      </c>
      <c r="N1818" s="275" t="s">
        <v>8367</v>
      </c>
      <c r="O1818" s="272"/>
    </row>
    <row r="1819" spans="1:15" x14ac:dyDescent="0.3">
      <c r="A1819" s="272" t="s">
        <v>614</v>
      </c>
      <c r="B1819" s="272" t="s">
        <v>1450</v>
      </c>
      <c r="C1819" s="273" t="s">
        <v>14</v>
      </c>
      <c r="D1819" s="272" t="s">
        <v>58</v>
      </c>
      <c r="E1819" s="273" t="s">
        <v>250</v>
      </c>
      <c r="F1819" s="272" t="s">
        <v>2209</v>
      </c>
      <c r="G1819" s="272" t="s">
        <v>5046</v>
      </c>
      <c r="H1819" s="272" t="s">
        <v>694</v>
      </c>
      <c r="I1819" s="272" t="s">
        <v>5047</v>
      </c>
      <c r="J1819" s="272" t="s">
        <v>579</v>
      </c>
      <c r="K1819" s="272" t="s">
        <v>567</v>
      </c>
      <c r="L1819" s="273" t="s">
        <v>739</v>
      </c>
      <c r="M1819" s="272" t="s">
        <v>62</v>
      </c>
      <c r="N1819" s="275" t="s">
        <v>8367</v>
      </c>
      <c r="O1819" s="272"/>
    </row>
    <row r="1820" spans="1:15" x14ac:dyDescent="0.3">
      <c r="A1820" s="272" t="s">
        <v>614</v>
      </c>
      <c r="B1820" s="272" t="s">
        <v>5049</v>
      </c>
      <c r="C1820" s="273" t="s">
        <v>14</v>
      </c>
      <c r="D1820" s="272" t="s">
        <v>58</v>
      </c>
      <c r="E1820" s="273" t="s">
        <v>250</v>
      </c>
      <c r="F1820" s="272" t="s">
        <v>2209</v>
      </c>
      <c r="G1820" s="272" t="s">
        <v>5048</v>
      </c>
      <c r="H1820" s="272" t="s">
        <v>694</v>
      </c>
      <c r="I1820" s="272" t="s">
        <v>5050</v>
      </c>
      <c r="J1820" s="272" t="s">
        <v>579</v>
      </c>
      <c r="K1820" s="272" t="s">
        <v>567</v>
      </c>
      <c r="L1820" s="273" t="s">
        <v>739</v>
      </c>
      <c r="M1820" s="272" t="s">
        <v>62</v>
      </c>
      <c r="N1820" s="275" t="s">
        <v>8367</v>
      </c>
      <c r="O1820" s="272"/>
    </row>
    <row r="1821" spans="1:15" x14ac:dyDescent="0.3">
      <c r="A1821" s="272" t="s">
        <v>614</v>
      </c>
      <c r="B1821" s="272" t="s">
        <v>5052</v>
      </c>
      <c r="C1821" s="273" t="s">
        <v>14</v>
      </c>
      <c r="D1821" s="272" t="s">
        <v>58</v>
      </c>
      <c r="E1821" s="273" t="s">
        <v>250</v>
      </c>
      <c r="F1821" s="272" t="s">
        <v>2209</v>
      </c>
      <c r="G1821" s="272" t="s">
        <v>5051</v>
      </c>
      <c r="H1821" s="272" t="s">
        <v>694</v>
      </c>
      <c r="I1821" s="272" t="s">
        <v>5053</v>
      </c>
      <c r="J1821" s="272" t="s">
        <v>579</v>
      </c>
      <c r="K1821" s="272" t="s">
        <v>567</v>
      </c>
      <c r="L1821" s="273" t="s">
        <v>739</v>
      </c>
      <c r="M1821" s="272" t="s">
        <v>62</v>
      </c>
      <c r="N1821" s="275" t="s">
        <v>8367</v>
      </c>
      <c r="O1821" s="272"/>
    </row>
    <row r="1822" spans="1:15" x14ac:dyDescent="0.3">
      <c r="A1822" s="272" t="s">
        <v>614</v>
      </c>
      <c r="B1822" s="272" t="s">
        <v>5272</v>
      </c>
      <c r="C1822" s="273" t="s">
        <v>592</v>
      </c>
      <c r="D1822" s="272" t="s">
        <v>58</v>
      </c>
      <c r="E1822" s="273" t="s">
        <v>250</v>
      </c>
      <c r="F1822" s="272" t="s">
        <v>2209</v>
      </c>
      <c r="G1822" s="272" t="s">
        <v>5271</v>
      </c>
      <c r="H1822" s="272" t="s">
        <v>694</v>
      </c>
      <c r="I1822" s="272" t="s">
        <v>5273</v>
      </c>
      <c r="J1822" s="272" t="s">
        <v>579</v>
      </c>
      <c r="K1822" s="272" t="s">
        <v>567</v>
      </c>
      <c r="L1822" s="273" t="s">
        <v>739</v>
      </c>
      <c r="M1822" s="272" t="s">
        <v>62</v>
      </c>
      <c r="N1822" s="275" t="s">
        <v>8367</v>
      </c>
      <c r="O1822" s="272"/>
    </row>
    <row r="1823" spans="1:15" x14ac:dyDescent="0.3">
      <c r="A1823" s="272" t="s">
        <v>614</v>
      </c>
      <c r="B1823" s="272" t="s">
        <v>5275</v>
      </c>
      <c r="C1823" s="273" t="s">
        <v>592</v>
      </c>
      <c r="D1823" s="272" t="s">
        <v>58</v>
      </c>
      <c r="E1823" s="273" t="s">
        <v>250</v>
      </c>
      <c r="F1823" s="272" t="s">
        <v>2209</v>
      </c>
      <c r="G1823" s="272" t="s">
        <v>5274</v>
      </c>
      <c r="H1823" s="272" t="s">
        <v>694</v>
      </c>
      <c r="I1823" s="272" t="s">
        <v>5276</v>
      </c>
      <c r="J1823" s="272" t="s">
        <v>579</v>
      </c>
      <c r="K1823" s="272" t="s">
        <v>567</v>
      </c>
      <c r="L1823" s="273" t="s">
        <v>739</v>
      </c>
      <c r="M1823" s="272" t="s">
        <v>62</v>
      </c>
      <c r="N1823" s="275" t="s">
        <v>8367</v>
      </c>
      <c r="O1823" s="272"/>
    </row>
    <row r="1824" spans="1:15" x14ac:dyDescent="0.3">
      <c r="A1824" s="272" t="s">
        <v>614</v>
      </c>
      <c r="B1824" s="272" t="s">
        <v>1448</v>
      </c>
      <c r="C1824" s="273" t="s">
        <v>592</v>
      </c>
      <c r="D1824" s="272" t="s">
        <v>58</v>
      </c>
      <c r="E1824" s="273" t="s">
        <v>250</v>
      </c>
      <c r="F1824" s="272" t="s">
        <v>2209</v>
      </c>
      <c r="G1824" s="272" t="s">
        <v>5141</v>
      </c>
      <c r="H1824" s="272" t="s">
        <v>694</v>
      </c>
      <c r="I1824" s="272" t="s">
        <v>967</v>
      </c>
      <c r="J1824" s="272" t="s">
        <v>579</v>
      </c>
      <c r="K1824" s="272" t="s">
        <v>567</v>
      </c>
      <c r="L1824" s="273" t="s">
        <v>739</v>
      </c>
      <c r="M1824" s="272" t="s">
        <v>62</v>
      </c>
      <c r="N1824" s="275" t="s">
        <v>8367</v>
      </c>
      <c r="O1824" s="272"/>
    </row>
    <row r="1825" spans="1:15" x14ac:dyDescent="0.3">
      <c r="A1825" s="272" t="s">
        <v>614</v>
      </c>
      <c r="B1825" s="272" t="s">
        <v>1431</v>
      </c>
      <c r="C1825" s="273" t="s">
        <v>592</v>
      </c>
      <c r="D1825" s="272" t="s">
        <v>58</v>
      </c>
      <c r="E1825" s="273" t="s">
        <v>250</v>
      </c>
      <c r="F1825" s="272" t="s">
        <v>2209</v>
      </c>
      <c r="G1825" s="272" t="s">
        <v>5198</v>
      </c>
      <c r="H1825" s="272" t="s">
        <v>694</v>
      </c>
      <c r="I1825" s="272" t="s">
        <v>960</v>
      </c>
      <c r="J1825" s="272" t="s">
        <v>579</v>
      </c>
      <c r="K1825" s="272" t="s">
        <v>567</v>
      </c>
      <c r="L1825" s="273" t="s">
        <v>739</v>
      </c>
      <c r="M1825" s="272" t="s">
        <v>62</v>
      </c>
      <c r="N1825" s="275" t="s">
        <v>8367</v>
      </c>
      <c r="O1825" s="272"/>
    </row>
    <row r="1826" spans="1:15" x14ac:dyDescent="0.3">
      <c r="A1826" s="272" t="s">
        <v>614</v>
      </c>
      <c r="B1826" s="272" t="s">
        <v>1456</v>
      </c>
      <c r="C1826" s="273" t="s">
        <v>14</v>
      </c>
      <c r="D1826" s="272" t="s">
        <v>58</v>
      </c>
      <c r="E1826" s="273" t="s">
        <v>250</v>
      </c>
      <c r="F1826" s="272" t="s">
        <v>2209</v>
      </c>
      <c r="G1826" s="272" t="s">
        <v>5054</v>
      </c>
      <c r="H1826" s="272" t="s">
        <v>694</v>
      </c>
      <c r="I1826" s="272" t="s">
        <v>5055</v>
      </c>
      <c r="J1826" s="272" t="s">
        <v>579</v>
      </c>
      <c r="K1826" s="272" t="s">
        <v>567</v>
      </c>
      <c r="L1826" s="273" t="s">
        <v>739</v>
      </c>
      <c r="M1826" s="272" t="s">
        <v>62</v>
      </c>
      <c r="N1826" s="275" t="s">
        <v>8367</v>
      </c>
      <c r="O1826" s="272"/>
    </row>
    <row r="1827" spans="1:15" x14ac:dyDescent="0.3">
      <c r="A1827" s="272" t="s">
        <v>614</v>
      </c>
      <c r="B1827" s="272" t="s">
        <v>5159</v>
      </c>
      <c r="C1827" s="273" t="s">
        <v>592</v>
      </c>
      <c r="D1827" s="272" t="s">
        <v>58</v>
      </c>
      <c r="E1827" s="273" t="s">
        <v>250</v>
      </c>
      <c r="F1827" s="272" t="s">
        <v>2209</v>
      </c>
      <c r="G1827" s="272" t="s">
        <v>5158</v>
      </c>
      <c r="H1827" s="272" t="s">
        <v>694</v>
      </c>
      <c r="I1827" s="272" t="s">
        <v>5160</v>
      </c>
      <c r="J1827" s="272" t="s">
        <v>579</v>
      </c>
      <c r="K1827" s="272" t="s">
        <v>567</v>
      </c>
      <c r="L1827" s="273" t="s">
        <v>739</v>
      </c>
      <c r="M1827" s="272" t="s">
        <v>62</v>
      </c>
      <c r="N1827" s="275" t="s">
        <v>8367</v>
      </c>
      <c r="O1827" s="272"/>
    </row>
    <row r="1828" spans="1:15" x14ac:dyDescent="0.3">
      <c r="A1828" s="272" t="s">
        <v>614</v>
      </c>
      <c r="B1828" s="272" t="s">
        <v>5057</v>
      </c>
      <c r="C1828" s="273" t="s">
        <v>14</v>
      </c>
      <c r="D1828" s="272" t="s">
        <v>58</v>
      </c>
      <c r="E1828" s="273" t="s">
        <v>250</v>
      </c>
      <c r="F1828" s="272" t="s">
        <v>2209</v>
      </c>
      <c r="G1828" s="272" t="s">
        <v>5056</v>
      </c>
      <c r="H1828" s="272" t="s">
        <v>694</v>
      </c>
      <c r="I1828" s="272" t="s">
        <v>5058</v>
      </c>
      <c r="J1828" s="272" t="s">
        <v>579</v>
      </c>
      <c r="K1828" s="272" t="s">
        <v>567</v>
      </c>
      <c r="L1828" s="273" t="s">
        <v>739</v>
      </c>
      <c r="M1828" s="272" t="s">
        <v>62</v>
      </c>
      <c r="N1828" s="275" t="s">
        <v>8367</v>
      </c>
      <c r="O1828" s="272"/>
    </row>
    <row r="1829" spans="1:15" x14ac:dyDescent="0.3">
      <c r="A1829" s="272" t="s">
        <v>614</v>
      </c>
      <c r="B1829" s="272" t="s">
        <v>5060</v>
      </c>
      <c r="C1829" s="273" t="s">
        <v>14</v>
      </c>
      <c r="D1829" s="272" t="s">
        <v>58</v>
      </c>
      <c r="E1829" s="273" t="s">
        <v>250</v>
      </c>
      <c r="F1829" s="272" t="s">
        <v>2209</v>
      </c>
      <c r="G1829" s="272" t="s">
        <v>5059</v>
      </c>
      <c r="H1829" s="272" t="s">
        <v>694</v>
      </c>
      <c r="I1829" s="272" t="s">
        <v>5061</v>
      </c>
      <c r="J1829" s="272" t="s">
        <v>579</v>
      </c>
      <c r="K1829" s="272" t="s">
        <v>567</v>
      </c>
      <c r="L1829" s="273" t="s">
        <v>739</v>
      </c>
      <c r="M1829" s="272" t="s">
        <v>62</v>
      </c>
      <c r="N1829" s="275" t="s">
        <v>8367</v>
      </c>
      <c r="O1829" s="272"/>
    </row>
    <row r="1830" spans="1:15" x14ac:dyDescent="0.3">
      <c r="A1830" s="272" t="s">
        <v>614</v>
      </c>
      <c r="B1830" s="272" t="s">
        <v>1449</v>
      </c>
      <c r="C1830" s="273" t="s">
        <v>592</v>
      </c>
      <c r="D1830" s="272" t="s">
        <v>58</v>
      </c>
      <c r="E1830" s="273" t="s">
        <v>250</v>
      </c>
      <c r="F1830" s="272" t="s">
        <v>2209</v>
      </c>
      <c r="G1830" s="272" t="s">
        <v>5091</v>
      </c>
      <c r="H1830" s="272" t="s">
        <v>694</v>
      </c>
      <c r="I1830" s="272" t="s">
        <v>5092</v>
      </c>
      <c r="J1830" s="272" t="s">
        <v>579</v>
      </c>
      <c r="K1830" s="272" t="s">
        <v>567</v>
      </c>
      <c r="L1830" s="273" t="s">
        <v>739</v>
      </c>
      <c r="M1830" s="272" t="s">
        <v>62</v>
      </c>
      <c r="N1830" s="275" t="s">
        <v>8367</v>
      </c>
      <c r="O1830" s="272"/>
    </row>
    <row r="1831" spans="1:15" x14ac:dyDescent="0.3">
      <c r="A1831" s="272" t="s">
        <v>614</v>
      </c>
      <c r="B1831" s="272" t="s">
        <v>5063</v>
      </c>
      <c r="C1831" s="273" t="s">
        <v>14</v>
      </c>
      <c r="D1831" s="272" t="s">
        <v>58</v>
      </c>
      <c r="E1831" s="273" t="s">
        <v>250</v>
      </c>
      <c r="F1831" s="272" t="s">
        <v>2209</v>
      </c>
      <c r="G1831" s="272" t="s">
        <v>5062</v>
      </c>
      <c r="H1831" s="272" t="s">
        <v>694</v>
      </c>
      <c r="I1831" s="272" t="s">
        <v>5064</v>
      </c>
      <c r="J1831" s="272" t="s">
        <v>579</v>
      </c>
      <c r="K1831" s="272" t="s">
        <v>567</v>
      </c>
      <c r="L1831" s="273" t="s">
        <v>739</v>
      </c>
      <c r="M1831" s="272" t="s">
        <v>62</v>
      </c>
      <c r="N1831" s="275" t="s">
        <v>8367</v>
      </c>
      <c r="O1831" s="272"/>
    </row>
    <row r="1832" spans="1:15" x14ac:dyDescent="0.3">
      <c r="A1832" s="272" t="s">
        <v>614</v>
      </c>
      <c r="B1832" s="272" t="s">
        <v>1453</v>
      </c>
      <c r="C1832" s="273" t="s">
        <v>592</v>
      </c>
      <c r="D1832" s="272" t="s">
        <v>58</v>
      </c>
      <c r="E1832" s="273" t="s">
        <v>250</v>
      </c>
      <c r="F1832" s="272" t="s">
        <v>2209</v>
      </c>
      <c r="G1832" s="272" t="s">
        <v>5102</v>
      </c>
      <c r="H1832" s="272" t="s">
        <v>694</v>
      </c>
      <c r="I1832" s="272" t="s">
        <v>5103</v>
      </c>
      <c r="J1832" s="272" t="s">
        <v>579</v>
      </c>
      <c r="K1832" s="272" t="s">
        <v>567</v>
      </c>
      <c r="L1832" s="273" t="s">
        <v>739</v>
      </c>
      <c r="M1832" s="272" t="s">
        <v>62</v>
      </c>
      <c r="N1832" s="275" t="s">
        <v>8367</v>
      </c>
      <c r="O1832" s="272"/>
    </row>
    <row r="1833" spans="1:15" x14ac:dyDescent="0.3">
      <c r="A1833" s="272" t="s">
        <v>614</v>
      </c>
      <c r="B1833" s="272" t="s">
        <v>5120</v>
      </c>
      <c r="C1833" s="273" t="s">
        <v>592</v>
      </c>
      <c r="D1833" s="272" t="s">
        <v>58</v>
      </c>
      <c r="E1833" s="273" t="s">
        <v>250</v>
      </c>
      <c r="F1833" s="272" t="s">
        <v>2209</v>
      </c>
      <c r="G1833" s="272" t="s">
        <v>5119</v>
      </c>
      <c r="H1833" s="272" t="s">
        <v>694</v>
      </c>
      <c r="I1833" s="272" t="s">
        <v>5121</v>
      </c>
      <c r="J1833" s="272" t="s">
        <v>579</v>
      </c>
      <c r="K1833" s="272" t="s">
        <v>567</v>
      </c>
      <c r="L1833" s="273" t="s">
        <v>739</v>
      </c>
      <c r="M1833" s="272" t="s">
        <v>62</v>
      </c>
      <c r="N1833" s="275" t="s">
        <v>8367</v>
      </c>
      <c r="O1833" s="272"/>
    </row>
    <row r="1834" spans="1:15" x14ac:dyDescent="0.3">
      <c r="A1834" s="272" t="s">
        <v>614</v>
      </c>
      <c r="B1834" s="272" t="s">
        <v>1444</v>
      </c>
      <c r="C1834" s="273" t="s">
        <v>592</v>
      </c>
      <c r="D1834" s="272" t="s">
        <v>58</v>
      </c>
      <c r="E1834" s="273" t="s">
        <v>250</v>
      </c>
      <c r="F1834" s="272" t="s">
        <v>2213</v>
      </c>
      <c r="G1834" s="272" t="s">
        <v>5582</v>
      </c>
      <c r="H1834" s="272" t="s">
        <v>694</v>
      </c>
      <c r="I1834" s="272" t="s">
        <v>616</v>
      </c>
      <c r="J1834" s="272" t="s">
        <v>579</v>
      </c>
      <c r="K1834" s="272" t="s">
        <v>567</v>
      </c>
      <c r="L1834" s="273" t="s">
        <v>739</v>
      </c>
      <c r="M1834" s="272" t="s">
        <v>154</v>
      </c>
      <c r="N1834" s="275" t="s">
        <v>8367</v>
      </c>
      <c r="O1834" s="272"/>
    </row>
    <row r="1835" spans="1:15" x14ac:dyDescent="0.3">
      <c r="A1835" s="272" t="s">
        <v>614</v>
      </c>
      <c r="B1835" s="272" t="s">
        <v>5123</v>
      </c>
      <c r="C1835" s="273" t="s">
        <v>592</v>
      </c>
      <c r="D1835" s="272" t="s">
        <v>58</v>
      </c>
      <c r="E1835" s="273" t="s">
        <v>250</v>
      </c>
      <c r="F1835" s="272" t="s">
        <v>2209</v>
      </c>
      <c r="G1835" s="272" t="s">
        <v>5122</v>
      </c>
      <c r="H1835" s="272" t="s">
        <v>694</v>
      </c>
      <c r="I1835" s="272" t="s">
        <v>5124</v>
      </c>
      <c r="J1835" s="272" t="s">
        <v>579</v>
      </c>
      <c r="K1835" s="272" t="s">
        <v>567</v>
      </c>
      <c r="L1835" s="273" t="s">
        <v>739</v>
      </c>
      <c r="M1835" s="272" t="s">
        <v>62</v>
      </c>
      <c r="N1835" s="275" t="s">
        <v>8367</v>
      </c>
      <c r="O1835" s="272"/>
    </row>
    <row r="1836" spans="1:15" x14ac:dyDescent="0.3">
      <c r="A1836" s="272" t="s">
        <v>614</v>
      </c>
      <c r="B1836" s="272" t="s">
        <v>5126</v>
      </c>
      <c r="C1836" s="273" t="s">
        <v>592</v>
      </c>
      <c r="D1836" s="272" t="s">
        <v>58</v>
      </c>
      <c r="E1836" s="273" t="s">
        <v>250</v>
      </c>
      <c r="F1836" s="272" t="s">
        <v>2209</v>
      </c>
      <c r="G1836" s="272" t="s">
        <v>5125</v>
      </c>
      <c r="H1836" s="272" t="s">
        <v>694</v>
      </c>
      <c r="I1836" s="272" t="s">
        <v>5127</v>
      </c>
      <c r="J1836" s="272" t="s">
        <v>579</v>
      </c>
      <c r="K1836" s="272" t="s">
        <v>567</v>
      </c>
      <c r="L1836" s="273" t="s">
        <v>739</v>
      </c>
      <c r="M1836" s="272" t="s">
        <v>62</v>
      </c>
      <c r="N1836" s="275" t="s">
        <v>8367</v>
      </c>
      <c r="O1836" s="272"/>
    </row>
    <row r="1837" spans="1:15" x14ac:dyDescent="0.3">
      <c r="A1837" s="272" t="s">
        <v>614</v>
      </c>
      <c r="B1837" s="272" t="s">
        <v>5248</v>
      </c>
      <c r="C1837" s="273" t="s">
        <v>592</v>
      </c>
      <c r="D1837" s="272" t="s">
        <v>58</v>
      </c>
      <c r="E1837" s="273" t="s">
        <v>250</v>
      </c>
      <c r="F1837" s="272" t="s">
        <v>2209</v>
      </c>
      <c r="G1837" s="272" t="s">
        <v>5247</v>
      </c>
      <c r="H1837" s="272" t="s">
        <v>694</v>
      </c>
      <c r="I1837" s="272" t="s">
        <v>5249</v>
      </c>
      <c r="J1837" s="272" t="s">
        <v>579</v>
      </c>
      <c r="K1837" s="272" t="s">
        <v>567</v>
      </c>
      <c r="L1837" s="273" t="s">
        <v>739</v>
      </c>
      <c r="M1837" s="272" t="s">
        <v>62</v>
      </c>
      <c r="N1837" s="275" t="s">
        <v>8367</v>
      </c>
      <c r="O1837" s="272"/>
    </row>
    <row r="1838" spans="1:15" x14ac:dyDescent="0.3">
      <c r="A1838" s="272" t="s">
        <v>614</v>
      </c>
      <c r="B1838" s="272" t="s">
        <v>5299</v>
      </c>
      <c r="C1838" s="273" t="s">
        <v>592</v>
      </c>
      <c r="D1838" s="272" t="s">
        <v>58</v>
      </c>
      <c r="E1838" s="273" t="s">
        <v>250</v>
      </c>
      <c r="F1838" s="272" t="s">
        <v>2209</v>
      </c>
      <c r="G1838" s="272" t="s">
        <v>5298</v>
      </c>
      <c r="H1838" s="272" t="s">
        <v>694</v>
      </c>
      <c r="I1838" s="272" t="s">
        <v>5300</v>
      </c>
      <c r="J1838" s="272" t="s">
        <v>579</v>
      </c>
      <c r="K1838" s="272" t="s">
        <v>567</v>
      </c>
      <c r="L1838" s="273" t="s">
        <v>739</v>
      </c>
      <c r="M1838" s="272" t="s">
        <v>62</v>
      </c>
      <c r="N1838" s="275" t="s">
        <v>8367</v>
      </c>
      <c r="O1838" s="272"/>
    </row>
    <row r="1839" spans="1:15" x14ac:dyDescent="0.3">
      <c r="A1839" s="272" t="s">
        <v>614</v>
      </c>
      <c r="B1839" s="272" t="s">
        <v>1455</v>
      </c>
      <c r="C1839" s="273" t="s">
        <v>592</v>
      </c>
      <c r="D1839" s="272" t="s">
        <v>58</v>
      </c>
      <c r="E1839" s="273" t="s">
        <v>250</v>
      </c>
      <c r="F1839" s="272" t="s">
        <v>2209</v>
      </c>
      <c r="G1839" s="272" t="s">
        <v>5324</v>
      </c>
      <c r="H1839" s="272" t="s">
        <v>694</v>
      </c>
      <c r="I1839" s="272" t="s">
        <v>5325</v>
      </c>
      <c r="J1839" s="272" t="s">
        <v>579</v>
      </c>
      <c r="K1839" s="272" t="s">
        <v>567</v>
      </c>
      <c r="L1839" s="273" t="s">
        <v>739</v>
      </c>
      <c r="M1839" s="272" t="s">
        <v>62</v>
      </c>
      <c r="N1839" s="275" t="s">
        <v>8367</v>
      </c>
      <c r="O1839" s="272"/>
    </row>
    <row r="1840" spans="1:15" x14ac:dyDescent="0.3">
      <c r="A1840" s="272" t="s">
        <v>614</v>
      </c>
      <c r="B1840" s="272" t="s">
        <v>5143</v>
      </c>
      <c r="C1840" s="273" t="s">
        <v>592</v>
      </c>
      <c r="D1840" s="272" t="s">
        <v>58</v>
      </c>
      <c r="E1840" s="273" t="s">
        <v>250</v>
      </c>
      <c r="F1840" s="272" t="s">
        <v>2209</v>
      </c>
      <c r="G1840" s="272" t="s">
        <v>5142</v>
      </c>
      <c r="H1840" s="272" t="s">
        <v>694</v>
      </c>
      <c r="I1840" s="272" t="s">
        <v>5144</v>
      </c>
      <c r="J1840" s="272" t="s">
        <v>579</v>
      </c>
      <c r="K1840" s="272" t="s">
        <v>567</v>
      </c>
      <c r="L1840" s="273" t="s">
        <v>739</v>
      </c>
      <c r="M1840" s="272" t="s">
        <v>62</v>
      </c>
      <c r="N1840" s="275" t="s">
        <v>8367</v>
      </c>
      <c r="O1840" s="272"/>
    </row>
    <row r="1841" spans="1:15" x14ac:dyDescent="0.3">
      <c r="A1841" s="272" t="s">
        <v>614</v>
      </c>
      <c r="B1841" s="272" t="s">
        <v>5302</v>
      </c>
      <c r="C1841" s="273" t="s">
        <v>592</v>
      </c>
      <c r="D1841" s="272" t="s">
        <v>58</v>
      </c>
      <c r="E1841" s="273" t="s">
        <v>250</v>
      </c>
      <c r="F1841" s="272" t="s">
        <v>2209</v>
      </c>
      <c r="G1841" s="272" t="s">
        <v>5301</v>
      </c>
      <c r="H1841" s="272" t="s">
        <v>694</v>
      </c>
      <c r="I1841" s="272" t="s">
        <v>5303</v>
      </c>
      <c r="J1841" s="272" t="s">
        <v>579</v>
      </c>
      <c r="K1841" s="272" t="s">
        <v>567</v>
      </c>
      <c r="L1841" s="273" t="s">
        <v>739</v>
      </c>
      <c r="M1841" s="272" t="s">
        <v>62</v>
      </c>
      <c r="N1841" s="275" t="s">
        <v>8367</v>
      </c>
      <c r="O1841" s="272"/>
    </row>
    <row r="1842" spans="1:15" x14ac:dyDescent="0.3">
      <c r="A1842" s="272" t="s">
        <v>614</v>
      </c>
      <c r="B1842" s="272" t="s">
        <v>5094</v>
      </c>
      <c r="C1842" s="273" t="s">
        <v>592</v>
      </c>
      <c r="D1842" s="272" t="s">
        <v>58</v>
      </c>
      <c r="E1842" s="273" t="s">
        <v>250</v>
      </c>
      <c r="F1842" s="272" t="s">
        <v>2209</v>
      </c>
      <c r="G1842" s="272" t="s">
        <v>5093</v>
      </c>
      <c r="H1842" s="272" t="s">
        <v>694</v>
      </c>
      <c r="I1842" s="272" t="s">
        <v>5095</v>
      </c>
      <c r="J1842" s="272" t="s">
        <v>579</v>
      </c>
      <c r="K1842" s="272" t="s">
        <v>567</v>
      </c>
      <c r="L1842" s="273" t="s">
        <v>739</v>
      </c>
      <c r="M1842" s="272" t="s">
        <v>62</v>
      </c>
      <c r="N1842" s="275" t="s">
        <v>8367</v>
      </c>
      <c r="O1842" s="272"/>
    </row>
    <row r="1843" spans="1:15" x14ac:dyDescent="0.3">
      <c r="A1843" s="272" t="s">
        <v>614</v>
      </c>
      <c r="B1843" s="272" t="s">
        <v>5097</v>
      </c>
      <c r="C1843" s="273" t="s">
        <v>592</v>
      </c>
      <c r="D1843" s="272" t="s">
        <v>58</v>
      </c>
      <c r="E1843" s="273" t="s">
        <v>250</v>
      </c>
      <c r="F1843" s="272" t="s">
        <v>2209</v>
      </c>
      <c r="G1843" s="272" t="s">
        <v>5096</v>
      </c>
      <c r="H1843" s="272" t="s">
        <v>694</v>
      </c>
      <c r="I1843" s="272" t="s">
        <v>5098</v>
      </c>
      <c r="J1843" s="272" t="s">
        <v>579</v>
      </c>
      <c r="K1843" s="272" t="s">
        <v>567</v>
      </c>
      <c r="L1843" s="273" t="s">
        <v>739</v>
      </c>
      <c r="M1843" s="272" t="s">
        <v>62</v>
      </c>
      <c r="N1843" s="275" t="s">
        <v>8367</v>
      </c>
      <c r="O1843" s="272"/>
    </row>
    <row r="1844" spans="1:15" x14ac:dyDescent="0.3">
      <c r="A1844" s="272" t="s">
        <v>614</v>
      </c>
      <c r="B1844" s="272" t="s">
        <v>5100</v>
      </c>
      <c r="C1844" s="273" t="s">
        <v>592</v>
      </c>
      <c r="D1844" s="272" t="s">
        <v>58</v>
      </c>
      <c r="E1844" s="273" t="s">
        <v>250</v>
      </c>
      <c r="F1844" s="272" t="s">
        <v>2209</v>
      </c>
      <c r="G1844" s="272" t="s">
        <v>5099</v>
      </c>
      <c r="H1844" s="272" t="s">
        <v>694</v>
      </c>
      <c r="I1844" s="272" t="s">
        <v>5101</v>
      </c>
      <c r="J1844" s="272" t="s">
        <v>579</v>
      </c>
      <c r="K1844" s="272" t="s">
        <v>567</v>
      </c>
      <c r="L1844" s="273" t="s">
        <v>739</v>
      </c>
      <c r="M1844" s="272" t="s">
        <v>62</v>
      </c>
      <c r="N1844" s="275" t="s">
        <v>8367</v>
      </c>
      <c r="O1844" s="272"/>
    </row>
    <row r="1845" spans="1:15" x14ac:dyDescent="0.3">
      <c r="A1845" s="272" t="s">
        <v>614</v>
      </c>
      <c r="B1845" s="272" t="s">
        <v>5162</v>
      </c>
      <c r="C1845" s="273" t="s">
        <v>592</v>
      </c>
      <c r="D1845" s="272" t="s">
        <v>58</v>
      </c>
      <c r="E1845" s="273" t="s">
        <v>250</v>
      </c>
      <c r="F1845" s="272" t="s">
        <v>2209</v>
      </c>
      <c r="G1845" s="272" t="s">
        <v>5161</v>
      </c>
      <c r="H1845" s="272" t="s">
        <v>694</v>
      </c>
      <c r="I1845" s="272" t="s">
        <v>5163</v>
      </c>
      <c r="J1845" s="272" t="s">
        <v>579</v>
      </c>
      <c r="K1845" s="272" t="s">
        <v>567</v>
      </c>
      <c r="L1845" s="273" t="s">
        <v>739</v>
      </c>
      <c r="M1845" s="272" t="s">
        <v>62</v>
      </c>
      <c r="N1845" s="275" t="s">
        <v>8367</v>
      </c>
      <c r="O1845" s="272"/>
    </row>
    <row r="1846" spans="1:15" x14ac:dyDescent="0.3">
      <c r="A1846" s="272" t="s">
        <v>614</v>
      </c>
      <c r="B1846" s="272" t="s">
        <v>5066</v>
      </c>
      <c r="C1846" s="273" t="s">
        <v>14</v>
      </c>
      <c r="D1846" s="272" t="s">
        <v>58</v>
      </c>
      <c r="E1846" s="273" t="s">
        <v>250</v>
      </c>
      <c r="F1846" s="272" t="s">
        <v>2209</v>
      </c>
      <c r="G1846" s="272" t="s">
        <v>5065</v>
      </c>
      <c r="H1846" s="272" t="s">
        <v>694</v>
      </c>
      <c r="I1846" s="272" t="s">
        <v>1015</v>
      </c>
      <c r="J1846" s="272" t="s">
        <v>579</v>
      </c>
      <c r="K1846" s="272" t="s">
        <v>567</v>
      </c>
      <c r="L1846" s="273" t="s">
        <v>739</v>
      </c>
      <c r="M1846" s="272" t="s">
        <v>62</v>
      </c>
      <c r="N1846" s="275" t="s">
        <v>8367</v>
      </c>
      <c r="O1846" s="272"/>
    </row>
    <row r="1847" spans="1:15" x14ac:dyDescent="0.3">
      <c r="A1847" s="272" t="s">
        <v>614</v>
      </c>
      <c r="B1847" s="272" t="s">
        <v>5068</v>
      </c>
      <c r="C1847" s="273" t="s">
        <v>14</v>
      </c>
      <c r="D1847" s="272" t="s">
        <v>58</v>
      </c>
      <c r="E1847" s="273" t="s">
        <v>250</v>
      </c>
      <c r="F1847" s="272" t="s">
        <v>2209</v>
      </c>
      <c r="G1847" s="272" t="s">
        <v>5067</v>
      </c>
      <c r="H1847" s="272" t="s">
        <v>694</v>
      </c>
      <c r="I1847" s="272" t="s">
        <v>5069</v>
      </c>
      <c r="J1847" s="272" t="s">
        <v>579</v>
      </c>
      <c r="K1847" s="272" t="s">
        <v>567</v>
      </c>
      <c r="L1847" s="273" t="s">
        <v>739</v>
      </c>
      <c r="M1847" s="272" t="s">
        <v>62</v>
      </c>
      <c r="N1847" s="275" t="s">
        <v>8367</v>
      </c>
      <c r="O1847" s="272"/>
    </row>
    <row r="1848" spans="1:15" x14ac:dyDescent="0.3">
      <c r="A1848" s="272" t="s">
        <v>614</v>
      </c>
      <c r="B1848" s="272" t="s">
        <v>1451</v>
      </c>
      <c r="C1848" s="273" t="s">
        <v>592</v>
      </c>
      <c r="D1848" s="272" t="s">
        <v>58</v>
      </c>
      <c r="E1848" s="273" t="s">
        <v>250</v>
      </c>
      <c r="F1848" s="272" t="s">
        <v>2209</v>
      </c>
      <c r="G1848" s="272" t="s">
        <v>5164</v>
      </c>
      <c r="H1848" s="272" t="s">
        <v>694</v>
      </c>
      <c r="I1848" s="272" t="s">
        <v>5165</v>
      </c>
      <c r="J1848" s="272" t="s">
        <v>579</v>
      </c>
      <c r="K1848" s="272" t="s">
        <v>567</v>
      </c>
      <c r="L1848" s="273" t="s">
        <v>739</v>
      </c>
      <c r="M1848" s="272" t="s">
        <v>62</v>
      </c>
      <c r="N1848" s="275" t="s">
        <v>8367</v>
      </c>
      <c r="O1848" s="272"/>
    </row>
    <row r="1849" spans="1:15" x14ac:dyDescent="0.3">
      <c r="A1849" s="272" t="s">
        <v>614</v>
      </c>
      <c r="B1849" s="272" t="s">
        <v>5305</v>
      </c>
      <c r="C1849" s="273" t="s">
        <v>592</v>
      </c>
      <c r="D1849" s="272" t="s">
        <v>58</v>
      </c>
      <c r="E1849" s="273" t="s">
        <v>250</v>
      </c>
      <c r="F1849" s="272" t="s">
        <v>2209</v>
      </c>
      <c r="G1849" s="272" t="s">
        <v>5304</v>
      </c>
      <c r="H1849" s="272" t="s">
        <v>694</v>
      </c>
      <c r="I1849" s="272" t="s">
        <v>964</v>
      </c>
      <c r="J1849" s="272" t="s">
        <v>579</v>
      </c>
      <c r="K1849" s="272" t="s">
        <v>567</v>
      </c>
      <c r="L1849" s="273" t="s">
        <v>739</v>
      </c>
      <c r="M1849" s="272" t="s">
        <v>62</v>
      </c>
      <c r="N1849" s="275" t="s">
        <v>8367</v>
      </c>
      <c r="O1849" s="272"/>
    </row>
    <row r="1850" spans="1:15" x14ac:dyDescent="0.3">
      <c r="A1850" s="272" t="s">
        <v>614</v>
      </c>
      <c r="B1850" s="272" t="s">
        <v>5190</v>
      </c>
      <c r="C1850" s="273" t="s">
        <v>592</v>
      </c>
      <c r="D1850" s="272" t="s">
        <v>58</v>
      </c>
      <c r="E1850" s="273" t="s">
        <v>250</v>
      </c>
      <c r="F1850" s="272" t="s">
        <v>2209</v>
      </c>
      <c r="G1850" s="272" t="s">
        <v>5189</v>
      </c>
      <c r="H1850" s="272" t="s">
        <v>694</v>
      </c>
      <c r="I1850" s="272" t="s">
        <v>5191</v>
      </c>
      <c r="J1850" s="272" t="s">
        <v>579</v>
      </c>
      <c r="K1850" s="272" t="s">
        <v>567</v>
      </c>
      <c r="L1850" s="273" t="s">
        <v>739</v>
      </c>
      <c r="M1850" s="272" t="s">
        <v>62</v>
      </c>
      <c r="N1850" s="275" t="s">
        <v>8367</v>
      </c>
      <c r="O1850" s="272"/>
    </row>
    <row r="1851" spans="1:15" x14ac:dyDescent="0.3">
      <c r="A1851" s="272" t="s">
        <v>614</v>
      </c>
      <c r="B1851" s="272" t="s">
        <v>1426</v>
      </c>
      <c r="C1851" s="273" t="s">
        <v>592</v>
      </c>
      <c r="D1851" s="272" t="s">
        <v>58</v>
      </c>
      <c r="E1851" s="273" t="s">
        <v>250</v>
      </c>
      <c r="F1851" s="272" t="s">
        <v>2209</v>
      </c>
      <c r="G1851" s="272" t="s">
        <v>5196</v>
      </c>
      <c r="H1851" s="272" t="s">
        <v>694</v>
      </c>
      <c r="I1851" s="272" t="s">
        <v>5197</v>
      </c>
      <c r="J1851" s="272" t="s">
        <v>579</v>
      </c>
      <c r="K1851" s="272" t="s">
        <v>567</v>
      </c>
      <c r="L1851" s="273" t="s">
        <v>739</v>
      </c>
      <c r="M1851" s="272" t="s">
        <v>62</v>
      </c>
      <c r="N1851" s="275" t="s">
        <v>8367</v>
      </c>
      <c r="O1851" s="272"/>
    </row>
    <row r="1852" spans="1:15" x14ac:dyDescent="0.3">
      <c r="A1852" s="272" t="s">
        <v>614</v>
      </c>
      <c r="B1852" s="272" t="s">
        <v>5313</v>
      </c>
      <c r="C1852" s="273" t="s">
        <v>592</v>
      </c>
      <c r="D1852" s="272" t="s">
        <v>58</v>
      </c>
      <c r="E1852" s="273" t="s">
        <v>250</v>
      </c>
      <c r="F1852" s="272" t="s">
        <v>2209</v>
      </c>
      <c r="G1852" s="272" t="s">
        <v>5312</v>
      </c>
      <c r="H1852" s="272" t="s">
        <v>694</v>
      </c>
      <c r="I1852" s="272" t="s">
        <v>5314</v>
      </c>
      <c r="J1852" s="272" t="s">
        <v>579</v>
      </c>
      <c r="K1852" s="272" t="s">
        <v>567</v>
      </c>
      <c r="L1852" s="273" t="s">
        <v>739</v>
      </c>
      <c r="M1852" s="272" t="s">
        <v>62</v>
      </c>
      <c r="N1852" s="275" t="s">
        <v>8367</v>
      </c>
      <c r="O1852" s="272"/>
    </row>
    <row r="1853" spans="1:15" x14ac:dyDescent="0.3">
      <c r="A1853" s="272" t="s">
        <v>614</v>
      </c>
      <c r="B1853" s="272" t="s">
        <v>1442</v>
      </c>
      <c r="C1853" s="273" t="s">
        <v>592</v>
      </c>
      <c r="D1853" s="272" t="s">
        <v>58</v>
      </c>
      <c r="E1853" s="273" t="s">
        <v>250</v>
      </c>
      <c r="F1853" s="272" t="s">
        <v>2209</v>
      </c>
      <c r="G1853" s="272" t="s">
        <v>5250</v>
      </c>
      <c r="H1853" s="272" t="s">
        <v>694</v>
      </c>
      <c r="I1853" s="272" t="s">
        <v>5251</v>
      </c>
      <c r="J1853" s="272" t="s">
        <v>579</v>
      </c>
      <c r="K1853" s="272" t="s">
        <v>567</v>
      </c>
      <c r="L1853" s="273" t="s">
        <v>739</v>
      </c>
      <c r="M1853" s="272" t="s">
        <v>62</v>
      </c>
      <c r="N1853" s="275" t="s">
        <v>8367</v>
      </c>
      <c r="O1853" s="272"/>
    </row>
    <row r="1854" spans="1:15" x14ac:dyDescent="0.3">
      <c r="A1854" s="272" t="s">
        <v>614</v>
      </c>
      <c r="B1854" s="272" t="s">
        <v>5071</v>
      </c>
      <c r="C1854" s="273" t="s">
        <v>14</v>
      </c>
      <c r="D1854" s="272" t="s">
        <v>58</v>
      </c>
      <c r="E1854" s="273" t="s">
        <v>250</v>
      </c>
      <c r="F1854" s="272" t="s">
        <v>2209</v>
      </c>
      <c r="G1854" s="272" t="s">
        <v>5070</v>
      </c>
      <c r="H1854" s="272" t="s">
        <v>694</v>
      </c>
      <c r="I1854" s="272" t="s">
        <v>5072</v>
      </c>
      <c r="J1854" s="272" t="s">
        <v>579</v>
      </c>
      <c r="K1854" s="272" t="s">
        <v>567</v>
      </c>
      <c r="L1854" s="273" t="s">
        <v>739</v>
      </c>
      <c r="M1854" s="272" t="s">
        <v>62</v>
      </c>
      <c r="N1854" s="275" t="s">
        <v>8367</v>
      </c>
      <c r="O1854" s="272"/>
    </row>
    <row r="1855" spans="1:15" x14ac:dyDescent="0.3">
      <c r="A1855" s="272" t="s">
        <v>614</v>
      </c>
      <c r="B1855" s="272" t="s">
        <v>1446</v>
      </c>
      <c r="C1855" s="273" t="s">
        <v>16</v>
      </c>
      <c r="D1855" s="272" t="s">
        <v>58</v>
      </c>
      <c r="E1855" s="273" t="s">
        <v>250</v>
      </c>
      <c r="F1855" s="272" t="s">
        <v>2209</v>
      </c>
      <c r="G1855" s="272" t="s">
        <v>5338</v>
      </c>
      <c r="H1855" s="272" t="s">
        <v>694</v>
      </c>
      <c r="I1855" s="272" t="s">
        <v>5339</v>
      </c>
      <c r="J1855" s="272" t="s">
        <v>579</v>
      </c>
      <c r="K1855" s="272" t="s">
        <v>567</v>
      </c>
      <c r="L1855" s="273" t="s">
        <v>739</v>
      </c>
      <c r="M1855" s="272" t="s">
        <v>62</v>
      </c>
      <c r="N1855" s="275" t="s">
        <v>8367</v>
      </c>
      <c r="O1855" s="272"/>
    </row>
    <row r="1856" spans="1:15" x14ac:dyDescent="0.3">
      <c r="A1856" s="272" t="s">
        <v>614</v>
      </c>
      <c r="B1856" s="272" t="s">
        <v>1447</v>
      </c>
      <c r="C1856" s="273" t="s">
        <v>592</v>
      </c>
      <c r="D1856" s="272" t="s">
        <v>58</v>
      </c>
      <c r="E1856" s="273" t="s">
        <v>250</v>
      </c>
      <c r="F1856" s="272" t="s">
        <v>2209</v>
      </c>
      <c r="G1856" s="272" t="s">
        <v>5332</v>
      </c>
      <c r="H1856" s="272" t="s">
        <v>694</v>
      </c>
      <c r="I1856" s="272" t="s">
        <v>5333</v>
      </c>
      <c r="J1856" s="272" t="s">
        <v>579</v>
      </c>
      <c r="K1856" s="272" t="s">
        <v>567</v>
      </c>
      <c r="L1856" s="273" t="s">
        <v>739</v>
      </c>
      <c r="M1856" s="272" t="s">
        <v>62</v>
      </c>
      <c r="N1856" s="275" t="s">
        <v>8367</v>
      </c>
      <c r="O1856" s="272"/>
    </row>
    <row r="1857" spans="1:15" x14ac:dyDescent="0.3">
      <c r="A1857" s="272" t="s">
        <v>614</v>
      </c>
      <c r="B1857" s="272" t="s">
        <v>5074</v>
      </c>
      <c r="C1857" s="273" t="s">
        <v>14</v>
      </c>
      <c r="D1857" s="272" t="s">
        <v>58</v>
      </c>
      <c r="E1857" s="273" t="s">
        <v>250</v>
      </c>
      <c r="F1857" s="272" t="s">
        <v>2209</v>
      </c>
      <c r="G1857" s="272" t="s">
        <v>5073</v>
      </c>
      <c r="H1857" s="272" t="s">
        <v>694</v>
      </c>
      <c r="I1857" s="272" t="s">
        <v>5075</v>
      </c>
      <c r="J1857" s="272" t="s">
        <v>579</v>
      </c>
      <c r="K1857" s="272" t="s">
        <v>567</v>
      </c>
      <c r="L1857" s="273" t="s">
        <v>739</v>
      </c>
      <c r="M1857" s="272" t="s">
        <v>62</v>
      </c>
      <c r="N1857" s="275" t="s">
        <v>8367</v>
      </c>
      <c r="O1857" s="272"/>
    </row>
    <row r="1858" spans="1:15" x14ac:dyDescent="0.3">
      <c r="A1858" s="272" t="s">
        <v>614</v>
      </c>
      <c r="B1858" s="272" t="s">
        <v>5077</v>
      </c>
      <c r="C1858" s="273" t="s">
        <v>14</v>
      </c>
      <c r="D1858" s="272" t="s">
        <v>58</v>
      </c>
      <c r="E1858" s="273" t="s">
        <v>250</v>
      </c>
      <c r="F1858" s="272" t="s">
        <v>2209</v>
      </c>
      <c r="G1858" s="272" t="s">
        <v>5076</v>
      </c>
      <c r="H1858" s="272" t="s">
        <v>694</v>
      </c>
      <c r="I1858" s="272" t="s">
        <v>5078</v>
      </c>
      <c r="J1858" s="272" t="s">
        <v>579</v>
      </c>
      <c r="K1858" s="272" t="s">
        <v>567</v>
      </c>
      <c r="L1858" s="273" t="s">
        <v>739</v>
      </c>
      <c r="M1858" s="272" t="s">
        <v>62</v>
      </c>
      <c r="N1858" s="275" t="s">
        <v>8367</v>
      </c>
      <c r="O1858" s="272"/>
    </row>
    <row r="1859" spans="1:15" x14ac:dyDescent="0.3">
      <c r="A1859" s="272" t="s">
        <v>614</v>
      </c>
      <c r="B1859" s="272" t="s">
        <v>5202</v>
      </c>
      <c r="C1859" s="273" t="s">
        <v>592</v>
      </c>
      <c r="D1859" s="272" t="s">
        <v>58</v>
      </c>
      <c r="E1859" s="273" t="s">
        <v>250</v>
      </c>
      <c r="F1859" s="272" t="s">
        <v>2209</v>
      </c>
      <c r="G1859" s="272" t="s">
        <v>5201</v>
      </c>
      <c r="H1859" s="272" t="s">
        <v>694</v>
      </c>
      <c r="I1859" s="272" t="s">
        <v>5203</v>
      </c>
      <c r="J1859" s="272" t="s">
        <v>579</v>
      </c>
      <c r="K1859" s="272" t="s">
        <v>567</v>
      </c>
      <c r="L1859" s="273" t="s">
        <v>739</v>
      </c>
      <c r="M1859" s="272" t="s">
        <v>62</v>
      </c>
      <c r="N1859" s="275" t="s">
        <v>8367</v>
      </c>
      <c r="O1859" s="272"/>
    </row>
    <row r="1860" spans="1:15" x14ac:dyDescent="0.3">
      <c r="A1860" s="272" t="s">
        <v>614</v>
      </c>
      <c r="B1860" s="272" t="s">
        <v>5253</v>
      </c>
      <c r="C1860" s="273" t="s">
        <v>592</v>
      </c>
      <c r="D1860" s="272" t="s">
        <v>58</v>
      </c>
      <c r="E1860" s="273" t="s">
        <v>250</v>
      </c>
      <c r="F1860" s="272" t="s">
        <v>2209</v>
      </c>
      <c r="G1860" s="272" t="s">
        <v>5252</v>
      </c>
      <c r="H1860" s="272" t="s">
        <v>694</v>
      </c>
      <c r="I1860" s="272" t="s">
        <v>5254</v>
      </c>
      <c r="J1860" s="272" t="s">
        <v>579</v>
      </c>
      <c r="K1860" s="272" t="s">
        <v>567</v>
      </c>
      <c r="L1860" s="273" t="s">
        <v>739</v>
      </c>
      <c r="M1860" s="272" t="s">
        <v>62</v>
      </c>
      <c r="N1860" s="275" t="s">
        <v>8367</v>
      </c>
      <c r="O1860" s="272"/>
    </row>
    <row r="1861" spans="1:15" x14ac:dyDescent="0.3">
      <c r="A1861" s="272" t="s">
        <v>614</v>
      </c>
      <c r="B1861" s="272" t="s">
        <v>1460</v>
      </c>
      <c r="C1861" s="273" t="s">
        <v>14</v>
      </c>
      <c r="D1861" s="272" t="s">
        <v>58</v>
      </c>
      <c r="E1861" s="273" t="s">
        <v>250</v>
      </c>
      <c r="F1861" s="272" t="s">
        <v>2209</v>
      </c>
      <c r="G1861" s="272" t="s">
        <v>5079</v>
      </c>
      <c r="H1861" s="272" t="s">
        <v>694</v>
      </c>
      <c r="I1861" s="272" t="s">
        <v>5080</v>
      </c>
      <c r="J1861" s="272" t="s">
        <v>579</v>
      </c>
      <c r="K1861" s="272" t="s">
        <v>567</v>
      </c>
      <c r="L1861" s="273" t="s">
        <v>739</v>
      </c>
      <c r="M1861" s="272" t="s">
        <v>62</v>
      </c>
      <c r="N1861" s="275" t="s">
        <v>8367</v>
      </c>
      <c r="O1861" s="272"/>
    </row>
    <row r="1862" spans="1:15" x14ac:dyDescent="0.3">
      <c r="A1862" s="272" t="s">
        <v>614</v>
      </c>
      <c r="B1862" s="272" t="s">
        <v>1462</v>
      </c>
      <c r="C1862" s="273" t="s">
        <v>592</v>
      </c>
      <c r="D1862" s="272" t="s">
        <v>58</v>
      </c>
      <c r="E1862" s="273" t="s">
        <v>250</v>
      </c>
      <c r="F1862" s="272" t="s">
        <v>2209</v>
      </c>
      <c r="G1862" s="272" t="s">
        <v>5184</v>
      </c>
      <c r="H1862" s="272" t="s">
        <v>694</v>
      </c>
      <c r="I1862" s="272" t="s">
        <v>5185</v>
      </c>
      <c r="J1862" s="272" t="s">
        <v>579</v>
      </c>
      <c r="K1862" s="272" t="s">
        <v>567</v>
      </c>
      <c r="L1862" s="273" t="s">
        <v>739</v>
      </c>
      <c r="M1862" s="272" t="s">
        <v>62</v>
      </c>
      <c r="N1862" s="275" t="s">
        <v>8367</v>
      </c>
      <c r="O1862" s="272"/>
    </row>
    <row r="1863" spans="1:15" x14ac:dyDescent="0.3">
      <c r="A1863" s="272" t="s">
        <v>614</v>
      </c>
      <c r="B1863" s="272" t="s">
        <v>5156</v>
      </c>
      <c r="C1863" s="273" t="s">
        <v>14</v>
      </c>
      <c r="D1863" s="272" t="s">
        <v>58</v>
      </c>
      <c r="E1863" s="273" t="s">
        <v>250</v>
      </c>
      <c r="F1863" s="272" t="s">
        <v>2209</v>
      </c>
      <c r="G1863" s="272" t="s">
        <v>5155</v>
      </c>
      <c r="H1863" s="272" t="s">
        <v>694</v>
      </c>
      <c r="I1863" s="272" t="s">
        <v>5157</v>
      </c>
      <c r="J1863" s="272" t="s">
        <v>579</v>
      </c>
      <c r="K1863" s="272" t="s">
        <v>567</v>
      </c>
      <c r="L1863" s="273" t="s">
        <v>739</v>
      </c>
      <c r="M1863" s="272" t="s">
        <v>62</v>
      </c>
      <c r="N1863" s="275" t="s">
        <v>8367</v>
      </c>
      <c r="O1863" s="272"/>
    </row>
    <row r="1864" spans="1:15" x14ac:dyDescent="0.3">
      <c r="A1864" s="272" t="s">
        <v>614</v>
      </c>
      <c r="B1864" s="272" t="s">
        <v>5182</v>
      </c>
      <c r="C1864" s="273" t="s">
        <v>14</v>
      </c>
      <c r="D1864" s="272" t="s">
        <v>58</v>
      </c>
      <c r="E1864" s="273" t="s">
        <v>250</v>
      </c>
      <c r="F1864" s="272" t="s">
        <v>2209</v>
      </c>
      <c r="G1864" s="272" t="s">
        <v>5181</v>
      </c>
      <c r="H1864" s="272" t="s">
        <v>694</v>
      </c>
      <c r="I1864" s="272" t="s">
        <v>5183</v>
      </c>
      <c r="J1864" s="272" t="s">
        <v>579</v>
      </c>
      <c r="K1864" s="272" t="s">
        <v>567</v>
      </c>
      <c r="L1864" s="273" t="s">
        <v>739</v>
      </c>
      <c r="M1864" s="272" t="s">
        <v>62</v>
      </c>
      <c r="N1864" s="275" t="s">
        <v>8367</v>
      </c>
      <c r="O1864" s="272"/>
    </row>
    <row r="1865" spans="1:15" x14ac:dyDescent="0.3">
      <c r="A1865" s="272" t="s">
        <v>614</v>
      </c>
      <c r="B1865" s="272" t="s">
        <v>5310</v>
      </c>
      <c r="C1865" s="273" t="s">
        <v>592</v>
      </c>
      <c r="D1865" s="272" t="s">
        <v>58</v>
      </c>
      <c r="E1865" s="273" t="s">
        <v>250</v>
      </c>
      <c r="F1865" s="272" t="s">
        <v>2209</v>
      </c>
      <c r="G1865" s="272" t="s">
        <v>5309</v>
      </c>
      <c r="H1865" s="272" t="s">
        <v>694</v>
      </c>
      <c r="I1865" s="272" t="s">
        <v>5311</v>
      </c>
      <c r="J1865" s="272" t="s">
        <v>579</v>
      </c>
      <c r="K1865" s="272" t="s">
        <v>567</v>
      </c>
      <c r="L1865" s="273" t="s">
        <v>739</v>
      </c>
      <c r="M1865" s="272" t="s">
        <v>62</v>
      </c>
      <c r="N1865" s="275" t="s">
        <v>8367</v>
      </c>
      <c r="O1865" s="272"/>
    </row>
    <row r="1866" spans="1:15" x14ac:dyDescent="0.3">
      <c r="A1866" s="272" t="s">
        <v>614</v>
      </c>
      <c r="B1866" s="272" t="s">
        <v>1454</v>
      </c>
      <c r="C1866" s="273" t="s">
        <v>14</v>
      </c>
      <c r="D1866" s="272" t="s">
        <v>58</v>
      </c>
      <c r="E1866" s="273" t="s">
        <v>250</v>
      </c>
      <c r="F1866" s="272" t="s">
        <v>2209</v>
      </c>
      <c r="G1866" s="272" t="s">
        <v>5261</v>
      </c>
      <c r="H1866" s="272" t="s">
        <v>694</v>
      </c>
      <c r="I1866" s="272" t="s">
        <v>5262</v>
      </c>
      <c r="J1866" s="272" t="s">
        <v>579</v>
      </c>
      <c r="K1866" s="272" t="s">
        <v>567</v>
      </c>
      <c r="L1866" s="273" t="s">
        <v>739</v>
      </c>
      <c r="M1866" s="272" t="s">
        <v>62</v>
      </c>
      <c r="N1866" s="275" t="s">
        <v>8367</v>
      </c>
      <c r="O1866" s="272"/>
    </row>
    <row r="1867" spans="1:15" x14ac:dyDescent="0.3">
      <c r="A1867" s="272" t="s">
        <v>614</v>
      </c>
      <c r="B1867" s="272" t="s">
        <v>5330</v>
      </c>
      <c r="C1867" s="273" t="s">
        <v>592</v>
      </c>
      <c r="D1867" s="272" t="s">
        <v>58</v>
      </c>
      <c r="E1867" s="273" t="s">
        <v>250</v>
      </c>
      <c r="F1867" s="272" t="s">
        <v>2209</v>
      </c>
      <c r="G1867" s="272" t="s">
        <v>5329</v>
      </c>
      <c r="H1867" s="272" t="s">
        <v>694</v>
      </c>
      <c r="I1867" s="272" t="s">
        <v>5331</v>
      </c>
      <c r="J1867" s="272" t="s">
        <v>579</v>
      </c>
      <c r="K1867" s="272" t="s">
        <v>567</v>
      </c>
      <c r="L1867" s="273" t="s">
        <v>739</v>
      </c>
      <c r="M1867" s="272" t="s">
        <v>62</v>
      </c>
      <c r="N1867" s="275" t="s">
        <v>8367</v>
      </c>
      <c r="O1867" s="272"/>
    </row>
    <row r="1868" spans="1:15" x14ac:dyDescent="0.3">
      <c r="A1868" s="272" t="s">
        <v>614</v>
      </c>
      <c r="B1868" s="272" t="s">
        <v>1427</v>
      </c>
      <c r="C1868" s="273" t="s">
        <v>592</v>
      </c>
      <c r="D1868" s="272" t="s">
        <v>58</v>
      </c>
      <c r="E1868" s="273" t="s">
        <v>250</v>
      </c>
      <c r="F1868" s="272" t="s">
        <v>2209</v>
      </c>
      <c r="G1868" s="272" t="s">
        <v>5342</v>
      </c>
      <c r="H1868" s="272" t="s">
        <v>694</v>
      </c>
      <c r="I1868" s="272" t="s">
        <v>5343</v>
      </c>
      <c r="J1868" s="272" t="s">
        <v>579</v>
      </c>
      <c r="K1868" s="272" t="s">
        <v>567</v>
      </c>
      <c r="L1868" s="273" t="s">
        <v>739</v>
      </c>
      <c r="M1868" s="272" t="s">
        <v>62</v>
      </c>
      <c r="N1868" s="275" t="s">
        <v>8367</v>
      </c>
      <c r="O1868" s="272"/>
    </row>
    <row r="1869" spans="1:15" x14ac:dyDescent="0.3">
      <c r="A1869" s="272" t="s">
        <v>614</v>
      </c>
      <c r="B1869" s="272" t="s">
        <v>5316</v>
      </c>
      <c r="C1869" s="273" t="s">
        <v>14</v>
      </c>
      <c r="D1869" s="272" t="s">
        <v>58</v>
      </c>
      <c r="E1869" s="273" t="s">
        <v>250</v>
      </c>
      <c r="F1869" s="272" t="s">
        <v>2209</v>
      </c>
      <c r="G1869" s="272" t="s">
        <v>5315</v>
      </c>
      <c r="H1869" s="272" t="s">
        <v>694</v>
      </c>
      <c r="I1869" s="272" t="s">
        <v>5317</v>
      </c>
      <c r="J1869" s="272" t="s">
        <v>579</v>
      </c>
      <c r="K1869" s="272" t="s">
        <v>567</v>
      </c>
      <c r="L1869" s="273" t="s">
        <v>739</v>
      </c>
      <c r="M1869" s="272" t="s">
        <v>62</v>
      </c>
      <c r="N1869" s="275" t="s">
        <v>8367</v>
      </c>
      <c r="O1869" s="272"/>
    </row>
    <row r="1870" spans="1:15" x14ac:dyDescent="0.3">
      <c r="A1870" s="272" t="s">
        <v>614</v>
      </c>
      <c r="B1870" s="274" t="s">
        <v>5335</v>
      </c>
      <c r="C1870" s="280" t="s">
        <v>592</v>
      </c>
      <c r="D1870" s="272" t="s">
        <v>58</v>
      </c>
      <c r="E1870" s="273" t="s">
        <v>250</v>
      </c>
      <c r="F1870" s="272" t="s">
        <v>2209</v>
      </c>
      <c r="G1870" s="272" t="s">
        <v>5334</v>
      </c>
      <c r="H1870" s="272" t="s">
        <v>694</v>
      </c>
      <c r="I1870" s="272" t="s">
        <v>5336</v>
      </c>
      <c r="J1870" s="272" t="s">
        <v>579</v>
      </c>
      <c r="K1870" s="272" t="s">
        <v>567</v>
      </c>
      <c r="L1870" s="273" t="s">
        <v>739</v>
      </c>
      <c r="M1870" s="272" t="s">
        <v>62</v>
      </c>
      <c r="N1870" s="275" t="s">
        <v>8367</v>
      </c>
      <c r="O1870" s="272" t="s">
        <v>1751</v>
      </c>
    </row>
    <row r="1871" spans="1:15" x14ac:dyDescent="0.3">
      <c r="A1871" s="272" t="s">
        <v>614</v>
      </c>
      <c r="B1871" s="272" t="s">
        <v>3648</v>
      </c>
      <c r="C1871" s="273" t="s">
        <v>14</v>
      </c>
      <c r="D1871" s="272" t="s">
        <v>58</v>
      </c>
      <c r="E1871" s="273" t="s">
        <v>250</v>
      </c>
      <c r="F1871" s="275" t="s">
        <v>3646</v>
      </c>
      <c r="G1871" s="272"/>
      <c r="H1871" s="272" t="s">
        <v>694</v>
      </c>
      <c r="I1871" s="272" t="s">
        <v>3647</v>
      </c>
      <c r="J1871" s="272" t="s">
        <v>579</v>
      </c>
      <c r="K1871" s="272"/>
      <c r="L1871" s="273" t="s">
        <v>739</v>
      </c>
      <c r="M1871" s="272" t="s">
        <v>62</v>
      </c>
      <c r="N1871" s="275" t="s">
        <v>8367</v>
      </c>
      <c r="O1871" s="272"/>
    </row>
    <row r="1872" spans="1:15" x14ac:dyDescent="0.3">
      <c r="A1872" s="272" t="s">
        <v>617</v>
      </c>
      <c r="B1872" s="272" t="s">
        <v>1148</v>
      </c>
      <c r="C1872" s="273" t="s">
        <v>592</v>
      </c>
      <c r="D1872" s="272" t="s">
        <v>58</v>
      </c>
      <c r="E1872" s="273" t="s">
        <v>250</v>
      </c>
      <c r="F1872" s="272" t="s">
        <v>2205</v>
      </c>
      <c r="G1872" s="272" t="s">
        <v>4279</v>
      </c>
      <c r="H1872" s="272" t="s">
        <v>694</v>
      </c>
      <c r="I1872" s="272" t="s">
        <v>4280</v>
      </c>
      <c r="J1872" s="272" t="s">
        <v>579</v>
      </c>
      <c r="K1872" s="272" t="s">
        <v>567</v>
      </c>
      <c r="L1872" s="273" t="s">
        <v>739</v>
      </c>
      <c r="M1872" s="272" t="s">
        <v>62</v>
      </c>
      <c r="N1872" s="275" t="s">
        <v>8367</v>
      </c>
      <c r="O1872" s="272"/>
    </row>
    <row r="1873" spans="1:15" x14ac:dyDescent="0.3">
      <c r="A1873" s="272" t="s">
        <v>617</v>
      </c>
      <c r="B1873" s="272" t="s">
        <v>1189</v>
      </c>
      <c r="C1873" s="273" t="s">
        <v>592</v>
      </c>
      <c r="D1873" s="272" t="s">
        <v>58</v>
      </c>
      <c r="E1873" s="273" t="s">
        <v>250</v>
      </c>
      <c r="F1873" s="272" t="s">
        <v>2205</v>
      </c>
      <c r="G1873" s="272" t="s">
        <v>4281</v>
      </c>
      <c r="H1873" s="272" t="s">
        <v>694</v>
      </c>
      <c r="I1873" s="272" t="s">
        <v>1027</v>
      </c>
      <c r="J1873" s="272" t="s">
        <v>579</v>
      </c>
      <c r="K1873" s="272" t="s">
        <v>567</v>
      </c>
      <c r="L1873" s="273" t="s">
        <v>739</v>
      </c>
      <c r="M1873" s="272" t="s">
        <v>62</v>
      </c>
      <c r="N1873" s="275" t="s">
        <v>8367</v>
      </c>
      <c r="O1873" s="272"/>
    </row>
    <row r="1874" spans="1:15" x14ac:dyDescent="0.3">
      <c r="A1874" s="272" t="s">
        <v>617</v>
      </c>
      <c r="B1874" s="272" t="s">
        <v>1257</v>
      </c>
      <c r="C1874" s="273" t="s">
        <v>14</v>
      </c>
      <c r="D1874" s="272" t="s">
        <v>58</v>
      </c>
      <c r="E1874" s="273" t="s">
        <v>250</v>
      </c>
      <c r="F1874" s="272" t="s">
        <v>2213</v>
      </c>
      <c r="G1874" s="272" t="s">
        <v>5580</v>
      </c>
      <c r="H1874" s="272" t="s">
        <v>694</v>
      </c>
      <c r="I1874" s="272" t="s">
        <v>5581</v>
      </c>
      <c r="J1874" s="272" t="s">
        <v>579</v>
      </c>
      <c r="K1874" s="272" t="s">
        <v>567</v>
      </c>
      <c r="L1874" s="273" t="s">
        <v>739</v>
      </c>
      <c r="M1874" s="272" t="s">
        <v>154</v>
      </c>
      <c r="N1874" s="275" t="s">
        <v>8367</v>
      </c>
      <c r="O1874" s="272"/>
    </row>
    <row r="1875" spans="1:15" x14ac:dyDescent="0.3">
      <c r="A1875" s="272" t="s">
        <v>208</v>
      </c>
      <c r="B1875" s="272" t="s">
        <v>4840</v>
      </c>
      <c r="C1875" s="273" t="s">
        <v>16</v>
      </c>
      <c r="D1875" s="272" t="s">
        <v>53</v>
      </c>
      <c r="E1875" s="273" t="s">
        <v>688</v>
      </c>
      <c r="F1875" s="272" t="s">
        <v>2242</v>
      </c>
      <c r="G1875" s="272" t="s">
        <v>6033</v>
      </c>
      <c r="H1875" s="272" t="s">
        <v>694</v>
      </c>
      <c r="I1875" s="272" t="s">
        <v>6034</v>
      </c>
      <c r="J1875" s="272" t="s">
        <v>777</v>
      </c>
      <c r="K1875" s="272" t="s">
        <v>567</v>
      </c>
      <c r="L1875" s="273" t="s">
        <v>1706</v>
      </c>
      <c r="M1875" s="272" t="s">
        <v>62</v>
      </c>
      <c r="N1875" s="275" t="s">
        <v>8367</v>
      </c>
      <c r="O1875" s="272"/>
    </row>
    <row r="1876" spans="1:15" x14ac:dyDescent="0.3">
      <c r="A1876" s="272" t="s">
        <v>208</v>
      </c>
      <c r="B1876" s="272" t="s">
        <v>1406</v>
      </c>
      <c r="C1876" s="273" t="s">
        <v>592</v>
      </c>
      <c r="D1876" s="272" t="s">
        <v>53</v>
      </c>
      <c r="E1876" s="273" t="s">
        <v>688</v>
      </c>
      <c r="F1876" s="272" t="s">
        <v>2242</v>
      </c>
      <c r="G1876" s="272" t="s">
        <v>5981</v>
      </c>
      <c r="H1876" s="272" t="s">
        <v>694</v>
      </c>
      <c r="I1876" s="272" t="s">
        <v>5982</v>
      </c>
      <c r="J1876" s="272" t="s">
        <v>777</v>
      </c>
      <c r="K1876" s="272" t="s">
        <v>567</v>
      </c>
      <c r="L1876" s="273" t="s">
        <v>1706</v>
      </c>
      <c r="M1876" s="272" t="s">
        <v>62</v>
      </c>
      <c r="N1876" s="275" t="s">
        <v>8367</v>
      </c>
      <c r="O1876" s="272"/>
    </row>
    <row r="1877" spans="1:15" x14ac:dyDescent="0.3">
      <c r="A1877" s="272" t="s">
        <v>208</v>
      </c>
      <c r="B1877" s="272" t="s">
        <v>1336</v>
      </c>
      <c r="C1877" s="273" t="s">
        <v>592</v>
      </c>
      <c r="D1877" s="272" t="s">
        <v>53</v>
      </c>
      <c r="E1877" s="273" t="s">
        <v>688</v>
      </c>
      <c r="F1877" s="272" t="s">
        <v>2242</v>
      </c>
      <c r="G1877" s="272" t="s">
        <v>5983</v>
      </c>
      <c r="H1877" s="272" t="s">
        <v>694</v>
      </c>
      <c r="I1877" s="272" t="s">
        <v>5984</v>
      </c>
      <c r="J1877" s="272" t="s">
        <v>777</v>
      </c>
      <c r="K1877" s="272" t="s">
        <v>567</v>
      </c>
      <c r="L1877" s="273" t="s">
        <v>1706</v>
      </c>
      <c r="M1877" s="272" t="s">
        <v>62</v>
      </c>
      <c r="N1877" s="275" t="s">
        <v>8367</v>
      </c>
      <c r="O1877" s="272"/>
    </row>
    <row r="1878" spans="1:15" x14ac:dyDescent="0.3">
      <c r="A1878" s="272" t="s">
        <v>208</v>
      </c>
      <c r="B1878" s="272" t="s">
        <v>1335</v>
      </c>
      <c r="C1878" s="273" t="s">
        <v>592</v>
      </c>
      <c r="D1878" s="272" t="s">
        <v>53</v>
      </c>
      <c r="E1878" s="273" t="s">
        <v>688</v>
      </c>
      <c r="F1878" s="272" t="s">
        <v>2242</v>
      </c>
      <c r="G1878" s="272" t="s">
        <v>5985</v>
      </c>
      <c r="H1878" s="272" t="s">
        <v>694</v>
      </c>
      <c r="I1878" s="272" t="s">
        <v>5986</v>
      </c>
      <c r="J1878" s="272" t="s">
        <v>777</v>
      </c>
      <c r="K1878" s="272" t="s">
        <v>567</v>
      </c>
      <c r="L1878" s="273" t="s">
        <v>1706</v>
      </c>
      <c r="M1878" s="272" t="s">
        <v>62</v>
      </c>
      <c r="N1878" s="275" t="s">
        <v>8367</v>
      </c>
      <c r="O1878" s="272"/>
    </row>
    <row r="1879" spans="1:15" x14ac:dyDescent="0.3">
      <c r="A1879" s="272" t="s">
        <v>208</v>
      </c>
      <c r="B1879" s="272" t="s">
        <v>881</v>
      </c>
      <c r="C1879" s="273" t="s">
        <v>592</v>
      </c>
      <c r="D1879" s="272" t="s">
        <v>53</v>
      </c>
      <c r="E1879" s="273" t="s">
        <v>688</v>
      </c>
      <c r="F1879" s="272" t="s">
        <v>2242</v>
      </c>
      <c r="G1879" s="272" t="s">
        <v>5987</v>
      </c>
      <c r="H1879" s="272" t="s">
        <v>694</v>
      </c>
      <c r="I1879" s="272" t="s">
        <v>5988</v>
      </c>
      <c r="J1879" s="272" t="s">
        <v>777</v>
      </c>
      <c r="K1879" s="272" t="s">
        <v>567</v>
      </c>
      <c r="L1879" s="273" t="s">
        <v>1706</v>
      </c>
      <c r="M1879" s="272" t="s">
        <v>62</v>
      </c>
      <c r="N1879" s="275" t="s">
        <v>8367</v>
      </c>
      <c r="O1879" s="272"/>
    </row>
    <row r="1880" spans="1:15" x14ac:dyDescent="0.3">
      <c r="A1880" s="272" t="s">
        <v>208</v>
      </c>
      <c r="B1880" s="272" t="s">
        <v>882</v>
      </c>
      <c r="C1880" s="273" t="s">
        <v>592</v>
      </c>
      <c r="D1880" s="272" t="s">
        <v>53</v>
      </c>
      <c r="E1880" s="273" t="s">
        <v>688</v>
      </c>
      <c r="F1880" s="272" t="s">
        <v>2242</v>
      </c>
      <c r="G1880" s="272" t="s">
        <v>5989</v>
      </c>
      <c r="H1880" s="272" t="s">
        <v>694</v>
      </c>
      <c r="I1880" s="272" t="s">
        <v>5990</v>
      </c>
      <c r="J1880" s="272" t="s">
        <v>777</v>
      </c>
      <c r="K1880" s="272" t="s">
        <v>567</v>
      </c>
      <c r="L1880" s="273" t="s">
        <v>1706</v>
      </c>
      <c r="M1880" s="272" t="s">
        <v>62</v>
      </c>
      <c r="N1880" s="275" t="s">
        <v>8367</v>
      </c>
      <c r="O1880" s="272"/>
    </row>
    <row r="1881" spans="1:15" x14ac:dyDescent="0.3">
      <c r="A1881" s="272" t="s">
        <v>208</v>
      </c>
      <c r="B1881" s="272" t="s">
        <v>911</v>
      </c>
      <c r="C1881" s="273" t="s">
        <v>592</v>
      </c>
      <c r="D1881" s="272" t="s">
        <v>53</v>
      </c>
      <c r="E1881" s="273" t="s">
        <v>688</v>
      </c>
      <c r="F1881" s="272" t="s">
        <v>2242</v>
      </c>
      <c r="G1881" s="272" t="s">
        <v>5991</v>
      </c>
      <c r="H1881" s="272" t="s">
        <v>694</v>
      </c>
      <c r="I1881" s="272" t="s">
        <v>5992</v>
      </c>
      <c r="J1881" s="272" t="s">
        <v>777</v>
      </c>
      <c r="K1881" s="272" t="s">
        <v>567</v>
      </c>
      <c r="L1881" s="273" t="s">
        <v>1706</v>
      </c>
      <c r="M1881" s="272" t="s">
        <v>62</v>
      </c>
      <c r="N1881" s="275" t="s">
        <v>8367</v>
      </c>
      <c r="O1881" s="272"/>
    </row>
    <row r="1882" spans="1:15" x14ac:dyDescent="0.3">
      <c r="A1882" s="272" t="s">
        <v>208</v>
      </c>
      <c r="B1882" s="272" t="s">
        <v>888</v>
      </c>
      <c r="C1882" s="273" t="s">
        <v>592</v>
      </c>
      <c r="D1882" s="272" t="s">
        <v>53</v>
      </c>
      <c r="E1882" s="273" t="s">
        <v>688</v>
      </c>
      <c r="F1882" s="272" t="s">
        <v>2242</v>
      </c>
      <c r="G1882" s="272" t="s">
        <v>5993</v>
      </c>
      <c r="H1882" s="272" t="s">
        <v>694</v>
      </c>
      <c r="I1882" s="272" t="s">
        <v>5994</v>
      </c>
      <c r="J1882" s="272" t="s">
        <v>777</v>
      </c>
      <c r="K1882" s="272" t="s">
        <v>567</v>
      </c>
      <c r="L1882" s="273" t="s">
        <v>1706</v>
      </c>
      <c r="M1882" s="272" t="s">
        <v>62</v>
      </c>
      <c r="N1882" s="275" t="s">
        <v>8367</v>
      </c>
      <c r="O1882" s="272"/>
    </row>
    <row r="1883" spans="1:15" x14ac:dyDescent="0.3">
      <c r="A1883" s="272" t="s">
        <v>208</v>
      </c>
      <c r="B1883" s="272" t="s">
        <v>1031</v>
      </c>
      <c r="C1883" s="273" t="s">
        <v>592</v>
      </c>
      <c r="D1883" s="272" t="s">
        <v>53</v>
      </c>
      <c r="E1883" s="273" t="s">
        <v>688</v>
      </c>
      <c r="F1883" s="272" t="s">
        <v>2242</v>
      </c>
      <c r="G1883" s="272" t="s">
        <v>5995</v>
      </c>
      <c r="H1883" s="272" t="s">
        <v>694</v>
      </c>
      <c r="I1883" s="272" t="s">
        <v>5996</v>
      </c>
      <c r="J1883" s="272" t="s">
        <v>777</v>
      </c>
      <c r="K1883" s="272" t="s">
        <v>567</v>
      </c>
      <c r="L1883" s="273" t="s">
        <v>1706</v>
      </c>
      <c r="M1883" s="272" t="s">
        <v>62</v>
      </c>
      <c r="N1883" s="275" t="s">
        <v>8367</v>
      </c>
      <c r="O1883" s="272"/>
    </row>
    <row r="1884" spans="1:15" x14ac:dyDescent="0.3">
      <c r="A1884" s="272" t="s">
        <v>208</v>
      </c>
      <c r="B1884" s="272" t="s">
        <v>1032</v>
      </c>
      <c r="C1884" s="273" t="s">
        <v>592</v>
      </c>
      <c r="D1884" s="272" t="s">
        <v>53</v>
      </c>
      <c r="E1884" s="273" t="s">
        <v>250</v>
      </c>
      <c r="F1884" s="272" t="s">
        <v>2242</v>
      </c>
      <c r="G1884" s="272" t="s">
        <v>5997</v>
      </c>
      <c r="H1884" s="272" t="s">
        <v>694</v>
      </c>
      <c r="I1884" s="272" t="s">
        <v>5998</v>
      </c>
      <c r="J1884" s="272" t="s">
        <v>777</v>
      </c>
      <c r="K1884" s="272" t="s">
        <v>567</v>
      </c>
      <c r="L1884" s="273" t="s">
        <v>1706</v>
      </c>
      <c r="M1884" s="272" t="s">
        <v>62</v>
      </c>
      <c r="N1884" s="275" t="s">
        <v>8367</v>
      </c>
      <c r="O1884" s="272"/>
    </row>
    <row r="1885" spans="1:15" x14ac:dyDescent="0.3">
      <c r="A1885" s="272" t="s">
        <v>208</v>
      </c>
      <c r="B1885" s="272" t="s">
        <v>1036</v>
      </c>
      <c r="C1885" s="273" t="s">
        <v>592</v>
      </c>
      <c r="D1885" s="272" t="s">
        <v>53</v>
      </c>
      <c r="E1885" s="273" t="s">
        <v>688</v>
      </c>
      <c r="F1885" s="272" t="s">
        <v>2242</v>
      </c>
      <c r="G1885" s="272" t="s">
        <v>5999</v>
      </c>
      <c r="H1885" s="272" t="s">
        <v>694</v>
      </c>
      <c r="I1885" s="272" t="s">
        <v>6000</v>
      </c>
      <c r="J1885" s="272" t="s">
        <v>777</v>
      </c>
      <c r="K1885" s="272" t="s">
        <v>567</v>
      </c>
      <c r="L1885" s="273" t="s">
        <v>1706</v>
      </c>
      <c r="M1885" s="272" t="s">
        <v>62</v>
      </c>
      <c r="N1885" s="275" t="s">
        <v>8367</v>
      </c>
      <c r="O1885" s="272"/>
    </row>
    <row r="1886" spans="1:15" x14ac:dyDescent="0.3">
      <c r="A1886" s="272" t="s">
        <v>208</v>
      </c>
      <c r="B1886" s="272" t="s">
        <v>1108</v>
      </c>
      <c r="C1886" s="273" t="s">
        <v>592</v>
      </c>
      <c r="D1886" s="272" t="s">
        <v>53</v>
      </c>
      <c r="E1886" s="273" t="s">
        <v>688</v>
      </c>
      <c r="F1886" s="272" t="s">
        <v>2242</v>
      </c>
      <c r="G1886" s="272" t="s">
        <v>6001</v>
      </c>
      <c r="H1886" s="272" t="s">
        <v>694</v>
      </c>
      <c r="I1886" s="272" t="s">
        <v>6002</v>
      </c>
      <c r="J1886" s="272" t="s">
        <v>777</v>
      </c>
      <c r="K1886" s="272" t="s">
        <v>567</v>
      </c>
      <c r="L1886" s="273" t="s">
        <v>1706</v>
      </c>
      <c r="M1886" s="272" t="s">
        <v>62</v>
      </c>
      <c r="N1886" s="275" t="s">
        <v>8367</v>
      </c>
      <c r="O1886" s="272"/>
    </row>
    <row r="1887" spans="1:15" x14ac:dyDescent="0.3">
      <c r="A1887" s="272" t="s">
        <v>208</v>
      </c>
      <c r="B1887" s="272" t="s">
        <v>1042</v>
      </c>
      <c r="C1887" s="273" t="s">
        <v>592</v>
      </c>
      <c r="D1887" s="272" t="s">
        <v>53</v>
      </c>
      <c r="E1887" s="273" t="s">
        <v>688</v>
      </c>
      <c r="F1887" s="272" t="s">
        <v>2242</v>
      </c>
      <c r="G1887" s="272" t="s">
        <v>6009</v>
      </c>
      <c r="H1887" s="272" t="s">
        <v>694</v>
      </c>
      <c r="I1887" s="272" t="s">
        <v>6010</v>
      </c>
      <c r="J1887" s="272" t="s">
        <v>777</v>
      </c>
      <c r="K1887" s="272" t="s">
        <v>567</v>
      </c>
      <c r="L1887" s="273" t="s">
        <v>1706</v>
      </c>
      <c r="M1887" s="272" t="s">
        <v>62</v>
      </c>
      <c r="N1887" s="275" t="s">
        <v>8367</v>
      </c>
      <c r="O1887" s="272"/>
    </row>
    <row r="1888" spans="1:15" x14ac:dyDescent="0.3">
      <c r="A1888" s="272" t="s">
        <v>208</v>
      </c>
      <c r="B1888" s="272" t="s">
        <v>1123</v>
      </c>
      <c r="C1888" s="273" t="s">
        <v>592</v>
      </c>
      <c r="D1888" s="272" t="s">
        <v>53</v>
      </c>
      <c r="E1888" s="273" t="s">
        <v>688</v>
      </c>
      <c r="F1888" s="272" t="s">
        <v>2242</v>
      </c>
      <c r="G1888" s="272" t="s">
        <v>6011</v>
      </c>
      <c r="H1888" s="272" t="s">
        <v>694</v>
      </c>
      <c r="I1888" s="272" t="s">
        <v>6012</v>
      </c>
      <c r="J1888" s="272" t="s">
        <v>777</v>
      </c>
      <c r="K1888" s="272" t="s">
        <v>567</v>
      </c>
      <c r="L1888" s="273" t="s">
        <v>1706</v>
      </c>
      <c r="M1888" s="272" t="s">
        <v>62</v>
      </c>
      <c r="N1888" s="275" t="s">
        <v>8367</v>
      </c>
      <c r="O1888" s="272"/>
    </row>
    <row r="1889" spans="1:15" x14ac:dyDescent="0.3">
      <c r="A1889" s="272" t="s">
        <v>208</v>
      </c>
      <c r="B1889" s="272" t="s">
        <v>1124</v>
      </c>
      <c r="C1889" s="273" t="s">
        <v>592</v>
      </c>
      <c r="D1889" s="272" t="s">
        <v>53</v>
      </c>
      <c r="E1889" s="273" t="s">
        <v>688</v>
      </c>
      <c r="F1889" s="272" t="s">
        <v>2242</v>
      </c>
      <c r="G1889" s="272" t="s">
        <v>6013</v>
      </c>
      <c r="H1889" s="272" t="s">
        <v>694</v>
      </c>
      <c r="I1889" s="272" t="s">
        <v>6014</v>
      </c>
      <c r="J1889" s="272" t="s">
        <v>777</v>
      </c>
      <c r="K1889" s="272" t="s">
        <v>567</v>
      </c>
      <c r="L1889" s="273" t="s">
        <v>1706</v>
      </c>
      <c r="M1889" s="272" t="s">
        <v>62</v>
      </c>
      <c r="N1889" s="275" t="s">
        <v>8367</v>
      </c>
      <c r="O1889" s="272"/>
    </row>
    <row r="1890" spans="1:15" x14ac:dyDescent="0.3">
      <c r="A1890" s="272" t="s">
        <v>208</v>
      </c>
      <c r="B1890" s="272" t="s">
        <v>1048</v>
      </c>
      <c r="C1890" s="273" t="s">
        <v>592</v>
      </c>
      <c r="D1890" s="272" t="s">
        <v>53</v>
      </c>
      <c r="E1890" s="273" t="s">
        <v>688</v>
      </c>
      <c r="F1890" s="272" t="s">
        <v>2242</v>
      </c>
      <c r="G1890" s="272" t="s">
        <v>6019</v>
      </c>
      <c r="H1890" s="272" t="s">
        <v>694</v>
      </c>
      <c r="I1890" s="272" t="s">
        <v>6020</v>
      </c>
      <c r="J1890" s="272" t="s">
        <v>777</v>
      </c>
      <c r="K1890" s="272" t="s">
        <v>567</v>
      </c>
      <c r="L1890" s="273" t="s">
        <v>1706</v>
      </c>
      <c r="M1890" s="272" t="s">
        <v>62</v>
      </c>
      <c r="N1890" s="275" t="s">
        <v>8367</v>
      </c>
      <c r="O1890" s="272"/>
    </row>
    <row r="1891" spans="1:15" x14ac:dyDescent="0.3">
      <c r="A1891" s="272" t="s">
        <v>208</v>
      </c>
      <c r="B1891" s="272" t="s">
        <v>1049</v>
      </c>
      <c r="C1891" s="273" t="s">
        <v>592</v>
      </c>
      <c r="D1891" s="272" t="s">
        <v>53</v>
      </c>
      <c r="E1891" s="273" t="s">
        <v>688</v>
      </c>
      <c r="F1891" s="272" t="s">
        <v>2242</v>
      </c>
      <c r="G1891" s="272" t="s">
        <v>6023</v>
      </c>
      <c r="H1891" s="272" t="s">
        <v>694</v>
      </c>
      <c r="I1891" s="272" t="s">
        <v>6024</v>
      </c>
      <c r="J1891" s="272" t="s">
        <v>777</v>
      </c>
      <c r="K1891" s="272" t="s">
        <v>567</v>
      </c>
      <c r="L1891" s="273" t="s">
        <v>1706</v>
      </c>
      <c r="M1891" s="272" t="s">
        <v>62</v>
      </c>
      <c r="N1891" s="275" t="s">
        <v>8367</v>
      </c>
      <c r="O1891" s="272"/>
    </row>
    <row r="1892" spans="1:15" x14ac:dyDescent="0.3">
      <c r="A1892" s="272" t="s">
        <v>208</v>
      </c>
      <c r="B1892" s="272" t="s">
        <v>651</v>
      </c>
      <c r="C1892" s="273" t="s">
        <v>592</v>
      </c>
      <c r="D1892" s="272" t="s">
        <v>53</v>
      </c>
      <c r="E1892" s="273" t="s">
        <v>688</v>
      </c>
      <c r="F1892" s="272" t="s">
        <v>2242</v>
      </c>
      <c r="G1892" s="272" t="s">
        <v>6025</v>
      </c>
      <c r="H1892" s="272" t="s">
        <v>694</v>
      </c>
      <c r="I1892" s="272" t="s">
        <v>6026</v>
      </c>
      <c r="J1892" s="272" t="s">
        <v>777</v>
      </c>
      <c r="K1892" s="272" t="s">
        <v>567</v>
      </c>
      <c r="L1892" s="273" t="s">
        <v>1706</v>
      </c>
      <c r="M1892" s="272" t="s">
        <v>62</v>
      </c>
      <c r="N1892" s="275" t="s">
        <v>8367</v>
      </c>
      <c r="O1892" s="272"/>
    </row>
    <row r="1893" spans="1:15" x14ac:dyDescent="0.3">
      <c r="A1893" s="272" t="s">
        <v>208</v>
      </c>
      <c r="B1893" s="272" t="s">
        <v>797</v>
      </c>
      <c r="C1893" s="273" t="s">
        <v>592</v>
      </c>
      <c r="D1893" s="272" t="s">
        <v>53</v>
      </c>
      <c r="E1893" s="273" t="s">
        <v>688</v>
      </c>
      <c r="F1893" s="272" t="s">
        <v>2242</v>
      </c>
      <c r="G1893" s="272" t="s">
        <v>6027</v>
      </c>
      <c r="H1893" s="272" t="s">
        <v>694</v>
      </c>
      <c r="I1893" s="272" t="s">
        <v>6028</v>
      </c>
      <c r="J1893" s="272" t="s">
        <v>777</v>
      </c>
      <c r="K1893" s="272" t="s">
        <v>567</v>
      </c>
      <c r="L1893" s="273" t="s">
        <v>1706</v>
      </c>
      <c r="M1893" s="272" t="s">
        <v>62</v>
      </c>
      <c r="N1893" s="275" t="s">
        <v>8367</v>
      </c>
      <c r="O1893" s="272"/>
    </row>
    <row r="1894" spans="1:15" x14ac:dyDescent="0.3">
      <c r="A1894" s="272" t="s">
        <v>208</v>
      </c>
      <c r="B1894" s="272" t="s">
        <v>798</v>
      </c>
      <c r="C1894" s="273" t="s">
        <v>592</v>
      </c>
      <c r="D1894" s="272" t="s">
        <v>53</v>
      </c>
      <c r="E1894" s="273" t="s">
        <v>688</v>
      </c>
      <c r="F1894" s="272" t="s">
        <v>2242</v>
      </c>
      <c r="G1894" s="272" t="s">
        <v>6029</v>
      </c>
      <c r="H1894" s="272" t="s">
        <v>694</v>
      </c>
      <c r="I1894" s="272" t="s">
        <v>6030</v>
      </c>
      <c r="J1894" s="272" t="s">
        <v>777</v>
      </c>
      <c r="K1894" s="272" t="s">
        <v>567</v>
      </c>
      <c r="L1894" s="273" t="s">
        <v>1706</v>
      </c>
      <c r="M1894" s="272" t="s">
        <v>62</v>
      </c>
      <c r="N1894" s="275" t="s">
        <v>8367</v>
      </c>
      <c r="O1894" s="272"/>
    </row>
    <row r="1895" spans="1:15" x14ac:dyDescent="0.3">
      <c r="A1895" s="272" t="s">
        <v>208</v>
      </c>
      <c r="B1895" s="272" t="s">
        <v>683</v>
      </c>
      <c r="C1895" s="273" t="s">
        <v>592</v>
      </c>
      <c r="D1895" s="272" t="s">
        <v>53</v>
      </c>
      <c r="E1895" s="273" t="s">
        <v>688</v>
      </c>
      <c r="F1895" s="272" t="s">
        <v>2242</v>
      </c>
      <c r="G1895" s="272" t="s">
        <v>6031</v>
      </c>
      <c r="H1895" s="272" t="s">
        <v>694</v>
      </c>
      <c r="I1895" s="272" t="s">
        <v>6032</v>
      </c>
      <c r="J1895" s="272" t="s">
        <v>777</v>
      </c>
      <c r="K1895" s="272" t="s">
        <v>567</v>
      </c>
      <c r="L1895" s="273" t="s">
        <v>1706</v>
      </c>
      <c r="M1895" s="272" t="s">
        <v>62</v>
      </c>
      <c r="N1895" s="275" t="s">
        <v>8367</v>
      </c>
      <c r="O1895" s="272"/>
    </row>
    <row r="1896" spans="1:15" x14ac:dyDescent="0.3">
      <c r="A1896" s="272" t="s">
        <v>208</v>
      </c>
      <c r="B1896" s="272" t="s">
        <v>1113</v>
      </c>
      <c r="C1896" s="273" t="s">
        <v>592</v>
      </c>
      <c r="D1896" s="272" t="s">
        <v>53</v>
      </c>
      <c r="E1896" s="273" t="s">
        <v>688</v>
      </c>
      <c r="F1896" s="272" t="s">
        <v>2242</v>
      </c>
      <c r="G1896" s="272" t="s">
        <v>6035</v>
      </c>
      <c r="H1896" s="272" t="s">
        <v>694</v>
      </c>
      <c r="I1896" s="272" t="s">
        <v>6036</v>
      </c>
      <c r="J1896" s="272" t="s">
        <v>777</v>
      </c>
      <c r="K1896" s="272" t="s">
        <v>567</v>
      </c>
      <c r="L1896" s="273" t="s">
        <v>1706</v>
      </c>
      <c r="M1896" s="272" t="s">
        <v>62</v>
      </c>
      <c r="N1896" s="275" t="s">
        <v>8367</v>
      </c>
      <c r="O1896" s="272"/>
    </row>
    <row r="1897" spans="1:15" x14ac:dyDescent="0.3">
      <c r="A1897" s="272" t="s">
        <v>208</v>
      </c>
      <c r="B1897" s="272" t="s">
        <v>1058</v>
      </c>
      <c r="C1897" s="273" t="s">
        <v>592</v>
      </c>
      <c r="D1897" s="272" t="s">
        <v>53</v>
      </c>
      <c r="E1897" s="273" t="s">
        <v>688</v>
      </c>
      <c r="F1897" s="272" t="s">
        <v>2242</v>
      </c>
      <c r="G1897" s="272" t="s">
        <v>6037</v>
      </c>
      <c r="H1897" s="272" t="s">
        <v>694</v>
      </c>
      <c r="I1897" s="272" t="s">
        <v>6038</v>
      </c>
      <c r="J1897" s="272" t="s">
        <v>777</v>
      </c>
      <c r="K1897" s="272" t="s">
        <v>567</v>
      </c>
      <c r="L1897" s="273" t="s">
        <v>1706</v>
      </c>
      <c r="M1897" s="272" t="s">
        <v>62</v>
      </c>
      <c r="N1897" s="275" t="s">
        <v>8367</v>
      </c>
      <c r="O1897" s="272"/>
    </row>
    <row r="1898" spans="1:15" x14ac:dyDescent="0.3">
      <c r="A1898" s="272" t="s">
        <v>208</v>
      </c>
      <c r="B1898" s="272" t="s">
        <v>1059</v>
      </c>
      <c r="C1898" s="273" t="s">
        <v>592</v>
      </c>
      <c r="D1898" s="272" t="s">
        <v>53</v>
      </c>
      <c r="E1898" s="273" t="s">
        <v>688</v>
      </c>
      <c r="F1898" s="272" t="s">
        <v>2242</v>
      </c>
      <c r="G1898" s="272" t="s">
        <v>6039</v>
      </c>
      <c r="H1898" s="272" t="s">
        <v>694</v>
      </c>
      <c r="I1898" s="272" t="s">
        <v>6040</v>
      </c>
      <c r="J1898" s="272" t="s">
        <v>777</v>
      </c>
      <c r="K1898" s="272" t="s">
        <v>567</v>
      </c>
      <c r="L1898" s="273" t="s">
        <v>1706</v>
      </c>
      <c r="M1898" s="272" t="s">
        <v>62</v>
      </c>
      <c r="N1898" s="275" t="s">
        <v>8367</v>
      </c>
      <c r="O1898" s="272"/>
    </row>
    <row r="1899" spans="1:15" x14ac:dyDescent="0.3">
      <c r="A1899" s="272" t="s">
        <v>208</v>
      </c>
      <c r="B1899" s="272" t="s">
        <v>1112</v>
      </c>
      <c r="C1899" s="273" t="s">
        <v>592</v>
      </c>
      <c r="D1899" s="272" t="s">
        <v>53</v>
      </c>
      <c r="E1899" s="273" t="s">
        <v>688</v>
      </c>
      <c r="F1899" s="272" t="s">
        <v>2242</v>
      </c>
      <c r="G1899" s="272" t="s">
        <v>6041</v>
      </c>
      <c r="H1899" s="272" t="s">
        <v>694</v>
      </c>
      <c r="I1899" s="272" t="s">
        <v>6042</v>
      </c>
      <c r="J1899" s="272" t="s">
        <v>777</v>
      </c>
      <c r="K1899" s="272" t="s">
        <v>567</v>
      </c>
      <c r="L1899" s="273" t="s">
        <v>1706</v>
      </c>
      <c r="M1899" s="272" t="s">
        <v>62</v>
      </c>
      <c r="N1899" s="275" t="s">
        <v>8367</v>
      </c>
      <c r="O1899" s="272"/>
    </row>
    <row r="1900" spans="1:15" x14ac:dyDescent="0.3">
      <c r="A1900" s="272" t="s">
        <v>208</v>
      </c>
      <c r="B1900" s="272" t="s">
        <v>1103</v>
      </c>
      <c r="C1900" s="273" t="s">
        <v>592</v>
      </c>
      <c r="D1900" s="272" t="s">
        <v>53</v>
      </c>
      <c r="E1900" s="273" t="s">
        <v>688</v>
      </c>
      <c r="F1900" s="272" t="s">
        <v>2242</v>
      </c>
      <c r="G1900" s="272" t="s">
        <v>6043</v>
      </c>
      <c r="H1900" s="272" t="s">
        <v>694</v>
      </c>
      <c r="I1900" s="272" t="s">
        <v>6044</v>
      </c>
      <c r="J1900" s="272" t="s">
        <v>777</v>
      </c>
      <c r="K1900" s="272" t="s">
        <v>567</v>
      </c>
      <c r="L1900" s="273" t="s">
        <v>1706</v>
      </c>
      <c r="M1900" s="272" t="s">
        <v>62</v>
      </c>
      <c r="N1900" s="275" t="s">
        <v>8367</v>
      </c>
      <c r="O1900" s="272"/>
    </row>
    <row r="1901" spans="1:15" x14ac:dyDescent="0.3">
      <c r="A1901" s="272" t="s">
        <v>208</v>
      </c>
      <c r="B1901" s="272" t="s">
        <v>1070</v>
      </c>
      <c r="C1901" s="273" t="s">
        <v>592</v>
      </c>
      <c r="D1901" s="272" t="s">
        <v>53</v>
      </c>
      <c r="E1901" s="273" t="s">
        <v>688</v>
      </c>
      <c r="F1901" s="272" t="s">
        <v>2242</v>
      </c>
      <c r="G1901" s="272" t="s">
        <v>6045</v>
      </c>
      <c r="H1901" s="272" t="s">
        <v>694</v>
      </c>
      <c r="I1901" s="272" t="s">
        <v>6046</v>
      </c>
      <c r="J1901" s="272" t="s">
        <v>777</v>
      </c>
      <c r="K1901" s="272" t="s">
        <v>567</v>
      </c>
      <c r="L1901" s="273" t="s">
        <v>1706</v>
      </c>
      <c r="M1901" s="272" t="s">
        <v>62</v>
      </c>
      <c r="N1901" s="275" t="s">
        <v>8367</v>
      </c>
      <c r="O1901" s="272"/>
    </row>
    <row r="1902" spans="1:15" x14ac:dyDescent="0.3">
      <c r="A1902" s="272" t="s">
        <v>208</v>
      </c>
      <c r="B1902" s="272" t="s">
        <v>1126</v>
      </c>
      <c r="C1902" s="273" t="s">
        <v>592</v>
      </c>
      <c r="D1902" s="272" t="s">
        <v>53</v>
      </c>
      <c r="E1902" s="273" t="s">
        <v>688</v>
      </c>
      <c r="F1902" s="272" t="s">
        <v>2242</v>
      </c>
      <c r="G1902" s="272" t="s">
        <v>6047</v>
      </c>
      <c r="H1902" s="272" t="s">
        <v>694</v>
      </c>
      <c r="I1902" s="272" t="s">
        <v>6048</v>
      </c>
      <c r="J1902" s="272" t="s">
        <v>777</v>
      </c>
      <c r="K1902" s="272" t="s">
        <v>567</v>
      </c>
      <c r="L1902" s="273" t="s">
        <v>1706</v>
      </c>
      <c r="M1902" s="272" t="s">
        <v>62</v>
      </c>
      <c r="N1902" s="275" t="s">
        <v>8367</v>
      </c>
      <c r="O1902" s="272"/>
    </row>
    <row r="1903" spans="1:15" x14ac:dyDescent="0.3">
      <c r="A1903" s="272" t="s">
        <v>208</v>
      </c>
      <c r="B1903" s="272" t="s">
        <v>1081</v>
      </c>
      <c r="C1903" s="273" t="s">
        <v>592</v>
      </c>
      <c r="D1903" s="272" t="s">
        <v>53</v>
      </c>
      <c r="E1903" s="273" t="s">
        <v>250</v>
      </c>
      <c r="F1903" s="272" t="s">
        <v>2242</v>
      </c>
      <c r="G1903" s="272" t="s">
        <v>6049</v>
      </c>
      <c r="H1903" s="272" t="s">
        <v>694</v>
      </c>
      <c r="I1903" s="272" t="s">
        <v>6050</v>
      </c>
      <c r="J1903" s="272" t="s">
        <v>777</v>
      </c>
      <c r="K1903" s="272" t="s">
        <v>567</v>
      </c>
      <c r="L1903" s="273" t="s">
        <v>1706</v>
      </c>
      <c r="M1903" s="272" t="s">
        <v>62</v>
      </c>
      <c r="N1903" s="275" t="s">
        <v>8367</v>
      </c>
      <c r="O1903" s="272"/>
    </row>
    <row r="1904" spans="1:15" x14ac:dyDescent="0.3">
      <c r="A1904" s="272" t="s">
        <v>208</v>
      </c>
      <c r="B1904" s="272" t="s">
        <v>6052</v>
      </c>
      <c r="C1904" s="273" t="s">
        <v>592</v>
      </c>
      <c r="D1904" s="272" t="s">
        <v>53</v>
      </c>
      <c r="E1904" s="273" t="s">
        <v>688</v>
      </c>
      <c r="F1904" s="272" t="s">
        <v>2242</v>
      </c>
      <c r="G1904" s="272" t="s">
        <v>6051</v>
      </c>
      <c r="H1904" s="272" t="s">
        <v>694</v>
      </c>
      <c r="I1904" s="272" t="s">
        <v>6053</v>
      </c>
      <c r="J1904" s="272" t="s">
        <v>777</v>
      </c>
      <c r="K1904" s="272" t="s">
        <v>567</v>
      </c>
      <c r="L1904" s="273" t="s">
        <v>1706</v>
      </c>
      <c r="M1904" s="272" t="s">
        <v>62</v>
      </c>
      <c r="N1904" s="275" t="s">
        <v>8367</v>
      </c>
      <c r="O1904" s="272"/>
    </row>
    <row r="1905" spans="1:15" x14ac:dyDescent="0.3">
      <c r="A1905" s="272" t="s">
        <v>208</v>
      </c>
      <c r="B1905" s="272" t="s">
        <v>1085</v>
      </c>
      <c r="C1905" s="273" t="s">
        <v>592</v>
      </c>
      <c r="D1905" s="272" t="s">
        <v>53</v>
      </c>
      <c r="E1905" s="273" t="s">
        <v>688</v>
      </c>
      <c r="F1905" s="272" t="s">
        <v>2242</v>
      </c>
      <c r="G1905" s="272" t="s">
        <v>6054</v>
      </c>
      <c r="H1905" s="272" t="s">
        <v>694</v>
      </c>
      <c r="I1905" s="272" t="s">
        <v>6055</v>
      </c>
      <c r="J1905" s="272" t="s">
        <v>777</v>
      </c>
      <c r="K1905" s="272" t="s">
        <v>567</v>
      </c>
      <c r="L1905" s="273" t="s">
        <v>1706</v>
      </c>
      <c r="M1905" s="272" t="s">
        <v>62</v>
      </c>
      <c r="N1905" s="275" t="s">
        <v>8367</v>
      </c>
      <c r="O1905" s="272"/>
    </row>
    <row r="1906" spans="1:15" x14ac:dyDescent="0.3">
      <c r="A1906" s="272" t="s">
        <v>208</v>
      </c>
      <c r="B1906" s="272" t="s">
        <v>1087</v>
      </c>
      <c r="C1906" s="273" t="s">
        <v>592</v>
      </c>
      <c r="D1906" s="272" t="s">
        <v>53</v>
      </c>
      <c r="E1906" s="273" t="s">
        <v>688</v>
      </c>
      <c r="F1906" s="272" t="s">
        <v>2242</v>
      </c>
      <c r="G1906" s="272" t="s">
        <v>6056</v>
      </c>
      <c r="H1906" s="272" t="s">
        <v>694</v>
      </c>
      <c r="I1906" s="272" t="s">
        <v>6057</v>
      </c>
      <c r="J1906" s="272" t="s">
        <v>777</v>
      </c>
      <c r="K1906" s="272" t="s">
        <v>567</v>
      </c>
      <c r="L1906" s="273" t="s">
        <v>1706</v>
      </c>
      <c r="M1906" s="272" t="s">
        <v>62</v>
      </c>
      <c r="N1906" s="275" t="s">
        <v>8367</v>
      </c>
      <c r="O1906" s="272"/>
    </row>
    <row r="1907" spans="1:15" x14ac:dyDescent="0.3">
      <c r="A1907" s="272" t="s">
        <v>208</v>
      </c>
      <c r="B1907" s="272" t="s">
        <v>1088</v>
      </c>
      <c r="C1907" s="273" t="s">
        <v>592</v>
      </c>
      <c r="D1907" s="272" t="s">
        <v>53</v>
      </c>
      <c r="E1907" s="273" t="s">
        <v>688</v>
      </c>
      <c r="F1907" s="272" t="s">
        <v>2242</v>
      </c>
      <c r="G1907" s="272" t="s">
        <v>6058</v>
      </c>
      <c r="H1907" s="272" t="s">
        <v>694</v>
      </c>
      <c r="I1907" s="272" t="s">
        <v>6059</v>
      </c>
      <c r="J1907" s="272" t="s">
        <v>777</v>
      </c>
      <c r="K1907" s="272" t="s">
        <v>567</v>
      </c>
      <c r="L1907" s="273" t="s">
        <v>1706</v>
      </c>
      <c r="M1907" s="272" t="s">
        <v>62</v>
      </c>
      <c r="N1907" s="275" t="s">
        <v>8367</v>
      </c>
      <c r="O1907" s="272"/>
    </row>
    <row r="1908" spans="1:15" x14ac:dyDescent="0.3">
      <c r="A1908" s="272" t="s">
        <v>208</v>
      </c>
      <c r="B1908" s="272" t="s">
        <v>1091</v>
      </c>
      <c r="C1908" s="273" t="s">
        <v>592</v>
      </c>
      <c r="D1908" s="272" t="s">
        <v>53</v>
      </c>
      <c r="E1908" s="273" t="s">
        <v>688</v>
      </c>
      <c r="F1908" s="272" t="s">
        <v>2242</v>
      </c>
      <c r="G1908" s="272" t="s">
        <v>6060</v>
      </c>
      <c r="H1908" s="272" t="s">
        <v>694</v>
      </c>
      <c r="I1908" s="272" t="s">
        <v>6061</v>
      </c>
      <c r="J1908" s="272" t="s">
        <v>777</v>
      </c>
      <c r="K1908" s="272" t="s">
        <v>567</v>
      </c>
      <c r="L1908" s="273" t="s">
        <v>1706</v>
      </c>
      <c r="M1908" s="272" t="s">
        <v>62</v>
      </c>
      <c r="N1908" s="275" t="s">
        <v>8367</v>
      </c>
      <c r="O1908" s="272"/>
    </row>
    <row r="1909" spans="1:15" x14ac:dyDescent="0.3">
      <c r="A1909" s="272" t="s">
        <v>208</v>
      </c>
      <c r="B1909" s="272" t="s">
        <v>1092</v>
      </c>
      <c r="C1909" s="273" t="s">
        <v>592</v>
      </c>
      <c r="D1909" s="272" t="s">
        <v>53</v>
      </c>
      <c r="E1909" s="273" t="s">
        <v>688</v>
      </c>
      <c r="F1909" s="272" t="s">
        <v>2242</v>
      </c>
      <c r="G1909" s="272" t="s">
        <v>6062</v>
      </c>
      <c r="H1909" s="272" t="s">
        <v>694</v>
      </c>
      <c r="I1909" s="272" t="s">
        <v>6063</v>
      </c>
      <c r="J1909" s="272" t="s">
        <v>777</v>
      </c>
      <c r="K1909" s="272" t="s">
        <v>567</v>
      </c>
      <c r="L1909" s="273" t="s">
        <v>1706</v>
      </c>
      <c r="M1909" s="272" t="s">
        <v>62</v>
      </c>
      <c r="N1909" s="275" t="s">
        <v>8367</v>
      </c>
      <c r="O1909" s="272"/>
    </row>
    <row r="1910" spans="1:15" x14ac:dyDescent="0.3">
      <c r="A1910" s="272" t="s">
        <v>208</v>
      </c>
      <c r="B1910" s="272" t="s">
        <v>1093</v>
      </c>
      <c r="C1910" s="273" t="s">
        <v>592</v>
      </c>
      <c r="D1910" s="272" t="s">
        <v>53</v>
      </c>
      <c r="E1910" s="273" t="s">
        <v>688</v>
      </c>
      <c r="F1910" s="272" t="s">
        <v>2242</v>
      </c>
      <c r="G1910" s="272" t="s">
        <v>6064</v>
      </c>
      <c r="H1910" s="272" t="s">
        <v>694</v>
      </c>
      <c r="I1910" s="272" t="s">
        <v>6065</v>
      </c>
      <c r="J1910" s="272" t="s">
        <v>777</v>
      </c>
      <c r="K1910" s="272" t="s">
        <v>567</v>
      </c>
      <c r="L1910" s="273" t="s">
        <v>1706</v>
      </c>
      <c r="M1910" s="272" t="s">
        <v>62</v>
      </c>
      <c r="N1910" s="275" t="s">
        <v>8367</v>
      </c>
      <c r="O1910" s="272"/>
    </row>
    <row r="1911" spans="1:15" x14ac:dyDescent="0.3">
      <c r="A1911" s="272" t="s">
        <v>208</v>
      </c>
      <c r="B1911" s="272" t="s">
        <v>1114</v>
      </c>
      <c r="C1911" s="273" t="s">
        <v>592</v>
      </c>
      <c r="D1911" s="272" t="s">
        <v>53</v>
      </c>
      <c r="E1911" s="273" t="s">
        <v>688</v>
      </c>
      <c r="F1911" s="272" t="s">
        <v>2242</v>
      </c>
      <c r="G1911" s="272" t="s">
        <v>6066</v>
      </c>
      <c r="H1911" s="272" t="s">
        <v>694</v>
      </c>
      <c r="I1911" s="272" t="s">
        <v>6067</v>
      </c>
      <c r="J1911" s="272" t="s">
        <v>777</v>
      </c>
      <c r="K1911" s="272" t="s">
        <v>567</v>
      </c>
      <c r="L1911" s="273" t="s">
        <v>1706</v>
      </c>
      <c r="M1911" s="272" t="s">
        <v>62</v>
      </c>
      <c r="N1911" s="275" t="s">
        <v>8367</v>
      </c>
      <c r="O1911" s="272"/>
    </row>
    <row r="1912" spans="1:15" x14ac:dyDescent="0.3">
      <c r="A1912" s="272" t="s">
        <v>208</v>
      </c>
      <c r="B1912" s="272" t="s">
        <v>1128</v>
      </c>
      <c r="C1912" s="273" t="s">
        <v>592</v>
      </c>
      <c r="D1912" s="272" t="s">
        <v>53</v>
      </c>
      <c r="E1912" s="273" t="s">
        <v>688</v>
      </c>
      <c r="F1912" s="272" t="s">
        <v>2242</v>
      </c>
      <c r="G1912" s="272" t="s">
        <v>6107</v>
      </c>
      <c r="H1912" s="272" t="s">
        <v>694</v>
      </c>
      <c r="I1912" s="272" t="s">
        <v>6108</v>
      </c>
      <c r="J1912" s="272" t="s">
        <v>777</v>
      </c>
      <c r="K1912" s="272" t="s">
        <v>567</v>
      </c>
      <c r="L1912" s="273" t="s">
        <v>1706</v>
      </c>
      <c r="M1912" s="272" t="s">
        <v>62</v>
      </c>
      <c r="N1912" s="275" t="s">
        <v>8367</v>
      </c>
      <c r="O1912" s="272"/>
    </row>
    <row r="1913" spans="1:15" x14ac:dyDescent="0.3">
      <c r="A1913" s="272" t="s">
        <v>208</v>
      </c>
      <c r="B1913" s="272" t="s">
        <v>1115</v>
      </c>
      <c r="C1913" s="273" t="s">
        <v>592</v>
      </c>
      <c r="D1913" s="272" t="s">
        <v>53</v>
      </c>
      <c r="E1913" s="273" t="s">
        <v>688</v>
      </c>
      <c r="F1913" s="272" t="s">
        <v>2242</v>
      </c>
      <c r="G1913" s="272" t="s">
        <v>6068</v>
      </c>
      <c r="H1913" s="272" t="s">
        <v>694</v>
      </c>
      <c r="I1913" s="272" t="s">
        <v>6069</v>
      </c>
      <c r="J1913" s="272" t="s">
        <v>777</v>
      </c>
      <c r="K1913" s="272" t="s">
        <v>567</v>
      </c>
      <c r="L1913" s="273" t="s">
        <v>1706</v>
      </c>
      <c r="M1913" s="272" t="s">
        <v>62</v>
      </c>
      <c r="N1913" s="275" t="s">
        <v>8367</v>
      </c>
      <c r="O1913" s="272"/>
    </row>
    <row r="1914" spans="1:15" x14ac:dyDescent="0.3">
      <c r="A1914" s="272" t="s">
        <v>208</v>
      </c>
      <c r="B1914" s="272" t="s">
        <v>1098</v>
      </c>
      <c r="C1914" s="273" t="s">
        <v>592</v>
      </c>
      <c r="D1914" s="272" t="s">
        <v>53</v>
      </c>
      <c r="E1914" s="273" t="s">
        <v>688</v>
      </c>
      <c r="F1914" s="272" t="s">
        <v>2242</v>
      </c>
      <c r="G1914" s="272" t="s">
        <v>6070</v>
      </c>
      <c r="H1914" s="272" t="s">
        <v>694</v>
      </c>
      <c r="I1914" s="272" t="s">
        <v>6071</v>
      </c>
      <c r="J1914" s="272" t="s">
        <v>777</v>
      </c>
      <c r="K1914" s="272" t="s">
        <v>567</v>
      </c>
      <c r="L1914" s="273" t="s">
        <v>1706</v>
      </c>
      <c r="M1914" s="272" t="s">
        <v>62</v>
      </c>
      <c r="N1914" s="275" t="s">
        <v>8367</v>
      </c>
      <c r="O1914" s="272"/>
    </row>
    <row r="1915" spans="1:15" x14ac:dyDescent="0.3">
      <c r="A1915" s="272" t="s">
        <v>208</v>
      </c>
      <c r="B1915" s="272" t="s">
        <v>1131</v>
      </c>
      <c r="C1915" s="273" t="s">
        <v>592</v>
      </c>
      <c r="D1915" s="272" t="s">
        <v>53</v>
      </c>
      <c r="E1915" s="273" t="s">
        <v>688</v>
      </c>
      <c r="F1915" s="272" t="s">
        <v>2242</v>
      </c>
      <c r="G1915" s="272" t="s">
        <v>6072</v>
      </c>
      <c r="H1915" s="272" t="s">
        <v>694</v>
      </c>
      <c r="I1915" s="272" t="s">
        <v>6073</v>
      </c>
      <c r="J1915" s="272" t="s">
        <v>777</v>
      </c>
      <c r="K1915" s="272" t="s">
        <v>567</v>
      </c>
      <c r="L1915" s="273" t="s">
        <v>1706</v>
      </c>
      <c r="M1915" s="272" t="s">
        <v>62</v>
      </c>
      <c r="N1915" s="275" t="s">
        <v>8367</v>
      </c>
      <c r="O1915" s="272"/>
    </row>
    <row r="1916" spans="1:15" x14ac:dyDescent="0.3">
      <c r="A1916" s="272" t="s">
        <v>208</v>
      </c>
      <c r="B1916" s="272" t="s">
        <v>1132</v>
      </c>
      <c r="C1916" s="273" t="s">
        <v>592</v>
      </c>
      <c r="D1916" s="272" t="s">
        <v>53</v>
      </c>
      <c r="E1916" s="273" t="s">
        <v>688</v>
      </c>
      <c r="F1916" s="272" t="s">
        <v>2242</v>
      </c>
      <c r="G1916" s="272" t="s">
        <v>6074</v>
      </c>
      <c r="H1916" s="272" t="s">
        <v>694</v>
      </c>
      <c r="I1916" s="272" t="s">
        <v>6075</v>
      </c>
      <c r="J1916" s="272" t="s">
        <v>777</v>
      </c>
      <c r="K1916" s="272" t="s">
        <v>567</v>
      </c>
      <c r="L1916" s="273" t="s">
        <v>1706</v>
      </c>
      <c r="M1916" s="272" t="s">
        <v>62</v>
      </c>
      <c r="N1916" s="275" t="s">
        <v>8367</v>
      </c>
      <c r="O1916" s="272"/>
    </row>
    <row r="1917" spans="1:15" x14ac:dyDescent="0.3">
      <c r="A1917" s="272" t="s">
        <v>208</v>
      </c>
      <c r="B1917" s="272" t="s">
        <v>1100</v>
      </c>
      <c r="C1917" s="273" t="s">
        <v>592</v>
      </c>
      <c r="D1917" s="272" t="s">
        <v>53</v>
      </c>
      <c r="E1917" s="273" t="s">
        <v>688</v>
      </c>
      <c r="F1917" s="272" t="s">
        <v>2242</v>
      </c>
      <c r="G1917" s="272" t="s">
        <v>6093</v>
      </c>
      <c r="H1917" s="272" t="s">
        <v>694</v>
      </c>
      <c r="I1917" s="272" t="s">
        <v>6094</v>
      </c>
      <c r="J1917" s="272" t="s">
        <v>777</v>
      </c>
      <c r="K1917" s="272" t="s">
        <v>567</v>
      </c>
      <c r="L1917" s="273" t="s">
        <v>1706</v>
      </c>
      <c r="M1917" s="272" t="s">
        <v>62</v>
      </c>
      <c r="N1917" s="275" t="s">
        <v>8367</v>
      </c>
      <c r="O1917" s="272"/>
    </row>
    <row r="1918" spans="1:15" x14ac:dyDescent="0.3">
      <c r="A1918" s="272" t="s">
        <v>208</v>
      </c>
      <c r="B1918" s="272" t="s">
        <v>1101</v>
      </c>
      <c r="C1918" s="273" t="s">
        <v>592</v>
      </c>
      <c r="D1918" s="272" t="s">
        <v>53</v>
      </c>
      <c r="E1918" s="273" t="s">
        <v>688</v>
      </c>
      <c r="F1918" s="272" t="s">
        <v>2242</v>
      </c>
      <c r="G1918" s="272" t="s">
        <v>6109</v>
      </c>
      <c r="H1918" s="272" t="s">
        <v>694</v>
      </c>
      <c r="I1918" s="272" t="s">
        <v>6110</v>
      </c>
      <c r="J1918" s="272" t="s">
        <v>777</v>
      </c>
      <c r="K1918" s="272" t="s">
        <v>567</v>
      </c>
      <c r="L1918" s="273" t="s">
        <v>1706</v>
      </c>
      <c r="M1918" s="272" t="s">
        <v>62</v>
      </c>
      <c r="N1918" s="275" t="s">
        <v>8367</v>
      </c>
      <c r="O1918" s="272"/>
    </row>
    <row r="1919" spans="1:15" x14ac:dyDescent="0.3">
      <c r="A1919" s="272" t="s">
        <v>208</v>
      </c>
      <c r="B1919" s="272" t="s">
        <v>1102</v>
      </c>
      <c r="C1919" s="273" t="s">
        <v>592</v>
      </c>
      <c r="D1919" s="272" t="s">
        <v>53</v>
      </c>
      <c r="E1919" s="273" t="s">
        <v>250</v>
      </c>
      <c r="F1919" s="272" t="s">
        <v>2242</v>
      </c>
      <c r="G1919" s="272" t="s">
        <v>6076</v>
      </c>
      <c r="H1919" s="272" t="s">
        <v>694</v>
      </c>
      <c r="I1919" s="272" t="s">
        <v>6077</v>
      </c>
      <c r="J1919" s="272" t="s">
        <v>777</v>
      </c>
      <c r="K1919" s="272" t="s">
        <v>567</v>
      </c>
      <c r="L1919" s="273" t="s">
        <v>1706</v>
      </c>
      <c r="M1919" s="272" t="s">
        <v>62</v>
      </c>
      <c r="N1919" s="275" t="s">
        <v>8367</v>
      </c>
      <c r="O1919" s="272"/>
    </row>
    <row r="1920" spans="1:15" x14ac:dyDescent="0.3">
      <c r="A1920" s="272" t="s">
        <v>208</v>
      </c>
      <c r="B1920" s="272" t="s">
        <v>1095</v>
      </c>
      <c r="C1920" s="273" t="s">
        <v>592</v>
      </c>
      <c r="D1920" s="272" t="s">
        <v>53</v>
      </c>
      <c r="E1920" s="273" t="s">
        <v>688</v>
      </c>
      <c r="F1920" s="272" t="s">
        <v>2242</v>
      </c>
      <c r="G1920" s="272" t="s">
        <v>6078</v>
      </c>
      <c r="H1920" s="272" t="s">
        <v>694</v>
      </c>
      <c r="I1920" s="272" t="s">
        <v>6079</v>
      </c>
      <c r="J1920" s="272" t="s">
        <v>777</v>
      </c>
      <c r="K1920" s="272" t="s">
        <v>567</v>
      </c>
      <c r="L1920" s="273" t="s">
        <v>1706</v>
      </c>
      <c r="M1920" s="272" t="s">
        <v>62</v>
      </c>
      <c r="N1920" s="275" t="s">
        <v>8367</v>
      </c>
      <c r="O1920" s="272"/>
    </row>
    <row r="1921" spans="1:15" x14ac:dyDescent="0.3">
      <c r="A1921" s="272" t="s">
        <v>208</v>
      </c>
      <c r="B1921" s="272" t="s">
        <v>6096</v>
      </c>
      <c r="C1921" s="273" t="s">
        <v>592</v>
      </c>
      <c r="D1921" s="272" t="s">
        <v>53</v>
      </c>
      <c r="E1921" s="273" t="s">
        <v>250</v>
      </c>
      <c r="F1921" s="272" t="s">
        <v>2242</v>
      </c>
      <c r="G1921" s="272" t="s">
        <v>6095</v>
      </c>
      <c r="H1921" s="272" t="s">
        <v>694</v>
      </c>
      <c r="I1921" s="272" t="s">
        <v>6097</v>
      </c>
      <c r="J1921" s="272" t="s">
        <v>777</v>
      </c>
      <c r="K1921" s="272" t="s">
        <v>567</v>
      </c>
      <c r="L1921" s="273" t="s">
        <v>1706</v>
      </c>
      <c r="M1921" s="272" t="s">
        <v>62</v>
      </c>
      <c r="N1921" s="275" t="s">
        <v>8367</v>
      </c>
      <c r="O1921" s="272"/>
    </row>
    <row r="1922" spans="1:15" x14ac:dyDescent="0.3">
      <c r="A1922" s="272" t="s">
        <v>208</v>
      </c>
      <c r="B1922" s="272" t="s">
        <v>6099</v>
      </c>
      <c r="C1922" s="273" t="s">
        <v>592</v>
      </c>
      <c r="D1922" s="272" t="s">
        <v>53</v>
      </c>
      <c r="E1922" s="273" t="s">
        <v>688</v>
      </c>
      <c r="F1922" s="272" t="s">
        <v>2242</v>
      </c>
      <c r="G1922" s="272" t="s">
        <v>6098</v>
      </c>
      <c r="H1922" s="272" t="s">
        <v>694</v>
      </c>
      <c r="I1922" s="272" t="s">
        <v>6100</v>
      </c>
      <c r="J1922" s="272" t="s">
        <v>777</v>
      </c>
      <c r="K1922" s="272" t="s">
        <v>567</v>
      </c>
      <c r="L1922" s="273" t="s">
        <v>1706</v>
      </c>
      <c r="M1922" s="272" t="s">
        <v>62</v>
      </c>
      <c r="N1922" s="275" t="s">
        <v>8367</v>
      </c>
      <c r="O1922" s="272"/>
    </row>
    <row r="1923" spans="1:15" x14ac:dyDescent="0.3">
      <c r="A1923" s="272" t="s">
        <v>208</v>
      </c>
      <c r="B1923" s="272" t="s">
        <v>5433</v>
      </c>
      <c r="C1923" s="273" t="s">
        <v>592</v>
      </c>
      <c r="D1923" s="272" t="s">
        <v>53</v>
      </c>
      <c r="E1923" s="273" t="s">
        <v>688</v>
      </c>
      <c r="F1923" s="272" t="s">
        <v>2242</v>
      </c>
      <c r="G1923" s="272" t="s">
        <v>6080</v>
      </c>
      <c r="H1923" s="272" t="s">
        <v>694</v>
      </c>
      <c r="I1923" s="272" t="s">
        <v>6081</v>
      </c>
      <c r="J1923" s="272" t="s">
        <v>777</v>
      </c>
      <c r="K1923" s="272" t="s">
        <v>567</v>
      </c>
      <c r="L1923" s="273" t="s">
        <v>1706</v>
      </c>
      <c r="M1923" s="272" t="s">
        <v>62</v>
      </c>
      <c r="N1923" s="275" t="s">
        <v>8367</v>
      </c>
      <c r="O1923" s="272"/>
    </row>
    <row r="1924" spans="1:15" x14ac:dyDescent="0.3">
      <c r="A1924" s="272" t="s">
        <v>208</v>
      </c>
      <c r="B1924" s="272" t="s">
        <v>5445</v>
      </c>
      <c r="C1924" s="273" t="s">
        <v>592</v>
      </c>
      <c r="D1924" s="272" t="s">
        <v>53</v>
      </c>
      <c r="E1924" s="273" t="s">
        <v>688</v>
      </c>
      <c r="F1924" s="272" t="s">
        <v>2242</v>
      </c>
      <c r="G1924" s="272" t="s">
        <v>6101</v>
      </c>
      <c r="H1924" s="272" t="s">
        <v>694</v>
      </c>
      <c r="I1924" s="272" t="s">
        <v>6102</v>
      </c>
      <c r="J1924" s="272" t="s">
        <v>777</v>
      </c>
      <c r="K1924" s="272" t="s">
        <v>567</v>
      </c>
      <c r="L1924" s="273" t="s">
        <v>1706</v>
      </c>
      <c r="M1924" s="272" t="s">
        <v>62</v>
      </c>
      <c r="N1924" s="275" t="s">
        <v>8367</v>
      </c>
      <c r="O1924" s="272"/>
    </row>
    <row r="1925" spans="1:15" x14ac:dyDescent="0.3">
      <c r="A1925" s="272" t="s">
        <v>208</v>
      </c>
      <c r="B1925" s="272" t="s">
        <v>5436</v>
      </c>
      <c r="C1925" s="273" t="s">
        <v>592</v>
      </c>
      <c r="D1925" s="272" t="s">
        <v>53</v>
      </c>
      <c r="E1925" s="273" t="s">
        <v>688</v>
      </c>
      <c r="F1925" s="272" t="s">
        <v>2242</v>
      </c>
      <c r="G1925" s="272" t="s">
        <v>6103</v>
      </c>
      <c r="H1925" s="272" t="s">
        <v>694</v>
      </c>
      <c r="I1925" s="272" t="s">
        <v>6104</v>
      </c>
      <c r="J1925" s="272" t="s">
        <v>777</v>
      </c>
      <c r="K1925" s="272" t="s">
        <v>567</v>
      </c>
      <c r="L1925" s="273" t="s">
        <v>1706</v>
      </c>
      <c r="M1925" s="272" t="s">
        <v>62</v>
      </c>
      <c r="N1925" s="275" t="s">
        <v>8367</v>
      </c>
      <c r="O1925" s="272"/>
    </row>
    <row r="1926" spans="1:15" x14ac:dyDescent="0.3">
      <c r="A1926" s="272" t="s">
        <v>208</v>
      </c>
      <c r="B1926" s="272" t="s">
        <v>4153</v>
      </c>
      <c r="C1926" s="273" t="s">
        <v>592</v>
      </c>
      <c r="D1926" s="272" t="s">
        <v>53</v>
      </c>
      <c r="E1926" s="273" t="s">
        <v>250</v>
      </c>
      <c r="F1926" s="272" t="s">
        <v>2242</v>
      </c>
      <c r="G1926" s="272" t="s">
        <v>6105</v>
      </c>
      <c r="H1926" s="272" t="s">
        <v>694</v>
      </c>
      <c r="I1926" s="272" t="s">
        <v>6106</v>
      </c>
      <c r="J1926" s="272" t="s">
        <v>777</v>
      </c>
      <c r="K1926" s="272" t="s">
        <v>567</v>
      </c>
      <c r="L1926" s="273" t="s">
        <v>1706</v>
      </c>
      <c r="M1926" s="272" t="s">
        <v>62</v>
      </c>
      <c r="N1926" s="275" t="s">
        <v>8367</v>
      </c>
      <c r="O1926" s="272"/>
    </row>
    <row r="1927" spans="1:15" x14ac:dyDescent="0.3">
      <c r="A1927" s="272" t="s">
        <v>208</v>
      </c>
      <c r="B1927" s="272" t="s">
        <v>6083</v>
      </c>
      <c r="C1927" s="273" t="s">
        <v>592</v>
      </c>
      <c r="D1927" s="272" t="s">
        <v>53</v>
      </c>
      <c r="E1927" s="273" t="s">
        <v>250</v>
      </c>
      <c r="F1927" s="272" t="s">
        <v>2242</v>
      </c>
      <c r="G1927" s="272" t="s">
        <v>6082</v>
      </c>
      <c r="H1927" s="272" t="s">
        <v>694</v>
      </c>
      <c r="I1927" s="272" t="s">
        <v>6084</v>
      </c>
      <c r="J1927" s="272" t="s">
        <v>777</v>
      </c>
      <c r="K1927" s="272" t="s">
        <v>567</v>
      </c>
      <c r="L1927" s="273" t="s">
        <v>1706</v>
      </c>
      <c r="M1927" s="272" t="s">
        <v>62</v>
      </c>
      <c r="N1927" s="275" t="s">
        <v>8367</v>
      </c>
      <c r="O1927" s="272"/>
    </row>
    <row r="1928" spans="1:15" x14ac:dyDescent="0.3">
      <c r="A1928" s="272" t="s">
        <v>208</v>
      </c>
      <c r="B1928" s="272" t="s">
        <v>6086</v>
      </c>
      <c r="C1928" s="273" t="s">
        <v>592</v>
      </c>
      <c r="D1928" s="272" t="s">
        <v>53</v>
      </c>
      <c r="E1928" s="273" t="s">
        <v>250</v>
      </c>
      <c r="F1928" s="272" t="s">
        <v>2242</v>
      </c>
      <c r="G1928" s="272" t="s">
        <v>6085</v>
      </c>
      <c r="H1928" s="272" t="s">
        <v>694</v>
      </c>
      <c r="I1928" s="272" t="s">
        <v>6087</v>
      </c>
      <c r="J1928" s="272" t="s">
        <v>777</v>
      </c>
      <c r="K1928" s="272" t="s">
        <v>567</v>
      </c>
      <c r="L1928" s="273" t="s">
        <v>1706</v>
      </c>
      <c r="M1928" s="272" t="s">
        <v>62</v>
      </c>
      <c r="N1928" s="275" t="s">
        <v>8367</v>
      </c>
      <c r="O1928" s="272"/>
    </row>
    <row r="1929" spans="1:15" x14ac:dyDescent="0.3">
      <c r="A1929" s="272" t="s">
        <v>208</v>
      </c>
      <c r="B1929" s="272" t="s">
        <v>4171</v>
      </c>
      <c r="C1929" s="273" t="s">
        <v>14</v>
      </c>
      <c r="D1929" s="272" t="s">
        <v>53</v>
      </c>
      <c r="E1929" s="273" t="s">
        <v>250</v>
      </c>
      <c r="F1929" s="272" t="s">
        <v>2242</v>
      </c>
      <c r="G1929" s="272" t="s">
        <v>5893</v>
      </c>
      <c r="H1929" s="272" t="s">
        <v>694</v>
      </c>
      <c r="I1929" s="272" t="s">
        <v>1021</v>
      </c>
      <c r="J1929" s="272" t="s">
        <v>777</v>
      </c>
      <c r="K1929" s="272" t="s">
        <v>567</v>
      </c>
      <c r="L1929" s="273" t="s">
        <v>1706</v>
      </c>
      <c r="M1929" s="272" t="s">
        <v>62</v>
      </c>
      <c r="N1929" s="275" t="s">
        <v>8367</v>
      </c>
      <c r="O1929" s="272"/>
    </row>
    <row r="1930" spans="1:15" x14ac:dyDescent="0.3">
      <c r="A1930" s="272" t="s">
        <v>208</v>
      </c>
      <c r="B1930" s="272" t="s">
        <v>4177</v>
      </c>
      <c r="C1930" s="273" t="s">
        <v>14</v>
      </c>
      <c r="D1930" s="272" t="s">
        <v>53</v>
      </c>
      <c r="E1930" s="273" t="s">
        <v>250</v>
      </c>
      <c r="F1930" s="272" t="s">
        <v>2242</v>
      </c>
      <c r="G1930" s="272" t="s">
        <v>5894</v>
      </c>
      <c r="H1930" s="272" t="s">
        <v>694</v>
      </c>
      <c r="I1930" s="272" t="s">
        <v>5895</v>
      </c>
      <c r="J1930" s="272" t="s">
        <v>777</v>
      </c>
      <c r="K1930" s="272" t="s">
        <v>567</v>
      </c>
      <c r="L1930" s="273" t="s">
        <v>1706</v>
      </c>
      <c r="M1930" s="272" t="s">
        <v>62</v>
      </c>
      <c r="N1930" s="275" t="s">
        <v>8367</v>
      </c>
      <c r="O1930" s="272"/>
    </row>
    <row r="1931" spans="1:15" x14ac:dyDescent="0.3">
      <c r="A1931" s="272" t="s">
        <v>208</v>
      </c>
      <c r="B1931" s="272" t="s">
        <v>5469</v>
      </c>
      <c r="C1931" s="273" t="s">
        <v>14</v>
      </c>
      <c r="D1931" s="272" t="s">
        <v>53</v>
      </c>
      <c r="E1931" s="273" t="s">
        <v>688</v>
      </c>
      <c r="F1931" s="272" t="s">
        <v>2242</v>
      </c>
      <c r="G1931" s="272" t="s">
        <v>5896</v>
      </c>
      <c r="H1931" s="272" t="s">
        <v>694</v>
      </c>
      <c r="I1931" s="272" t="s">
        <v>5897</v>
      </c>
      <c r="J1931" s="272" t="s">
        <v>777</v>
      </c>
      <c r="K1931" s="272" t="s">
        <v>567</v>
      </c>
      <c r="L1931" s="273" t="s">
        <v>1706</v>
      </c>
      <c r="M1931" s="272" t="s">
        <v>62</v>
      </c>
      <c r="N1931" s="275" t="s">
        <v>8367</v>
      </c>
      <c r="O1931" s="272"/>
    </row>
    <row r="1932" spans="1:15" x14ac:dyDescent="0.3">
      <c r="A1932" s="272" t="s">
        <v>208</v>
      </c>
      <c r="B1932" s="272" t="s">
        <v>1410</v>
      </c>
      <c r="C1932" s="273" t="s">
        <v>14</v>
      </c>
      <c r="D1932" s="272" t="s">
        <v>53</v>
      </c>
      <c r="E1932" s="273" t="s">
        <v>250</v>
      </c>
      <c r="F1932" s="272" t="s">
        <v>2242</v>
      </c>
      <c r="G1932" s="272" t="s">
        <v>5898</v>
      </c>
      <c r="H1932" s="272" t="s">
        <v>694</v>
      </c>
      <c r="I1932" s="272" t="s">
        <v>5899</v>
      </c>
      <c r="J1932" s="272" t="s">
        <v>777</v>
      </c>
      <c r="K1932" s="272" t="s">
        <v>567</v>
      </c>
      <c r="L1932" s="273" t="s">
        <v>1706</v>
      </c>
      <c r="M1932" s="272" t="s">
        <v>62</v>
      </c>
      <c r="N1932" s="275" t="s">
        <v>8367</v>
      </c>
      <c r="O1932" s="272"/>
    </row>
    <row r="1933" spans="1:15" x14ac:dyDescent="0.3">
      <c r="A1933" s="272" t="s">
        <v>208</v>
      </c>
      <c r="B1933" s="272" t="s">
        <v>4180</v>
      </c>
      <c r="C1933" s="273" t="s">
        <v>14</v>
      </c>
      <c r="D1933" s="272" t="s">
        <v>53</v>
      </c>
      <c r="E1933" s="273" t="s">
        <v>250</v>
      </c>
      <c r="F1933" s="272" t="s">
        <v>2242</v>
      </c>
      <c r="G1933" s="272" t="s">
        <v>5900</v>
      </c>
      <c r="H1933" s="272" t="s">
        <v>694</v>
      </c>
      <c r="I1933" s="272" t="s">
        <v>5901</v>
      </c>
      <c r="J1933" s="272" t="s">
        <v>777</v>
      </c>
      <c r="K1933" s="272" t="s">
        <v>567</v>
      </c>
      <c r="L1933" s="273" t="s">
        <v>1706</v>
      </c>
      <c r="M1933" s="272" t="s">
        <v>62</v>
      </c>
      <c r="N1933" s="275" t="s">
        <v>8367</v>
      </c>
      <c r="O1933" s="272"/>
    </row>
    <row r="1934" spans="1:15" x14ac:dyDescent="0.3">
      <c r="A1934" s="272" t="s">
        <v>208</v>
      </c>
      <c r="B1934" s="272" t="s">
        <v>5486</v>
      </c>
      <c r="C1934" s="273" t="s">
        <v>14</v>
      </c>
      <c r="D1934" s="272" t="s">
        <v>53</v>
      </c>
      <c r="E1934" s="273" t="s">
        <v>250</v>
      </c>
      <c r="F1934" s="272" t="s">
        <v>2242</v>
      </c>
      <c r="G1934" s="272" t="s">
        <v>5902</v>
      </c>
      <c r="H1934" s="272" t="s">
        <v>694</v>
      </c>
      <c r="I1934" s="272" t="s">
        <v>5903</v>
      </c>
      <c r="J1934" s="272" t="s">
        <v>777</v>
      </c>
      <c r="K1934" s="272" t="s">
        <v>567</v>
      </c>
      <c r="L1934" s="273" t="s">
        <v>1706</v>
      </c>
      <c r="M1934" s="272" t="s">
        <v>62</v>
      </c>
      <c r="N1934" s="275" t="s">
        <v>8367</v>
      </c>
      <c r="O1934" s="272"/>
    </row>
    <row r="1935" spans="1:15" x14ac:dyDescent="0.3">
      <c r="A1935" s="272" t="s">
        <v>208</v>
      </c>
      <c r="B1935" s="272" t="s">
        <v>5489</v>
      </c>
      <c r="C1935" s="273" t="s">
        <v>14</v>
      </c>
      <c r="D1935" s="272" t="s">
        <v>53</v>
      </c>
      <c r="E1935" s="273" t="s">
        <v>250</v>
      </c>
      <c r="F1935" s="272" t="s">
        <v>2242</v>
      </c>
      <c r="G1935" s="272" t="s">
        <v>5904</v>
      </c>
      <c r="H1935" s="272" t="s">
        <v>694</v>
      </c>
      <c r="I1935" s="272" t="s">
        <v>5905</v>
      </c>
      <c r="J1935" s="272" t="s">
        <v>777</v>
      </c>
      <c r="K1935" s="272" t="s">
        <v>567</v>
      </c>
      <c r="L1935" s="273" t="s">
        <v>1706</v>
      </c>
      <c r="M1935" s="272" t="s">
        <v>62</v>
      </c>
      <c r="N1935" s="275" t="s">
        <v>8367</v>
      </c>
      <c r="O1935" s="272"/>
    </row>
    <row r="1936" spans="1:15" x14ac:dyDescent="0.3">
      <c r="A1936" s="272" t="s">
        <v>208</v>
      </c>
      <c r="B1936" s="272" t="s">
        <v>5492</v>
      </c>
      <c r="C1936" s="273" t="s">
        <v>14</v>
      </c>
      <c r="D1936" s="272" t="s">
        <v>53</v>
      </c>
      <c r="E1936" s="273" t="s">
        <v>250</v>
      </c>
      <c r="F1936" s="272" t="s">
        <v>2242</v>
      </c>
      <c r="G1936" s="272" t="s">
        <v>5906</v>
      </c>
      <c r="H1936" s="272" t="s">
        <v>694</v>
      </c>
      <c r="I1936" s="272" t="s">
        <v>5907</v>
      </c>
      <c r="J1936" s="272" t="s">
        <v>777</v>
      </c>
      <c r="K1936" s="272" t="s">
        <v>567</v>
      </c>
      <c r="L1936" s="273" t="s">
        <v>1706</v>
      </c>
      <c r="M1936" s="272" t="s">
        <v>62</v>
      </c>
      <c r="N1936" s="275" t="s">
        <v>8367</v>
      </c>
      <c r="O1936" s="272"/>
    </row>
    <row r="1937" spans="1:15" x14ac:dyDescent="0.3">
      <c r="A1937" s="272" t="s">
        <v>208</v>
      </c>
      <c r="B1937" s="272" t="s">
        <v>1420</v>
      </c>
      <c r="C1937" s="273" t="s">
        <v>14</v>
      </c>
      <c r="D1937" s="272" t="s">
        <v>53</v>
      </c>
      <c r="E1937" s="273" t="s">
        <v>250</v>
      </c>
      <c r="F1937" s="272" t="s">
        <v>2242</v>
      </c>
      <c r="G1937" s="272" t="s">
        <v>5908</v>
      </c>
      <c r="H1937" s="272" t="s">
        <v>694</v>
      </c>
      <c r="I1937" s="272" t="s">
        <v>5909</v>
      </c>
      <c r="J1937" s="272" t="s">
        <v>777</v>
      </c>
      <c r="K1937" s="272" t="s">
        <v>567</v>
      </c>
      <c r="L1937" s="273" t="s">
        <v>1706</v>
      </c>
      <c r="M1937" s="272" t="s">
        <v>62</v>
      </c>
      <c r="N1937" s="275" t="s">
        <v>8367</v>
      </c>
      <c r="O1937" s="272"/>
    </row>
    <row r="1938" spans="1:15" x14ac:dyDescent="0.3">
      <c r="A1938" s="272" t="s">
        <v>208</v>
      </c>
      <c r="B1938" s="272" t="s">
        <v>5345</v>
      </c>
      <c r="C1938" s="273" t="s">
        <v>14</v>
      </c>
      <c r="D1938" s="272" t="s">
        <v>53</v>
      </c>
      <c r="E1938" s="273" t="s">
        <v>250</v>
      </c>
      <c r="F1938" s="272" t="s">
        <v>2242</v>
      </c>
      <c r="G1938" s="272" t="s">
        <v>5910</v>
      </c>
      <c r="H1938" s="272" t="s">
        <v>694</v>
      </c>
      <c r="I1938" s="272" t="s">
        <v>5911</v>
      </c>
      <c r="J1938" s="272" t="s">
        <v>777</v>
      </c>
      <c r="K1938" s="272" t="s">
        <v>567</v>
      </c>
      <c r="L1938" s="273" t="s">
        <v>1706</v>
      </c>
      <c r="M1938" s="272" t="s">
        <v>62</v>
      </c>
      <c r="N1938" s="275" t="s">
        <v>8367</v>
      </c>
      <c r="O1938" s="272"/>
    </row>
    <row r="1939" spans="1:15" x14ac:dyDescent="0.3">
      <c r="A1939" s="272" t="s">
        <v>208</v>
      </c>
      <c r="B1939" s="272" t="s">
        <v>5497</v>
      </c>
      <c r="C1939" s="273" t="s">
        <v>14</v>
      </c>
      <c r="D1939" s="272" t="s">
        <v>53</v>
      </c>
      <c r="E1939" s="273" t="s">
        <v>250</v>
      </c>
      <c r="F1939" s="272" t="s">
        <v>2242</v>
      </c>
      <c r="G1939" s="272" t="s">
        <v>5912</v>
      </c>
      <c r="H1939" s="272" t="s">
        <v>694</v>
      </c>
      <c r="I1939" s="272" t="s">
        <v>5913</v>
      </c>
      <c r="J1939" s="272" t="s">
        <v>777</v>
      </c>
      <c r="K1939" s="272" t="s">
        <v>567</v>
      </c>
      <c r="L1939" s="273" t="s">
        <v>1706</v>
      </c>
      <c r="M1939" s="272" t="s">
        <v>62</v>
      </c>
      <c r="N1939" s="275" t="s">
        <v>8367</v>
      </c>
      <c r="O1939" s="272"/>
    </row>
    <row r="1940" spans="1:15" x14ac:dyDescent="0.3">
      <c r="A1940" s="272" t="s">
        <v>208</v>
      </c>
      <c r="B1940" s="272" t="s">
        <v>635</v>
      </c>
      <c r="C1940" s="273" t="s">
        <v>14</v>
      </c>
      <c r="D1940" s="272" t="s">
        <v>53</v>
      </c>
      <c r="E1940" s="273" t="s">
        <v>250</v>
      </c>
      <c r="F1940" s="272" t="s">
        <v>2242</v>
      </c>
      <c r="G1940" s="272" t="s">
        <v>5914</v>
      </c>
      <c r="H1940" s="272" t="s">
        <v>694</v>
      </c>
      <c r="I1940" s="272" t="s">
        <v>5915</v>
      </c>
      <c r="J1940" s="272" t="s">
        <v>777</v>
      </c>
      <c r="K1940" s="272" t="s">
        <v>567</v>
      </c>
      <c r="L1940" s="273" t="s">
        <v>1706</v>
      </c>
      <c r="M1940" s="272" t="s">
        <v>62</v>
      </c>
      <c r="N1940" s="275" t="s">
        <v>8367</v>
      </c>
      <c r="O1940" s="272"/>
    </row>
    <row r="1941" spans="1:15" x14ac:dyDescent="0.3">
      <c r="A1941" s="272" t="s">
        <v>208</v>
      </c>
      <c r="B1941" s="272" t="s">
        <v>5350</v>
      </c>
      <c r="C1941" s="273" t="s">
        <v>14</v>
      </c>
      <c r="D1941" s="272" t="s">
        <v>53</v>
      </c>
      <c r="E1941" s="273" t="s">
        <v>250</v>
      </c>
      <c r="F1941" s="272" t="s">
        <v>2242</v>
      </c>
      <c r="G1941" s="272" t="s">
        <v>5916</v>
      </c>
      <c r="H1941" s="272" t="s">
        <v>694</v>
      </c>
      <c r="I1941" s="272" t="s">
        <v>5917</v>
      </c>
      <c r="J1941" s="272" t="s">
        <v>777</v>
      </c>
      <c r="K1941" s="272" t="s">
        <v>567</v>
      </c>
      <c r="L1941" s="273" t="s">
        <v>1706</v>
      </c>
      <c r="M1941" s="272" t="s">
        <v>62</v>
      </c>
      <c r="N1941" s="275" t="s">
        <v>8367</v>
      </c>
      <c r="O1941" s="272"/>
    </row>
    <row r="1942" spans="1:15" x14ac:dyDescent="0.3">
      <c r="A1942" s="272" t="s">
        <v>208</v>
      </c>
      <c r="B1942" s="272" t="s">
        <v>1183</v>
      </c>
      <c r="C1942" s="273" t="s">
        <v>14</v>
      </c>
      <c r="D1942" s="272" t="s">
        <v>53</v>
      </c>
      <c r="E1942" s="273" t="s">
        <v>250</v>
      </c>
      <c r="F1942" s="272" t="s">
        <v>2242</v>
      </c>
      <c r="G1942" s="272" t="s">
        <v>5918</v>
      </c>
      <c r="H1942" s="272" t="s">
        <v>694</v>
      </c>
      <c r="I1942" s="272" t="s">
        <v>5919</v>
      </c>
      <c r="J1942" s="272" t="s">
        <v>777</v>
      </c>
      <c r="K1942" s="272" t="s">
        <v>567</v>
      </c>
      <c r="L1942" s="273" t="s">
        <v>1706</v>
      </c>
      <c r="M1942" s="272" t="s">
        <v>62</v>
      </c>
      <c r="N1942" s="275" t="s">
        <v>8367</v>
      </c>
      <c r="O1942" s="272"/>
    </row>
    <row r="1943" spans="1:15" x14ac:dyDescent="0.3">
      <c r="A1943" s="272" t="s">
        <v>208</v>
      </c>
      <c r="B1943" s="272" t="s">
        <v>1184</v>
      </c>
      <c r="C1943" s="273" t="s">
        <v>14</v>
      </c>
      <c r="D1943" s="272" t="s">
        <v>53</v>
      </c>
      <c r="E1943" s="273" t="s">
        <v>250</v>
      </c>
      <c r="F1943" s="272" t="s">
        <v>2242</v>
      </c>
      <c r="G1943" s="272" t="s">
        <v>5920</v>
      </c>
      <c r="H1943" s="272" t="s">
        <v>694</v>
      </c>
      <c r="I1943" s="272" t="s">
        <v>5921</v>
      </c>
      <c r="J1943" s="272" t="s">
        <v>777</v>
      </c>
      <c r="K1943" s="272" t="s">
        <v>567</v>
      </c>
      <c r="L1943" s="273" t="s">
        <v>1706</v>
      </c>
      <c r="M1943" s="272" t="s">
        <v>62</v>
      </c>
      <c r="N1943" s="275" t="s">
        <v>8367</v>
      </c>
      <c r="O1943" s="272"/>
    </row>
    <row r="1944" spans="1:15" x14ac:dyDescent="0.3">
      <c r="A1944" s="272" t="s">
        <v>208</v>
      </c>
      <c r="B1944" s="272" t="s">
        <v>1185</v>
      </c>
      <c r="C1944" s="273" t="s">
        <v>14</v>
      </c>
      <c r="D1944" s="272" t="s">
        <v>53</v>
      </c>
      <c r="E1944" s="273" t="s">
        <v>250</v>
      </c>
      <c r="F1944" s="272" t="s">
        <v>2242</v>
      </c>
      <c r="G1944" s="272" t="s">
        <v>5922</v>
      </c>
      <c r="H1944" s="272" t="s">
        <v>694</v>
      </c>
      <c r="I1944" s="272" t="s">
        <v>5923</v>
      </c>
      <c r="J1944" s="272" t="s">
        <v>777</v>
      </c>
      <c r="K1944" s="272" t="s">
        <v>567</v>
      </c>
      <c r="L1944" s="273" t="s">
        <v>1706</v>
      </c>
      <c r="M1944" s="272" t="s">
        <v>62</v>
      </c>
      <c r="N1944" s="275" t="s">
        <v>8367</v>
      </c>
      <c r="O1944" s="272"/>
    </row>
    <row r="1945" spans="1:15" x14ac:dyDescent="0.3">
      <c r="A1945" s="272" t="s">
        <v>208</v>
      </c>
      <c r="B1945" s="272" t="s">
        <v>1216</v>
      </c>
      <c r="C1945" s="273" t="s">
        <v>14</v>
      </c>
      <c r="D1945" s="272" t="s">
        <v>53</v>
      </c>
      <c r="E1945" s="273" t="s">
        <v>250</v>
      </c>
      <c r="F1945" s="272" t="s">
        <v>2242</v>
      </c>
      <c r="G1945" s="272" t="s">
        <v>5924</v>
      </c>
      <c r="H1945" s="272" t="s">
        <v>694</v>
      </c>
      <c r="I1945" s="272" t="s">
        <v>5925</v>
      </c>
      <c r="J1945" s="272" t="s">
        <v>777</v>
      </c>
      <c r="K1945" s="272" t="s">
        <v>567</v>
      </c>
      <c r="L1945" s="273" t="s">
        <v>1706</v>
      </c>
      <c r="M1945" s="272" t="s">
        <v>62</v>
      </c>
      <c r="N1945" s="275" t="s">
        <v>8367</v>
      </c>
      <c r="O1945" s="272"/>
    </row>
    <row r="1946" spans="1:15" x14ac:dyDescent="0.3">
      <c r="A1946" s="272" t="s">
        <v>208</v>
      </c>
      <c r="B1946" s="272" t="s">
        <v>1150</v>
      </c>
      <c r="C1946" s="273" t="s">
        <v>14</v>
      </c>
      <c r="D1946" s="272" t="s">
        <v>53</v>
      </c>
      <c r="E1946" s="273" t="s">
        <v>250</v>
      </c>
      <c r="F1946" s="272" t="s">
        <v>2242</v>
      </c>
      <c r="G1946" s="272" t="s">
        <v>5926</v>
      </c>
      <c r="H1946" s="272" t="s">
        <v>694</v>
      </c>
      <c r="I1946" s="272" t="s">
        <v>5927</v>
      </c>
      <c r="J1946" s="272" t="s">
        <v>777</v>
      </c>
      <c r="K1946" s="272" t="s">
        <v>567</v>
      </c>
      <c r="L1946" s="273" t="s">
        <v>1706</v>
      </c>
      <c r="M1946" s="272" t="s">
        <v>62</v>
      </c>
      <c r="N1946" s="275" t="s">
        <v>8367</v>
      </c>
      <c r="O1946" s="272"/>
    </row>
    <row r="1947" spans="1:15" x14ac:dyDescent="0.3">
      <c r="A1947" s="272" t="s">
        <v>208</v>
      </c>
      <c r="B1947" s="272" t="s">
        <v>1151</v>
      </c>
      <c r="C1947" s="273" t="s">
        <v>14</v>
      </c>
      <c r="D1947" s="272" t="s">
        <v>53</v>
      </c>
      <c r="E1947" s="273" t="s">
        <v>250</v>
      </c>
      <c r="F1947" s="272" t="s">
        <v>2242</v>
      </c>
      <c r="G1947" s="272" t="s">
        <v>5928</v>
      </c>
      <c r="H1947" s="272" t="s">
        <v>694</v>
      </c>
      <c r="I1947" s="272" t="s">
        <v>5929</v>
      </c>
      <c r="J1947" s="272" t="s">
        <v>777</v>
      </c>
      <c r="K1947" s="272" t="s">
        <v>567</v>
      </c>
      <c r="L1947" s="273" t="s">
        <v>1706</v>
      </c>
      <c r="M1947" s="272" t="s">
        <v>62</v>
      </c>
      <c r="N1947" s="275" t="s">
        <v>8367</v>
      </c>
      <c r="O1947" s="272"/>
    </row>
    <row r="1948" spans="1:15" x14ac:dyDescent="0.3">
      <c r="A1948" s="272" t="s">
        <v>208</v>
      </c>
      <c r="B1948" s="272" t="s">
        <v>1153</v>
      </c>
      <c r="C1948" s="273" t="s">
        <v>14</v>
      </c>
      <c r="D1948" s="272" t="s">
        <v>53</v>
      </c>
      <c r="E1948" s="273" t="s">
        <v>250</v>
      </c>
      <c r="F1948" s="272" t="s">
        <v>2242</v>
      </c>
      <c r="G1948" s="272" t="s">
        <v>5930</v>
      </c>
      <c r="H1948" s="272" t="s">
        <v>694</v>
      </c>
      <c r="I1948" s="272" t="s">
        <v>984</v>
      </c>
      <c r="J1948" s="272" t="s">
        <v>777</v>
      </c>
      <c r="K1948" s="272" t="s">
        <v>567</v>
      </c>
      <c r="L1948" s="273" t="s">
        <v>1706</v>
      </c>
      <c r="M1948" s="272" t="s">
        <v>62</v>
      </c>
      <c r="N1948" s="275" t="s">
        <v>8367</v>
      </c>
      <c r="O1948" s="272"/>
    </row>
    <row r="1949" spans="1:15" x14ac:dyDescent="0.3">
      <c r="A1949" s="272" t="s">
        <v>208</v>
      </c>
      <c r="B1949" s="272" t="s">
        <v>1239</v>
      </c>
      <c r="C1949" s="273" t="s">
        <v>14</v>
      </c>
      <c r="D1949" s="272" t="s">
        <v>53</v>
      </c>
      <c r="E1949" s="273" t="s">
        <v>250</v>
      </c>
      <c r="F1949" s="272" t="s">
        <v>2242</v>
      </c>
      <c r="G1949" s="272" t="s">
        <v>5931</v>
      </c>
      <c r="H1949" s="272" t="s">
        <v>694</v>
      </c>
      <c r="I1949" s="272" t="s">
        <v>5932</v>
      </c>
      <c r="J1949" s="272" t="s">
        <v>777</v>
      </c>
      <c r="K1949" s="272" t="s">
        <v>567</v>
      </c>
      <c r="L1949" s="273" t="s">
        <v>1706</v>
      </c>
      <c r="M1949" s="272" t="s">
        <v>62</v>
      </c>
      <c r="N1949" s="275" t="s">
        <v>8367</v>
      </c>
      <c r="O1949" s="272"/>
    </row>
    <row r="1950" spans="1:15" x14ac:dyDescent="0.3">
      <c r="A1950" s="272" t="s">
        <v>208</v>
      </c>
      <c r="B1950" s="272" t="s">
        <v>5500</v>
      </c>
      <c r="C1950" s="273" t="s">
        <v>14</v>
      </c>
      <c r="D1950" s="272" t="s">
        <v>53</v>
      </c>
      <c r="E1950" s="273" t="s">
        <v>250</v>
      </c>
      <c r="F1950" s="272" t="s">
        <v>2242</v>
      </c>
      <c r="G1950" s="272" t="s">
        <v>5933</v>
      </c>
      <c r="H1950" s="272" t="s">
        <v>694</v>
      </c>
      <c r="I1950" s="272" t="s">
        <v>5934</v>
      </c>
      <c r="J1950" s="272" t="s">
        <v>777</v>
      </c>
      <c r="K1950" s="272" t="s">
        <v>567</v>
      </c>
      <c r="L1950" s="273" t="s">
        <v>1706</v>
      </c>
      <c r="M1950" s="272" t="s">
        <v>62</v>
      </c>
      <c r="N1950" s="275" t="s">
        <v>8367</v>
      </c>
      <c r="O1950" s="272"/>
    </row>
    <row r="1951" spans="1:15" x14ac:dyDescent="0.3">
      <c r="A1951" s="272" t="s">
        <v>208</v>
      </c>
      <c r="B1951" s="272" t="s">
        <v>1156</v>
      </c>
      <c r="C1951" s="273" t="s">
        <v>14</v>
      </c>
      <c r="D1951" s="272" t="s">
        <v>53</v>
      </c>
      <c r="E1951" s="273" t="s">
        <v>688</v>
      </c>
      <c r="F1951" s="272" t="s">
        <v>2242</v>
      </c>
      <c r="G1951" s="272" t="s">
        <v>5935</v>
      </c>
      <c r="H1951" s="272" t="s">
        <v>694</v>
      </c>
      <c r="I1951" s="272" t="s">
        <v>5936</v>
      </c>
      <c r="J1951" s="272" t="s">
        <v>777</v>
      </c>
      <c r="K1951" s="272" t="s">
        <v>567</v>
      </c>
      <c r="L1951" s="273" t="s">
        <v>1706</v>
      </c>
      <c r="M1951" s="272" t="s">
        <v>62</v>
      </c>
      <c r="N1951" s="275" t="s">
        <v>8367</v>
      </c>
      <c r="O1951" s="272"/>
    </row>
    <row r="1952" spans="1:15" x14ac:dyDescent="0.3">
      <c r="A1952" s="272" t="s">
        <v>208</v>
      </c>
      <c r="B1952" s="272" t="s">
        <v>1157</v>
      </c>
      <c r="C1952" s="273" t="s">
        <v>14</v>
      </c>
      <c r="D1952" s="272" t="s">
        <v>53</v>
      </c>
      <c r="E1952" s="273" t="s">
        <v>250</v>
      </c>
      <c r="F1952" s="272" t="s">
        <v>2242</v>
      </c>
      <c r="G1952" s="272" t="s">
        <v>5937</v>
      </c>
      <c r="H1952" s="272" t="s">
        <v>694</v>
      </c>
      <c r="I1952" s="272" t="s">
        <v>5938</v>
      </c>
      <c r="J1952" s="272" t="s">
        <v>777</v>
      </c>
      <c r="K1952" s="272" t="s">
        <v>567</v>
      </c>
      <c r="L1952" s="273" t="s">
        <v>1706</v>
      </c>
      <c r="M1952" s="272" t="s">
        <v>62</v>
      </c>
      <c r="N1952" s="275" t="s">
        <v>8367</v>
      </c>
      <c r="O1952" s="272"/>
    </row>
    <row r="1953" spans="1:15" x14ac:dyDescent="0.3">
      <c r="A1953" s="272" t="s">
        <v>208</v>
      </c>
      <c r="B1953" s="272" t="s">
        <v>1207</v>
      </c>
      <c r="C1953" s="273" t="s">
        <v>14</v>
      </c>
      <c r="D1953" s="272" t="s">
        <v>53</v>
      </c>
      <c r="E1953" s="273" t="s">
        <v>250</v>
      </c>
      <c r="F1953" s="272" t="s">
        <v>2242</v>
      </c>
      <c r="G1953" s="272" t="s">
        <v>5939</v>
      </c>
      <c r="H1953" s="272" t="s">
        <v>694</v>
      </c>
      <c r="I1953" s="272" t="s">
        <v>5940</v>
      </c>
      <c r="J1953" s="272" t="s">
        <v>777</v>
      </c>
      <c r="K1953" s="272" t="s">
        <v>567</v>
      </c>
      <c r="L1953" s="273" t="s">
        <v>1706</v>
      </c>
      <c r="M1953" s="272" t="s">
        <v>62</v>
      </c>
      <c r="N1953" s="275" t="s">
        <v>8367</v>
      </c>
      <c r="O1953" s="272"/>
    </row>
    <row r="1954" spans="1:15" x14ac:dyDescent="0.3">
      <c r="A1954" s="272" t="s">
        <v>208</v>
      </c>
      <c r="B1954" s="272" t="s">
        <v>5367</v>
      </c>
      <c r="C1954" s="273" t="s">
        <v>14</v>
      </c>
      <c r="D1954" s="272" t="s">
        <v>53</v>
      </c>
      <c r="E1954" s="273" t="s">
        <v>250</v>
      </c>
      <c r="F1954" s="272" t="s">
        <v>2242</v>
      </c>
      <c r="G1954" s="272" t="s">
        <v>5941</v>
      </c>
      <c r="H1954" s="272" t="s">
        <v>694</v>
      </c>
      <c r="I1954" s="272" t="s">
        <v>5942</v>
      </c>
      <c r="J1954" s="272" t="s">
        <v>777</v>
      </c>
      <c r="K1954" s="272" t="s">
        <v>567</v>
      </c>
      <c r="L1954" s="273" t="s">
        <v>1706</v>
      </c>
      <c r="M1954" s="272" t="s">
        <v>62</v>
      </c>
      <c r="N1954" s="275" t="s">
        <v>8367</v>
      </c>
      <c r="O1954" s="272"/>
    </row>
    <row r="1955" spans="1:15" x14ac:dyDescent="0.3">
      <c r="A1955" s="272" t="s">
        <v>208</v>
      </c>
      <c r="B1955" s="272" t="s">
        <v>630</v>
      </c>
      <c r="C1955" s="273" t="s">
        <v>14</v>
      </c>
      <c r="D1955" s="272" t="s">
        <v>53</v>
      </c>
      <c r="E1955" s="273" t="s">
        <v>250</v>
      </c>
      <c r="F1955" s="272" t="s">
        <v>2242</v>
      </c>
      <c r="G1955" s="272" t="s">
        <v>5943</v>
      </c>
      <c r="H1955" s="272" t="s">
        <v>694</v>
      </c>
      <c r="I1955" s="272" t="s">
        <v>5944</v>
      </c>
      <c r="J1955" s="272" t="s">
        <v>777</v>
      </c>
      <c r="K1955" s="272" t="s">
        <v>567</v>
      </c>
      <c r="L1955" s="273" t="s">
        <v>1706</v>
      </c>
      <c r="M1955" s="272" t="s">
        <v>62</v>
      </c>
      <c r="N1955" s="275" t="s">
        <v>8367</v>
      </c>
      <c r="O1955" s="272"/>
    </row>
    <row r="1956" spans="1:15" x14ac:dyDescent="0.3">
      <c r="A1956" s="272" t="s">
        <v>208</v>
      </c>
      <c r="B1956" s="272" t="s">
        <v>1208</v>
      </c>
      <c r="C1956" s="273" t="s">
        <v>14</v>
      </c>
      <c r="D1956" s="272" t="s">
        <v>53</v>
      </c>
      <c r="E1956" s="273" t="s">
        <v>688</v>
      </c>
      <c r="F1956" s="272" t="s">
        <v>2242</v>
      </c>
      <c r="G1956" s="272" t="s">
        <v>5945</v>
      </c>
      <c r="H1956" s="272" t="s">
        <v>694</v>
      </c>
      <c r="I1956" s="272" t="s">
        <v>5946</v>
      </c>
      <c r="J1956" s="272" t="s">
        <v>777</v>
      </c>
      <c r="K1956" s="272" t="s">
        <v>567</v>
      </c>
      <c r="L1956" s="273" t="s">
        <v>1706</v>
      </c>
      <c r="M1956" s="272" t="s">
        <v>62</v>
      </c>
      <c r="N1956" s="275" t="s">
        <v>8367</v>
      </c>
      <c r="O1956" s="272"/>
    </row>
    <row r="1957" spans="1:15" x14ac:dyDescent="0.3">
      <c r="A1957" s="272" t="s">
        <v>208</v>
      </c>
      <c r="B1957" s="272" t="s">
        <v>1171</v>
      </c>
      <c r="C1957" s="273" t="s">
        <v>14</v>
      </c>
      <c r="D1957" s="272" t="s">
        <v>53</v>
      </c>
      <c r="E1957" s="273" t="s">
        <v>250</v>
      </c>
      <c r="F1957" s="272" t="s">
        <v>2242</v>
      </c>
      <c r="G1957" s="272" t="s">
        <v>5947</v>
      </c>
      <c r="H1957" s="272" t="s">
        <v>694</v>
      </c>
      <c r="I1957" s="272" t="s">
        <v>5948</v>
      </c>
      <c r="J1957" s="272" t="s">
        <v>777</v>
      </c>
      <c r="K1957" s="272" t="s">
        <v>567</v>
      </c>
      <c r="L1957" s="273" t="s">
        <v>1706</v>
      </c>
      <c r="M1957" s="272" t="s">
        <v>62</v>
      </c>
      <c r="N1957" s="275" t="s">
        <v>8367</v>
      </c>
      <c r="O1957" s="272"/>
    </row>
    <row r="1958" spans="1:15" x14ac:dyDescent="0.3">
      <c r="A1958" s="272" t="s">
        <v>208</v>
      </c>
      <c r="B1958" s="272" t="s">
        <v>1238</v>
      </c>
      <c r="C1958" s="273" t="s">
        <v>14</v>
      </c>
      <c r="D1958" s="272" t="s">
        <v>53</v>
      </c>
      <c r="E1958" s="273" t="s">
        <v>250</v>
      </c>
      <c r="F1958" s="272" t="s">
        <v>2242</v>
      </c>
      <c r="G1958" s="272" t="s">
        <v>5949</v>
      </c>
      <c r="H1958" s="272" t="s">
        <v>694</v>
      </c>
      <c r="I1958" s="272" t="s">
        <v>5950</v>
      </c>
      <c r="J1958" s="272" t="s">
        <v>777</v>
      </c>
      <c r="K1958" s="272" t="s">
        <v>567</v>
      </c>
      <c r="L1958" s="273" t="s">
        <v>1706</v>
      </c>
      <c r="M1958" s="272" t="s">
        <v>62</v>
      </c>
      <c r="N1958" s="275" t="s">
        <v>8367</v>
      </c>
      <c r="O1958" s="272"/>
    </row>
    <row r="1959" spans="1:15" x14ac:dyDescent="0.3">
      <c r="A1959" s="272" t="s">
        <v>208</v>
      </c>
      <c r="B1959" s="272" t="s">
        <v>1188</v>
      </c>
      <c r="C1959" s="273" t="s">
        <v>14</v>
      </c>
      <c r="D1959" s="272" t="s">
        <v>53</v>
      </c>
      <c r="E1959" s="273" t="s">
        <v>250</v>
      </c>
      <c r="F1959" s="272" t="s">
        <v>2242</v>
      </c>
      <c r="G1959" s="272" t="s">
        <v>5951</v>
      </c>
      <c r="H1959" s="272" t="s">
        <v>694</v>
      </c>
      <c r="I1959" s="272" t="s">
        <v>5952</v>
      </c>
      <c r="J1959" s="272" t="s">
        <v>777</v>
      </c>
      <c r="K1959" s="272" t="s">
        <v>567</v>
      </c>
      <c r="L1959" s="273" t="s">
        <v>1706</v>
      </c>
      <c r="M1959" s="272" t="s">
        <v>62</v>
      </c>
      <c r="N1959" s="275" t="s">
        <v>8367</v>
      </c>
      <c r="O1959" s="272"/>
    </row>
    <row r="1960" spans="1:15" x14ac:dyDescent="0.3">
      <c r="A1960" s="272" t="s">
        <v>208</v>
      </c>
      <c r="B1960" s="272" t="s">
        <v>1173</v>
      </c>
      <c r="C1960" s="273" t="s">
        <v>14</v>
      </c>
      <c r="D1960" s="272" t="s">
        <v>53</v>
      </c>
      <c r="E1960" s="273" t="s">
        <v>250</v>
      </c>
      <c r="F1960" s="272" t="s">
        <v>2242</v>
      </c>
      <c r="G1960" s="272" t="s">
        <v>5953</v>
      </c>
      <c r="H1960" s="272" t="s">
        <v>694</v>
      </c>
      <c r="I1960" s="272" t="s">
        <v>5954</v>
      </c>
      <c r="J1960" s="272" t="s">
        <v>777</v>
      </c>
      <c r="K1960" s="272" t="s">
        <v>567</v>
      </c>
      <c r="L1960" s="273" t="s">
        <v>1706</v>
      </c>
      <c r="M1960" s="272" t="s">
        <v>62</v>
      </c>
      <c r="N1960" s="275" t="s">
        <v>8367</v>
      </c>
      <c r="O1960" s="272"/>
    </row>
    <row r="1961" spans="1:15" x14ac:dyDescent="0.3">
      <c r="A1961" s="272" t="s">
        <v>208</v>
      </c>
      <c r="B1961" s="272" t="s">
        <v>584</v>
      </c>
      <c r="C1961" s="273" t="s">
        <v>14</v>
      </c>
      <c r="D1961" s="272" t="s">
        <v>53</v>
      </c>
      <c r="E1961" s="273" t="s">
        <v>250</v>
      </c>
      <c r="F1961" s="272" t="s">
        <v>2242</v>
      </c>
      <c r="G1961" s="272" t="s">
        <v>5955</v>
      </c>
      <c r="H1961" s="272" t="s">
        <v>694</v>
      </c>
      <c r="I1961" s="272" t="s">
        <v>5956</v>
      </c>
      <c r="J1961" s="272" t="s">
        <v>777</v>
      </c>
      <c r="K1961" s="272" t="s">
        <v>567</v>
      </c>
      <c r="L1961" s="273" t="s">
        <v>1706</v>
      </c>
      <c r="M1961" s="272" t="s">
        <v>62</v>
      </c>
      <c r="N1961" s="275" t="s">
        <v>8367</v>
      </c>
      <c r="O1961" s="272"/>
    </row>
    <row r="1962" spans="1:15" x14ac:dyDescent="0.3">
      <c r="A1962" s="272" t="s">
        <v>208</v>
      </c>
      <c r="B1962" s="272" t="s">
        <v>1210</v>
      </c>
      <c r="C1962" s="273" t="s">
        <v>14</v>
      </c>
      <c r="D1962" s="272" t="s">
        <v>53</v>
      </c>
      <c r="E1962" s="273" t="s">
        <v>250</v>
      </c>
      <c r="F1962" s="272" t="s">
        <v>2242</v>
      </c>
      <c r="G1962" s="272" t="s">
        <v>5957</v>
      </c>
      <c r="H1962" s="272" t="s">
        <v>694</v>
      </c>
      <c r="I1962" s="272" t="s">
        <v>5958</v>
      </c>
      <c r="J1962" s="272" t="s">
        <v>777</v>
      </c>
      <c r="K1962" s="272" t="s">
        <v>567</v>
      </c>
      <c r="L1962" s="273" t="s">
        <v>1706</v>
      </c>
      <c r="M1962" s="272" t="s">
        <v>62</v>
      </c>
      <c r="N1962" s="275" t="s">
        <v>8367</v>
      </c>
      <c r="O1962" s="272"/>
    </row>
    <row r="1963" spans="1:15" x14ac:dyDescent="0.3">
      <c r="A1963" s="272" t="s">
        <v>208</v>
      </c>
      <c r="B1963" s="272" t="s">
        <v>1211</v>
      </c>
      <c r="C1963" s="273" t="s">
        <v>14</v>
      </c>
      <c r="D1963" s="272" t="s">
        <v>53</v>
      </c>
      <c r="E1963" s="273" t="s">
        <v>688</v>
      </c>
      <c r="F1963" s="272" t="s">
        <v>2242</v>
      </c>
      <c r="G1963" s="272" t="s">
        <v>5959</v>
      </c>
      <c r="H1963" s="272" t="s">
        <v>694</v>
      </c>
      <c r="I1963" s="272" t="s">
        <v>5960</v>
      </c>
      <c r="J1963" s="272" t="s">
        <v>777</v>
      </c>
      <c r="K1963" s="272" t="s">
        <v>567</v>
      </c>
      <c r="L1963" s="273" t="s">
        <v>1706</v>
      </c>
      <c r="M1963" s="272" t="s">
        <v>62</v>
      </c>
      <c r="N1963" s="275" t="s">
        <v>8367</v>
      </c>
      <c r="O1963" s="272"/>
    </row>
    <row r="1964" spans="1:15" x14ac:dyDescent="0.3">
      <c r="A1964" s="272" t="s">
        <v>208</v>
      </c>
      <c r="B1964" s="272" t="s">
        <v>1212</v>
      </c>
      <c r="C1964" s="273" t="s">
        <v>14</v>
      </c>
      <c r="D1964" s="272" t="s">
        <v>53</v>
      </c>
      <c r="E1964" s="273" t="s">
        <v>250</v>
      </c>
      <c r="F1964" s="272" t="s">
        <v>2242</v>
      </c>
      <c r="G1964" s="272" t="s">
        <v>5961</v>
      </c>
      <c r="H1964" s="272" t="s">
        <v>694</v>
      </c>
      <c r="I1964" s="272" t="s">
        <v>5962</v>
      </c>
      <c r="J1964" s="272" t="s">
        <v>777</v>
      </c>
      <c r="K1964" s="272" t="s">
        <v>567</v>
      </c>
      <c r="L1964" s="273" t="s">
        <v>1706</v>
      </c>
      <c r="M1964" s="272" t="s">
        <v>62</v>
      </c>
      <c r="N1964" s="275" t="s">
        <v>8367</v>
      </c>
      <c r="O1964" s="272"/>
    </row>
    <row r="1965" spans="1:15" x14ac:dyDescent="0.3">
      <c r="A1965" s="272" t="s">
        <v>208</v>
      </c>
      <c r="B1965" s="272" t="s">
        <v>1177</v>
      </c>
      <c r="C1965" s="273" t="s">
        <v>14</v>
      </c>
      <c r="D1965" s="272" t="s">
        <v>53</v>
      </c>
      <c r="E1965" s="273" t="s">
        <v>688</v>
      </c>
      <c r="F1965" s="272" t="s">
        <v>2242</v>
      </c>
      <c r="G1965" s="272" t="s">
        <v>5963</v>
      </c>
      <c r="H1965" s="272" t="s">
        <v>694</v>
      </c>
      <c r="I1965" s="272" t="s">
        <v>5964</v>
      </c>
      <c r="J1965" s="272" t="s">
        <v>777</v>
      </c>
      <c r="K1965" s="272" t="s">
        <v>567</v>
      </c>
      <c r="L1965" s="273" t="s">
        <v>1706</v>
      </c>
      <c r="M1965" s="272" t="s">
        <v>62</v>
      </c>
      <c r="N1965" s="275" t="s">
        <v>8367</v>
      </c>
      <c r="O1965" s="272"/>
    </row>
    <row r="1966" spans="1:15" x14ac:dyDescent="0.3">
      <c r="A1966" s="272" t="s">
        <v>208</v>
      </c>
      <c r="B1966" s="272" t="s">
        <v>1178</v>
      </c>
      <c r="C1966" s="273" t="s">
        <v>14</v>
      </c>
      <c r="D1966" s="272" t="s">
        <v>53</v>
      </c>
      <c r="E1966" s="273" t="s">
        <v>688</v>
      </c>
      <c r="F1966" s="272" t="s">
        <v>2242</v>
      </c>
      <c r="G1966" s="272" t="s">
        <v>5965</v>
      </c>
      <c r="H1966" s="272" t="s">
        <v>694</v>
      </c>
      <c r="I1966" s="272" t="s">
        <v>5966</v>
      </c>
      <c r="J1966" s="272" t="s">
        <v>777</v>
      </c>
      <c r="K1966" s="272" t="s">
        <v>567</v>
      </c>
      <c r="L1966" s="273" t="s">
        <v>1706</v>
      </c>
      <c r="M1966" s="272" t="s">
        <v>62</v>
      </c>
      <c r="N1966" s="275" t="s">
        <v>8367</v>
      </c>
      <c r="O1966" s="272"/>
    </row>
    <row r="1967" spans="1:15" x14ac:dyDescent="0.3">
      <c r="A1967" s="272" t="s">
        <v>208</v>
      </c>
      <c r="B1967" s="272" t="s">
        <v>1213</v>
      </c>
      <c r="C1967" s="273" t="s">
        <v>14</v>
      </c>
      <c r="D1967" s="272" t="s">
        <v>53</v>
      </c>
      <c r="E1967" s="273" t="s">
        <v>250</v>
      </c>
      <c r="F1967" s="272" t="s">
        <v>2242</v>
      </c>
      <c r="G1967" s="272" t="s">
        <v>5967</v>
      </c>
      <c r="H1967" s="272" t="s">
        <v>694</v>
      </c>
      <c r="I1967" s="272" t="s">
        <v>5968</v>
      </c>
      <c r="J1967" s="272" t="s">
        <v>777</v>
      </c>
      <c r="K1967" s="272" t="s">
        <v>567</v>
      </c>
      <c r="L1967" s="273" t="s">
        <v>1706</v>
      </c>
      <c r="M1967" s="272" t="s">
        <v>62</v>
      </c>
      <c r="N1967" s="275" t="s">
        <v>8367</v>
      </c>
      <c r="O1967" s="272"/>
    </row>
    <row r="1968" spans="1:15" x14ac:dyDescent="0.3">
      <c r="A1968" s="272" t="s">
        <v>208</v>
      </c>
      <c r="B1968" s="272" t="s">
        <v>1179</v>
      </c>
      <c r="C1968" s="273" t="s">
        <v>14</v>
      </c>
      <c r="D1968" s="272" t="s">
        <v>53</v>
      </c>
      <c r="E1968" s="273" t="s">
        <v>250</v>
      </c>
      <c r="F1968" s="272" t="s">
        <v>2242</v>
      </c>
      <c r="G1968" s="272" t="s">
        <v>5969</v>
      </c>
      <c r="H1968" s="272" t="s">
        <v>694</v>
      </c>
      <c r="I1968" s="272" t="s">
        <v>5970</v>
      </c>
      <c r="J1968" s="272" t="s">
        <v>777</v>
      </c>
      <c r="K1968" s="272" t="s">
        <v>567</v>
      </c>
      <c r="L1968" s="273" t="s">
        <v>1706</v>
      </c>
      <c r="M1968" s="272" t="s">
        <v>62</v>
      </c>
      <c r="N1968" s="275" t="s">
        <v>8367</v>
      </c>
      <c r="O1968" s="272"/>
    </row>
    <row r="1969" spans="1:15" x14ac:dyDescent="0.3">
      <c r="A1969" s="272" t="s">
        <v>208</v>
      </c>
      <c r="B1969" s="272" t="s">
        <v>5393</v>
      </c>
      <c r="C1969" s="273" t="s">
        <v>14</v>
      </c>
      <c r="D1969" s="272" t="s">
        <v>53</v>
      </c>
      <c r="E1969" s="273" t="s">
        <v>688</v>
      </c>
      <c r="F1969" s="272" t="s">
        <v>2242</v>
      </c>
      <c r="G1969" s="272" t="s">
        <v>5971</v>
      </c>
      <c r="H1969" s="272" t="s">
        <v>694</v>
      </c>
      <c r="I1969" s="272" t="s">
        <v>5972</v>
      </c>
      <c r="J1969" s="272" t="s">
        <v>777</v>
      </c>
      <c r="K1969" s="272" t="s">
        <v>567</v>
      </c>
      <c r="L1969" s="273" t="s">
        <v>1706</v>
      </c>
      <c r="M1969" s="272" t="s">
        <v>62</v>
      </c>
      <c r="N1969" s="275" t="s">
        <v>8367</v>
      </c>
      <c r="O1969" s="272"/>
    </row>
    <row r="1970" spans="1:15" x14ac:dyDescent="0.3">
      <c r="A1970" s="272" t="s">
        <v>208</v>
      </c>
      <c r="B1970" s="272" t="s">
        <v>5395</v>
      </c>
      <c r="C1970" s="273" t="s">
        <v>14</v>
      </c>
      <c r="D1970" s="272" t="s">
        <v>53</v>
      </c>
      <c r="E1970" s="273" t="s">
        <v>688</v>
      </c>
      <c r="F1970" s="272" t="s">
        <v>2242</v>
      </c>
      <c r="G1970" s="272" t="s">
        <v>5973</v>
      </c>
      <c r="H1970" s="272" t="s">
        <v>694</v>
      </c>
      <c r="I1970" s="272" t="s">
        <v>5974</v>
      </c>
      <c r="J1970" s="272" t="s">
        <v>777</v>
      </c>
      <c r="K1970" s="272" t="s">
        <v>567</v>
      </c>
      <c r="L1970" s="273" t="s">
        <v>1706</v>
      </c>
      <c r="M1970" s="272" t="s">
        <v>62</v>
      </c>
      <c r="N1970" s="275" t="s">
        <v>8367</v>
      </c>
      <c r="O1970" s="272"/>
    </row>
    <row r="1971" spans="1:15" x14ac:dyDescent="0.3">
      <c r="A1971" s="272" t="s">
        <v>208</v>
      </c>
      <c r="B1971" s="272" t="s">
        <v>5397</v>
      </c>
      <c r="C1971" s="273" t="s">
        <v>14</v>
      </c>
      <c r="D1971" s="272" t="s">
        <v>53</v>
      </c>
      <c r="E1971" s="273" t="s">
        <v>688</v>
      </c>
      <c r="F1971" s="272" t="s">
        <v>2242</v>
      </c>
      <c r="G1971" s="272" t="s">
        <v>5975</v>
      </c>
      <c r="H1971" s="272" t="s">
        <v>694</v>
      </c>
      <c r="I1971" s="272" t="s">
        <v>5976</v>
      </c>
      <c r="J1971" s="272" t="s">
        <v>777</v>
      </c>
      <c r="K1971" s="272" t="s">
        <v>567</v>
      </c>
      <c r="L1971" s="273" t="s">
        <v>1706</v>
      </c>
      <c r="M1971" s="272" t="s">
        <v>62</v>
      </c>
      <c r="N1971" s="275" t="s">
        <v>8367</v>
      </c>
      <c r="O1971" s="272"/>
    </row>
    <row r="1972" spans="1:15" x14ac:dyDescent="0.3">
      <c r="A1972" s="272" t="s">
        <v>208</v>
      </c>
      <c r="B1972" s="272" t="s">
        <v>1162</v>
      </c>
      <c r="C1972" s="273" t="s">
        <v>14</v>
      </c>
      <c r="D1972" s="272" t="s">
        <v>53</v>
      </c>
      <c r="E1972" s="273" t="s">
        <v>250</v>
      </c>
      <c r="F1972" s="272" t="s">
        <v>2242</v>
      </c>
      <c r="G1972" s="272" t="s">
        <v>5977</v>
      </c>
      <c r="H1972" s="272" t="s">
        <v>694</v>
      </c>
      <c r="I1972" s="272" t="s">
        <v>5978</v>
      </c>
      <c r="J1972" s="272" t="s">
        <v>777</v>
      </c>
      <c r="K1972" s="272" t="s">
        <v>567</v>
      </c>
      <c r="L1972" s="273" t="s">
        <v>1706</v>
      </c>
      <c r="M1972" s="272" t="s">
        <v>62</v>
      </c>
      <c r="N1972" s="275" t="s">
        <v>8367</v>
      </c>
      <c r="O1972" s="272"/>
    </row>
    <row r="1973" spans="1:15" x14ac:dyDescent="0.3">
      <c r="A1973" s="272" t="s">
        <v>208</v>
      </c>
      <c r="B1973" s="272" t="s">
        <v>5399</v>
      </c>
      <c r="C1973" s="273" t="s">
        <v>14</v>
      </c>
      <c r="D1973" s="272" t="s">
        <v>53</v>
      </c>
      <c r="E1973" s="273" t="s">
        <v>250</v>
      </c>
      <c r="F1973" s="272" t="s">
        <v>2242</v>
      </c>
      <c r="G1973" s="272" t="s">
        <v>5979</v>
      </c>
      <c r="H1973" s="272" t="s">
        <v>694</v>
      </c>
      <c r="I1973" s="272" t="s">
        <v>5980</v>
      </c>
      <c r="J1973" s="272" t="s">
        <v>777</v>
      </c>
      <c r="K1973" s="272" t="s">
        <v>567</v>
      </c>
      <c r="L1973" s="273" t="s">
        <v>1706</v>
      </c>
      <c r="M1973" s="272" t="s">
        <v>62</v>
      </c>
      <c r="N1973" s="275" t="s">
        <v>8367</v>
      </c>
      <c r="O1973" s="272"/>
    </row>
    <row r="1974" spans="1:15" x14ac:dyDescent="0.3">
      <c r="A1974" s="272" t="s">
        <v>208</v>
      </c>
      <c r="B1974" s="272" t="s">
        <v>5404</v>
      </c>
      <c r="C1974" s="273" t="s">
        <v>14</v>
      </c>
      <c r="D1974" s="272" t="s">
        <v>53</v>
      </c>
      <c r="E1974" s="273" t="s">
        <v>250</v>
      </c>
      <c r="F1974" s="272" t="s">
        <v>2242</v>
      </c>
      <c r="G1974" s="272" t="s">
        <v>6003</v>
      </c>
      <c r="H1974" s="272" t="s">
        <v>694</v>
      </c>
      <c r="I1974" s="272" t="s">
        <v>6004</v>
      </c>
      <c r="J1974" s="272" t="s">
        <v>777</v>
      </c>
      <c r="K1974" s="272" t="s">
        <v>567</v>
      </c>
      <c r="L1974" s="273" t="s">
        <v>1706</v>
      </c>
      <c r="M1974" s="272" t="s">
        <v>62</v>
      </c>
      <c r="N1974" s="275" t="s">
        <v>8367</v>
      </c>
      <c r="O1974" s="272"/>
    </row>
    <row r="1975" spans="1:15" x14ac:dyDescent="0.3">
      <c r="A1975" s="272" t="s">
        <v>208</v>
      </c>
      <c r="B1975" s="272" t="s">
        <v>5407</v>
      </c>
      <c r="C1975" s="273" t="s">
        <v>14</v>
      </c>
      <c r="D1975" s="272" t="s">
        <v>53</v>
      </c>
      <c r="E1975" s="273" t="s">
        <v>250</v>
      </c>
      <c r="F1975" s="272" t="s">
        <v>2242</v>
      </c>
      <c r="G1975" s="272" t="s">
        <v>6005</v>
      </c>
      <c r="H1975" s="272" t="s">
        <v>694</v>
      </c>
      <c r="I1975" s="272" t="s">
        <v>6006</v>
      </c>
      <c r="J1975" s="272" t="s">
        <v>777</v>
      </c>
      <c r="K1975" s="272" t="s">
        <v>567</v>
      </c>
      <c r="L1975" s="273" t="s">
        <v>1706</v>
      </c>
      <c r="M1975" s="272" t="s">
        <v>62</v>
      </c>
      <c r="N1975" s="275" t="s">
        <v>8367</v>
      </c>
      <c r="O1975" s="272"/>
    </row>
    <row r="1976" spans="1:15" x14ac:dyDescent="0.3">
      <c r="A1976" s="272" t="s">
        <v>208</v>
      </c>
      <c r="B1976" s="272" t="s">
        <v>5410</v>
      </c>
      <c r="C1976" s="273" t="s">
        <v>14</v>
      </c>
      <c r="D1976" s="272" t="s">
        <v>53</v>
      </c>
      <c r="E1976" s="273" t="s">
        <v>250</v>
      </c>
      <c r="F1976" s="272" t="s">
        <v>2242</v>
      </c>
      <c r="G1976" s="272" t="s">
        <v>6007</v>
      </c>
      <c r="H1976" s="272" t="s">
        <v>694</v>
      </c>
      <c r="I1976" s="272" t="s">
        <v>6008</v>
      </c>
      <c r="J1976" s="272" t="s">
        <v>777</v>
      </c>
      <c r="K1976" s="272" t="s">
        <v>567</v>
      </c>
      <c r="L1976" s="273" t="s">
        <v>1706</v>
      </c>
      <c r="M1976" s="272" t="s">
        <v>62</v>
      </c>
      <c r="N1976" s="275" t="s">
        <v>8367</v>
      </c>
      <c r="O1976" s="272"/>
    </row>
    <row r="1977" spans="1:15" x14ac:dyDescent="0.3">
      <c r="A1977" s="272" t="s">
        <v>208</v>
      </c>
      <c r="B1977" s="272" t="s">
        <v>1180</v>
      </c>
      <c r="C1977" s="273" t="s">
        <v>14</v>
      </c>
      <c r="D1977" s="272" t="s">
        <v>53</v>
      </c>
      <c r="E1977" s="273" t="s">
        <v>688</v>
      </c>
      <c r="F1977" s="272" t="s">
        <v>2242</v>
      </c>
      <c r="G1977" s="272" t="s">
        <v>6015</v>
      </c>
      <c r="H1977" s="272" t="s">
        <v>694</v>
      </c>
      <c r="I1977" s="272" t="s">
        <v>6016</v>
      </c>
      <c r="J1977" s="272" t="s">
        <v>777</v>
      </c>
      <c r="K1977" s="272" t="s">
        <v>567</v>
      </c>
      <c r="L1977" s="273" t="s">
        <v>1706</v>
      </c>
      <c r="M1977" s="272" t="s">
        <v>62</v>
      </c>
      <c r="N1977" s="275" t="s">
        <v>8367</v>
      </c>
      <c r="O1977" s="272"/>
    </row>
    <row r="1978" spans="1:15" x14ac:dyDescent="0.3">
      <c r="A1978" s="272" t="s">
        <v>208</v>
      </c>
      <c r="B1978" s="272" t="s">
        <v>1175</v>
      </c>
      <c r="C1978" s="273" t="s">
        <v>14</v>
      </c>
      <c r="D1978" s="272" t="s">
        <v>53</v>
      </c>
      <c r="E1978" s="273" t="s">
        <v>688</v>
      </c>
      <c r="F1978" s="272" t="s">
        <v>2242</v>
      </c>
      <c r="G1978" s="272" t="s">
        <v>6017</v>
      </c>
      <c r="H1978" s="272" t="s">
        <v>694</v>
      </c>
      <c r="I1978" s="272" t="s">
        <v>6018</v>
      </c>
      <c r="J1978" s="272" t="s">
        <v>777</v>
      </c>
      <c r="K1978" s="272" t="s">
        <v>567</v>
      </c>
      <c r="L1978" s="273" t="s">
        <v>1706</v>
      </c>
      <c r="M1978" s="272" t="s">
        <v>62</v>
      </c>
      <c r="N1978" s="275" t="s">
        <v>8367</v>
      </c>
      <c r="O1978" s="272"/>
    </row>
    <row r="1979" spans="1:15" x14ac:dyDescent="0.3">
      <c r="A1979" s="272" t="s">
        <v>208</v>
      </c>
      <c r="B1979" s="272" t="s">
        <v>1204</v>
      </c>
      <c r="C1979" s="273" t="s">
        <v>14</v>
      </c>
      <c r="D1979" s="272" t="s">
        <v>53</v>
      </c>
      <c r="E1979" s="273" t="s">
        <v>688</v>
      </c>
      <c r="F1979" s="272" t="s">
        <v>2242</v>
      </c>
      <c r="G1979" s="272" t="s">
        <v>6021</v>
      </c>
      <c r="H1979" s="272" t="s">
        <v>694</v>
      </c>
      <c r="I1979" s="272" t="s">
        <v>6022</v>
      </c>
      <c r="J1979" s="272" t="s">
        <v>777</v>
      </c>
      <c r="K1979" s="272" t="s">
        <v>567</v>
      </c>
      <c r="L1979" s="273" t="s">
        <v>1706</v>
      </c>
      <c r="M1979" s="272" t="s">
        <v>62</v>
      </c>
      <c r="N1979" s="275" t="s">
        <v>8367</v>
      </c>
      <c r="O1979" s="272"/>
    </row>
    <row r="1980" spans="1:15" x14ac:dyDescent="0.3">
      <c r="A1980" s="272" t="s">
        <v>208</v>
      </c>
      <c r="B1980" s="272" t="s">
        <v>1217</v>
      </c>
      <c r="C1980" s="273" t="s">
        <v>592</v>
      </c>
      <c r="D1980" s="272" t="s">
        <v>53</v>
      </c>
      <c r="E1980" s="273" t="s">
        <v>250</v>
      </c>
      <c r="F1980" s="272" t="s">
        <v>2205</v>
      </c>
      <c r="G1980" s="272" t="s">
        <v>4270</v>
      </c>
      <c r="H1980" s="272" t="s">
        <v>694</v>
      </c>
      <c r="I1980" s="272" t="s">
        <v>1007</v>
      </c>
      <c r="J1980" s="272" t="s">
        <v>777</v>
      </c>
      <c r="K1980" s="272" t="s">
        <v>567</v>
      </c>
      <c r="L1980" s="273" t="s">
        <v>739</v>
      </c>
      <c r="M1980" s="272" t="s">
        <v>62</v>
      </c>
      <c r="N1980" s="275" t="s">
        <v>8367</v>
      </c>
      <c r="O1980" s="272"/>
    </row>
    <row r="1981" spans="1:15" x14ac:dyDescent="0.3">
      <c r="A1981" s="272" t="s">
        <v>208</v>
      </c>
      <c r="B1981" s="272" t="s">
        <v>1215</v>
      </c>
      <c r="C1981" s="273" t="s">
        <v>592</v>
      </c>
      <c r="D1981" s="272" t="s">
        <v>53</v>
      </c>
      <c r="E1981" s="273" t="s">
        <v>250</v>
      </c>
      <c r="F1981" s="272" t="s">
        <v>2205</v>
      </c>
      <c r="G1981" s="272" t="s">
        <v>4271</v>
      </c>
      <c r="H1981" s="272" t="s">
        <v>694</v>
      </c>
      <c r="I1981" s="272" t="s">
        <v>1009</v>
      </c>
      <c r="J1981" s="272" t="s">
        <v>777</v>
      </c>
      <c r="K1981" s="272" t="s">
        <v>567</v>
      </c>
      <c r="L1981" s="273" t="s">
        <v>739</v>
      </c>
      <c r="M1981" s="272" t="s">
        <v>62</v>
      </c>
      <c r="N1981" s="275" t="s">
        <v>8367</v>
      </c>
      <c r="O1981" s="272"/>
    </row>
    <row r="1982" spans="1:15" x14ac:dyDescent="0.3">
      <c r="A1982" s="272" t="s">
        <v>208</v>
      </c>
      <c r="B1982" s="272" t="s">
        <v>1163</v>
      </c>
      <c r="C1982" s="273" t="s">
        <v>592</v>
      </c>
      <c r="D1982" s="272" t="s">
        <v>53</v>
      </c>
      <c r="E1982" s="273" t="s">
        <v>250</v>
      </c>
      <c r="F1982" s="272" t="s">
        <v>2205</v>
      </c>
      <c r="G1982" s="272" t="s">
        <v>4272</v>
      </c>
      <c r="H1982" s="272" t="s">
        <v>694</v>
      </c>
      <c r="I1982" s="272" t="s">
        <v>928</v>
      </c>
      <c r="J1982" s="272" t="s">
        <v>777</v>
      </c>
      <c r="K1982" s="272" t="s">
        <v>567</v>
      </c>
      <c r="L1982" s="273" t="s">
        <v>739</v>
      </c>
      <c r="M1982" s="272" t="s">
        <v>62</v>
      </c>
      <c r="N1982" s="275" t="s">
        <v>8367</v>
      </c>
      <c r="O1982" s="272"/>
    </row>
    <row r="1983" spans="1:15" x14ac:dyDescent="0.3">
      <c r="A1983" s="272" t="s">
        <v>208</v>
      </c>
      <c r="B1983" s="272" t="s">
        <v>1237</v>
      </c>
      <c r="C1983" s="273" t="s">
        <v>14</v>
      </c>
      <c r="D1983" s="272" t="s">
        <v>53</v>
      </c>
      <c r="E1983" s="273" t="s">
        <v>250</v>
      </c>
      <c r="F1983" s="272" t="s">
        <v>2242</v>
      </c>
      <c r="G1983" s="272" t="s">
        <v>6088</v>
      </c>
      <c r="H1983" s="272" t="s">
        <v>694</v>
      </c>
      <c r="I1983" s="272" t="s">
        <v>6004</v>
      </c>
      <c r="J1983" s="272" t="s">
        <v>777</v>
      </c>
      <c r="K1983" s="272" t="s">
        <v>567</v>
      </c>
      <c r="L1983" s="273" t="s">
        <v>1706</v>
      </c>
      <c r="M1983" s="272" t="s">
        <v>62</v>
      </c>
      <c r="N1983" s="275" t="s">
        <v>8367</v>
      </c>
      <c r="O1983" s="272"/>
    </row>
    <row r="1984" spans="1:15" x14ac:dyDescent="0.3">
      <c r="A1984" s="272" t="s">
        <v>208</v>
      </c>
      <c r="B1984" s="272" t="s">
        <v>4860</v>
      </c>
      <c r="C1984" s="273" t="s">
        <v>14</v>
      </c>
      <c r="D1984" s="272" t="s">
        <v>53</v>
      </c>
      <c r="E1984" s="273" t="s">
        <v>250</v>
      </c>
      <c r="F1984" s="272" t="s">
        <v>2242</v>
      </c>
      <c r="G1984" s="272" t="s">
        <v>6089</v>
      </c>
      <c r="H1984" s="272" t="s">
        <v>694</v>
      </c>
      <c r="I1984" s="272" t="s">
        <v>6090</v>
      </c>
      <c r="J1984" s="272" t="s">
        <v>777</v>
      </c>
      <c r="K1984" s="272" t="s">
        <v>567</v>
      </c>
      <c r="L1984" s="273" t="s">
        <v>1706</v>
      </c>
      <c r="M1984" s="272" t="s">
        <v>62</v>
      </c>
      <c r="N1984" s="275" t="s">
        <v>8367</v>
      </c>
      <c r="O1984" s="272"/>
    </row>
    <row r="1985" spans="1:15" x14ac:dyDescent="0.3">
      <c r="A1985" s="272" t="s">
        <v>208</v>
      </c>
      <c r="B1985" s="272" t="s">
        <v>4915</v>
      </c>
      <c r="C1985" s="273" t="s">
        <v>14</v>
      </c>
      <c r="D1985" s="272" t="s">
        <v>53</v>
      </c>
      <c r="E1985" s="273" t="s">
        <v>250</v>
      </c>
      <c r="F1985" s="272" t="s">
        <v>2242</v>
      </c>
      <c r="G1985" s="272" t="s">
        <v>6091</v>
      </c>
      <c r="H1985" s="272" t="s">
        <v>694</v>
      </c>
      <c r="I1985" s="272" t="s">
        <v>6092</v>
      </c>
      <c r="J1985" s="272" t="s">
        <v>777</v>
      </c>
      <c r="K1985" s="272" t="s">
        <v>567</v>
      </c>
      <c r="L1985" s="273" t="s">
        <v>1706</v>
      </c>
      <c r="M1985" s="272" t="s">
        <v>62</v>
      </c>
      <c r="N1985" s="275" t="s">
        <v>8367</v>
      </c>
      <c r="O1985" s="272"/>
    </row>
    <row r="1986" spans="1:15" x14ac:dyDescent="0.3">
      <c r="A1986" s="272" t="s">
        <v>208</v>
      </c>
      <c r="B1986" s="272" t="s">
        <v>4944</v>
      </c>
      <c r="C1986" s="273" t="s">
        <v>14</v>
      </c>
      <c r="D1986" s="272" t="s">
        <v>53</v>
      </c>
      <c r="E1986" s="273" t="s">
        <v>250</v>
      </c>
      <c r="F1986" s="272" t="s">
        <v>2241</v>
      </c>
      <c r="G1986" s="272" t="s">
        <v>5892</v>
      </c>
      <c r="H1986" s="272" t="s">
        <v>694</v>
      </c>
      <c r="I1986" s="272" t="s">
        <v>1269</v>
      </c>
      <c r="J1986" s="272" t="s">
        <v>777</v>
      </c>
      <c r="K1986" s="272" t="s">
        <v>567</v>
      </c>
      <c r="L1986" s="273" t="s">
        <v>1706</v>
      </c>
      <c r="M1986" s="272" t="s">
        <v>62</v>
      </c>
      <c r="N1986" s="275" t="s">
        <v>8367</v>
      </c>
      <c r="O1986" s="272"/>
    </row>
    <row r="1987" spans="1:15" x14ac:dyDescent="0.3">
      <c r="A1987" s="272" t="s">
        <v>1028</v>
      </c>
      <c r="B1987" s="272" t="s">
        <v>5483</v>
      </c>
      <c r="C1987" s="273" t="s">
        <v>592</v>
      </c>
      <c r="D1987" s="272" t="s">
        <v>58</v>
      </c>
      <c r="E1987" s="273" t="s">
        <v>250</v>
      </c>
      <c r="F1987" s="272" t="s">
        <v>2210</v>
      </c>
      <c r="G1987" s="272" t="s">
        <v>5482</v>
      </c>
      <c r="H1987" s="272" t="s">
        <v>694</v>
      </c>
      <c r="I1987" s="272" t="s">
        <v>5484</v>
      </c>
      <c r="J1987" s="272" t="s">
        <v>579</v>
      </c>
      <c r="K1987" s="272" t="s">
        <v>567</v>
      </c>
      <c r="L1987" s="273" t="s">
        <v>739</v>
      </c>
      <c r="M1987" s="272" t="s">
        <v>62</v>
      </c>
      <c r="N1987" s="275" t="s">
        <v>8367</v>
      </c>
      <c r="O1987" s="272"/>
    </row>
    <row r="1988" spans="1:15" x14ac:dyDescent="0.3">
      <c r="A1988" s="272" t="s">
        <v>1028</v>
      </c>
      <c r="B1988" s="272" t="s">
        <v>5433</v>
      </c>
      <c r="C1988" s="273" t="s">
        <v>592</v>
      </c>
      <c r="D1988" s="272" t="s">
        <v>58</v>
      </c>
      <c r="E1988" s="273" t="s">
        <v>250</v>
      </c>
      <c r="F1988" s="272" t="s">
        <v>2210</v>
      </c>
      <c r="G1988" s="272" t="s">
        <v>5432</v>
      </c>
      <c r="H1988" s="272" t="s">
        <v>694</v>
      </c>
      <c r="I1988" s="272" t="s">
        <v>5434</v>
      </c>
      <c r="J1988" s="272" t="s">
        <v>579</v>
      </c>
      <c r="K1988" s="272" t="s">
        <v>567</v>
      </c>
      <c r="L1988" s="273" t="s">
        <v>739</v>
      </c>
      <c r="M1988" s="272" t="s">
        <v>62</v>
      </c>
      <c r="N1988" s="275" t="s">
        <v>8367</v>
      </c>
      <c r="O1988" s="272"/>
    </row>
    <row r="1989" spans="1:15" x14ac:dyDescent="0.3">
      <c r="A1989" s="272" t="s">
        <v>1028</v>
      </c>
      <c r="B1989" s="272" t="s">
        <v>5445</v>
      </c>
      <c r="C1989" s="273" t="s">
        <v>592</v>
      </c>
      <c r="D1989" s="272" t="s">
        <v>58</v>
      </c>
      <c r="E1989" s="273" t="s">
        <v>250</v>
      </c>
      <c r="F1989" s="272" t="s">
        <v>2210</v>
      </c>
      <c r="G1989" s="272" t="s">
        <v>5444</v>
      </c>
      <c r="H1989" s="272" t="s">
        <v>694</v>
      </c>
      <c r="I1989" s="272" t="s">
        <v>5446</v>
      </c>
      <c r="J1989" s="272" t="s">
        <v>579</v>
      </c>
      <c r="K1989" s="272" t="s">
        <v>567</v>
      </c>
      <c r="L1989" s="273" t="s">
        <v>739</v>
      </c>
      <c r="M1989" s="272" t="s">
        <v>62</v>
      </c>
      <c r="N1989" s="275" t="s">
        <v>8367</v>
      </c>
      <c r="O1989" s="272"/>
    </row>
    <row r="1990" spans="1:15" x14ac:dyDescent="0.3">
      <c r="A1990" s="272" t="s">
        <v>1028</v>
      </c>
      <c r="B1990" s="272" t="s">
        <v>5436</v>
      </c>
      <c r="C1990" s="273" t="s">
        <v>592</v>
      </c>
      <c r="D1990" s="272" t="s">
        <v>58</v>
      </c>
      <c r="E1990" s="273" t="s">
        <v>250</v>
      </c>
      <c r="F1990" s="272" t="s">
        <v>2210</v>
      </c>
      <c r="G1990" s="272" t="s">
        <v>5435</v>
      </c>
      <c r="H1990" s="272" t="s">
        <v>694</v>
      </c>
      <c r="I1990" s="272" t="s">
        <v>5437</v>
      </c>
      <c r="J1990" s="272" t="s">
        <v>579</v>
      </c>
      <c r="K1990" s="272" t="s">
        <v>567</v>
      </c>
      <c r="L1990" s="273" t="s">
        <v>739</v>
      </c>
      <c r="M1990" s="272" t="s">
        <v>62</v>
      </c>
      <c r="N1990" s="275" t="s">
        <v>8367</v>
      </c>
      <c r="O1990" s="272"/>
    </row>
    <row r="1991" spans="1:15" x14ac:dyDescent="0.3">
      <c r="A1991" s="272" t="s">
        <v>1028</v>
      </c>
      <c r="B1991" s="272" t="s">
        <v>5448</v>
      </c>
      <c r="C1991" s="273" t="s">
        <v>592</v>
      </c>
      <c r="D1991" s="272" t="s">
        <v>58</v>
      </c>
      <c r="E1991" s="273" t="s">
        <v>250</v>
      </c>
      <c r="F1991" s="272" t="s">
        <v>2210</v>
      </c>
      <c r="G1991" s="272" t="s">
        <v>5447</v>
      </c>
      <c r="H1991" s="272" t="s">
        <v>694</v>
      </c>
      <c r="I1991" s="272" t="s">
        <v>5449</v>
      </c>
      <c r="J1991" s="272" t="s">
        <v>579</v>
      </c>
      <c r="K1991" s="272" t="s">
        <v>567</v>
      </c>
      <c r="L1991" s="273" t="s">
        <v>739</v>
      </c>
      <c r="M1991" s="272" t="s">
        <v>62</v>
      </c>
      <c r="N1991" s="275" t="s">
        <v>8367</v>
      </c>
      <c r="O1991" s="272"/>
    </row>
    <row r="1992" spans="1:15" x14ac:dyDescent="0.3">
      <c r="A1992" s="272" t="s">
        <v>1028</v>
      </c>
      <c r="B1992" s="272" t="s">
        <v>4153</v>
      </c>
      <c r="C1992" s="273" t="s">
        <v>14</v>
      </c>
      <c r="D1992" s="272" t="s">
        <v>58</v>
      </c>
      <c r="E1992" s="273" t="s">
        <v>250</v>
      </c>
      <c r="F1992" s="272" t="s">
        <v>2205</v>
      </c>
      <c r="G1992" s="272" t="s">
        <v>4152</v>
      </c>
      <c r="H1992" s="272" t="s">
        <v>694</v>
      </c>
      <c r="I1992" s="272" t="s">
        <v>4154</v>
      </c>
      <c r="J1992" s="272" t="s">
        <v>579</v>
      </c>
      <c r="K1992" s="272" t="s">
        <v>567</v>
      </c>
      <c r="L1992" s="273" t="s">
        <v>739</v>
      </c>
      <c r="M1992" s="272" t="s">
        <v>62</v>
      </c>
      <c r="N1992" s="275" t="s">
        <v>8367</v>
      </c>
      <c r="O1992" s="272"/>
    </row>
    <row r="1993" spans="1:15" x14ac:dyDescent="0.3">
      <c r="A1993" s="272" t="s">
        <v>1028</v>
      </c>
      <c r="B1993" s="272" t="s">
        <v>4156</v>
      </c>
      <c r="C1993" s="273" t="s">
        <v>14</v>
      </c>
      <c r="D1993" s="272" t="s">
        <v>58</v>
      </c>
      <c r="E1993" s="273" t="s">
        <v>250</v>
      </c>
      <c r="F1993" s="272" t="s">
        <v>2205</v>
      </c>
      <c r="G1993" s="272" t="s">
        <v>4155</v>
      </c>
      <c r="H1993" s="272" t="s">
        <v>694</v>
      </c>
      <c r="I1993" s="272" t="s">
        <v>4157</v>
      </c>
      <c r="J1993" s="272" t="s">
        <v>579</v>
      </c>
      <c r="K1993" s="272" t="s">
        <v>567</v>
      </c>
      <c r="L1993" s="273" t="s">
        <v>739</v>
      </c>
      <c r="M1993" s="272" t="s">
        <v>62</v>
      </c>
      <c r="N1993" s="275" t="s">
        <v>8367</v>
      </c>
      <c r="O1993" s="272"/>
    </row>
    <row r="1994" spans="1:15" x14ac:dyDescent="0.3">
      <c r="A1994" s="272" t="s">
        <v>1028</v>
      </c>
      <c r="B1994" s="272" t="s">
        <v>5439</v>
      </c>
      <c r="C1994" s="273" t="s">
        <v>592</v>
      </c>
      <c r="D1994" s="272" t="s">
        <v>58</v>
      </c>
      <c r="E1994" s="273" t="s">
        <v>250</v>
      </c>
      <c r="F1994" s="272" t="s">
        <v>2210</v>
      </c>
      <c r="G1994" s="272" t="s">
        <v>5438</v>
      </c>
      <c r="H1994" s="272" t="s">
        <v>694</v>
      </c>
      <c r="I1994" s="272" t="s">
        <v>5440</v>
      </c>
      <c r="J1994" s="272" t="s">
        <v>579</v>
      </c>
      <c r="K1994" s="272" t="s">
        <v>567</v>
      </c>
      <c r="L1994" s="273" t="s">
        <v>739</v>
      </c>
      <c r="M1994" s="272" t="s">
        <v>62</v>
      </c>
      <c r="N1994" s="275" t="s">
        <v>8367</v>
      </c>
      <c r="O1994" s="272"/>
    </row>
    <row r="1995" spans="1:15" x14ac:dyDescent="0.3">
      <c r="A1995" s="272" t="s">
        <v>1028</v>
      </c>
      <c r="B1995" s="272" t="s">
        <v>5451</v>
      </c>
      <c r="C1995" s="273" t="s">
        <v>592</v>
      </c>
      <c r="D1995" s="272" t="s">
        <v>58</v>
      </c>
      <c r="E1995" s="273" t="s">
        <v>250</v>
      </c>
      <c r="F1995" s="272" t="s">
        <v>2210</v>
      </c>
      <c r="G1995" s="272" t="s">
        <v>5450</v>
      </c>
      <c r="H1995" s="272" t="s">
        <v>694</v>
      </c>
      <c r="I1995" s="272" t="s">
        <v>5452</v>
      </c>
      <c r="J1995" s="272" t="s">
        <v>579</v>
      </c>
      <c r="K1995" s="272" t="s">
        <v>567</v>
      </c>
      <c r="L1995" s="273" t="s">
        <v>739</v>
      </c>
      <c r="M1995" s="272" t="s">
        <v>62</v>
      </c>
      <c r="N1995" s="275" t="s">
        <v>8367</v>
      </c>
      <c r="O1995" s="272"/>
    </row>
    <row r="1996" spans="1:15" x14ac:dyDescent="0.3">
      <c r="A1996" s="272" t="s">
        <v>1028</v>
      </c>
      <c r="B1996" s="272" t="s">
        <v>5442</v>
      </c>
      <c r="C1996" s="273" t="s">
        <v>592</v>
      </c>
      <c r="D1996" s="272" t="s">
        <v>58</v>
      </c>
      <c r="E1996" s="273" t="s">
        <v>250</v>
      </c>
      <c r="F1996" s="272" t="s">
        <v>2210</v>
      </c>
      <c r="G1996" s="272" t="s">
        <v>5441</v>
      </c>
      <c r="H1996" s="272" t="s">
        <v>694</v>
      </c>
      <c r="I1996" s="272" t="s">
        <v>5443</v>
      </c>
      <c r="J1996" s="272" t="s">
        <v>579</v>
      </c>
      <c r="K1996" s="272" t="s">
        <v>567</v>
      </c>
      <c r="L1996" s="273" t="s">
        <v>739</v>
      </c>
      <c r="M1996" s="272" t="s">
        <v>62</v>
      </c>
      <c r="N1996" s="275" t="s">
        <v>8367</v>
      </c>
      <c r="O1996" s="272"/>
    </row>
    <row r="1997" spans="1:15" x14ac:dyDescent="0.3">
      <c r="A1997" s="272" t="s">
        <v>1028</v>
      </c>
      <c r="B1997" s="272" t="s">
        <v>5454</v>
      </c>
      <c r="C1997" s="273" t="s">
        <v>592</v>
      </c>
      <c r="D1997" s="272" t="s">
        <v>58</v>
      </c>
      <c r="E1997" s="273" t="s">
        <v>250</v>
      </c>
      <c r="F1997" s="272" t="s">
        <v>2210</v>
      </c>
      <c r="G1997" s="272" t="s">
        <v>5453</v>
      </c>
      <c r="H1997" s="272" t="s">
        <v>694</v>
      </c>
      <c r="I1997" s="272" t="s">
        <v>5455</v>
      </c>
      <c r="J1997" s="272" t="s">
        <v>579</v>
      </c>
      <c r="K1997" s="272" t="s">
        <v>567</v>
      </c>
      <c r="L1997" s="273" t="s">
        <v>739</v>
      </c>
      <c r="M1997" s="272" t="s">
        <v>62</v>
      </c>
      <c r="N1997" s="275" t="s">
        <v>8367</v>
      </c>
      <c r="O1997" s="272"/>
    </row>
    <row r="1998" spans="1:15" x14ac:dyDescent="0.3">
      <c r="A1998" s="272" t="s">
        <v>1028</v>
      </c>
      <c r="B1998" s="272" t="s">
        <v>4159</v>
      </c>
      <c r="C1998" s="273" t="s">
        <v>14</v>
      </c>
      <c r="D1998" s="272" t="s">
        <v>58</v>
      </c>
      <c r="E1998" s="273" t="s">
        <v>250</v>
      </c>
      <c r="F1998" s="272" t="s">
        <v>2205</v>
      </c>
      <c r="G1998" s="272" t="s">
        <v>4158</v>
      </c>
      <c r="H1998" s="272" t="s">
        <v>694</v>
      </c>
      <c r="I1998" s="272" t="s">
        <v>4160</v>
      </c>
      <c r="J1998" s="272" t="s">
        <v>579</v>
      </c>
      <c r="K1998" s="272" t="s">
        <v>567</v>
      </c>
      <c r="L1998" s="273" t="s">
        <v>739</v>
      </c>
      <c r="M1998" s="272" t="s">
        <v>62</v>
      </c>
      <c r="N1998" s="275" t="s">
        <v>8367</v>
      </c>
      <c r="O1998" s="272"/>
    </row>
    <row r="1999" spans="1:15" x14ac:dyDescent="0.3">
      <c r="A1999" s="272" t="s">
        <v>1028</v>
      </c>
      <c r="B1999" s="272" t="s">
        <v>4162</v>
      </c>
      <c r="C1999" s="273" t="s">
        <v>14</v>
      </c>
      <c r="D1999" s="272" t="s">
        <v>58</v>
      </c>
      <c r="E1999" s="273" t="s">
        <v>250</v>
      </c>
      <c r="F1999" s="272" t="s">
        <v>2205</v>
      </c>
      <c r="G1999" s="272" t="s">
        <v>4161</v>
      </c>
      <c r="H1999" s="272" t="s">
        <v>694</v>
      </c>
      <c r="I1999" s="272" t="s">
        <v>4163</v>
      </c>
      <c r="J1999" s="272" t="s">
        <v>579</v>
      </c>
      <c r="K1999" s="272" t="s">
        <v>567</v>
      </c>
      <c r="L1999" s="273" t="s">
        <v>739</v>
      </c>
      <c r="M1999" s="272" t="s">
        <v>62</v>
      </c>
      <c r="N1999" s="275" t="s">
        <v>8367</v>
      </c>
      <c r="O1999" s="272"/>
    </row>
    <row r="2000" spans="1:15" x14ac:dyDescent="0.3">
      <c r="A2000" s="272" t="s">
        <v>1028</v>
      </c>
      <c r="B2000" s="272" t="s">
        <v>5515</v>
      </c>
      <c r="C2000" s="273" t="s">
        <v>592</v>
      </c>
      <c r="D2000" s="272" t="s">
        <v>58</v>
      </c>
      <c r="E2000" s="273" t="s">
        <v>250</v>
      </c>
      <c r="F2000" s="272" t="s">
        <v>2210</v>
      </c>
      <c r="G2000" s="272" t="s">
        <v>5514</v>
      </c>
      <c r="H2000" s="272" t="s">
        <v>694</v>
      </c>
      <c r="I2000" s="272" t="s">
        <v>5516</v>
      </c>
      <c r="J2000" s="272" t="s">
        <v>579</v>
      </c>
      <c r="K2000" s="272" t="s">
        <v>567</v>
      </c>
      <c r="L2000" s="273" t="s">
        <v>739</v>
      </c>
      <c r="M2000" s="272" t="s">
        <v>62</v>
      </c>
      <c r="N2000" s="275" t="s">
        <v>8367</v>
      </c>
      <c r="O2000" s="272"/>
    </row>
    <row r="2001" spans="1:15" x14ac:dyDescent="0.3">
      <c r="A2001" s="272" t="s">
        <v>1028</v>
      </c>
      <c r="B2001" s="272" t="s">
        <v>4165</v>
      </c>
      <c r="C2001" s="273" t="s">
        <v>14</v>
      </c>
      <c r="D2001" s="272" t="s">
        <v>58</v>
      </c>
      <c r="E2001" s="273" t="s">
        <v>250</v>
      </c>
      <c r="F2001" s="272" t="s">
        <v>2205</v>
      </c>
      <c r="G2001" s="272" t="s">
        <v>4164</v>
      </c>
      <c r="H2001" s="272" t="s">
        <v>694</v>
      </c>
      <c r="I2001" s="272" t="s">
        <v>4166</v>
      </c>
      <c r="J2001" s="272" t="s">
        <v>579</v>
      </c>
      <c r="K2001" s="272" t="s">
        <v>567</v>
      </c>
      <c r="L2001" s="273" t="s">
        <v>739</v>
      </c>
      <c r="M2001" s="272" t="s">
        <v>62</v>
      </c>
      <c r="N2001" s="275" t="s">
        <v>8367</v>
      </c>
      <c r="O2001" s="272"/>
    </row>
    <row r="2002" spans="1:15" x14ac:dyDescent="0.3">
      <c r="A2002" s="272" t="s">
        <v>1028</v>
      </c>
      <c r="B2002" s="272" t="s">
        <v>4168</v>
      </c>
      <c r="C2002" s="273" t="s">
        <v>14</v>
      </c>
      <c r="D2002" s="272" t="s">
        <v>58</v>
      </c>
      <c r="E2002" s="273" t="s">
        <v>250</v>
      </c>
      <c r="F2002" s="272" t="s">
        <v>2205</v>
      </c>
      <c r="G2002" s="272" t="s">
        <v>4167</v>
      </c>
      <c r="H2002" s="272" t="s">
        <v>694</v>
      </c>
      <c r="I2002" s="272" t="s">
        <v>4169</v>
      </c>
      <c r="J2002" s="272" t="s">
        <v>579</v>
      </c>
      <c r="K2002" s="272" t="s">
        <v>567</v>
      </c>
      <c r="L2002" s="273" t="s">
        <v>739</v>
      </c>
      <c r="M2002" s="272" t="s">
        <v>62</v>
      </c>
      <c r="N2002" s="275" t="s">
        <v>8367</v>
      </c>
      <c r="O2002" s="272"/>
    </row>
    <row r="2003" spans="1:15" x14ac:dyDescent="0.3">
      <c r="A2003" s="272" t="s">
        <v>1028</v>
      </c>
      <c r="B2003" s="272" t="s">
        <v>4171</v>
      </c>
      <c r="C2003" s="273" t="s">
        <v>14</v>
      </c>
      <c r="D2003" s="272" t="s">
        <v>58</v>
      </c>
      <c r="E2003" s="273" t="s">
        <v>250</v>
      </c>
      <c r="F2003" s="272" t="s">
        <v>2205</v>
      </c>
      <c r="G2003" s="272" t="s">
        <v>4170</v>
      </c>
      <c r="H2003" s="272" t="s">
        <v>694</v>
      </c>
      <c r="I2003" s="272" t="s">
        <v>4172</v>
      </c>
      <c r="J2003" s="272" t="s">
        <v>579</v>
      </c>
      <c r="K2003" s="272" t="s">
        <v>567</v>
      </c>
      <c r="L2003" s="273" t="s">
        <v>739</v>
      </c>
      <c r="M2003" s="272" t="s">
        <v>62</v>
      </c>
      <c r="N2003" s="275" t="s">
        <v>8367</v>
      </c>
      <c r="O2003" s="272"/>
    </row>
    <row r="2004" spans="1:15" x14ac:dyDescent="0.3">
      <c r="A2004" s="272" t="s">
        <v>1028</v>
      </c>
      <c r="B2004" s="272" t="s">
        <v>4174</v>
      </c>
      <c r="C2004" s="273" t="s">
        <v>14</v>
      </c>
      <c r="D2004" s="272" t="s">
        <v>58</v>
      </c>
      <c r="E2004" s="273" t="s">
        <v>250</v>
      </c>
      <c r="F2004" s="272" t="s">
        <v>2205</v>
      </c>
      <c r="G2004" s="272" t="s">
        <v>4173</v>
      </c>
      <c r="H2004" s="272" t="s">
        <v>694</v>
      </c>
      <c r="I2004" s="272" t="s">
        <v>4175</v>
      </c>
      <c r="J2004" s="272" t="s">
        <v>579</v>
      </c>
      <c r="K2004" s="272" t="s">
        <v>567</v>
      </c>
      <c r="L2004" s="273" t="s">
        <v>739</v>
      </c>
      <c r="M2004" s="272" t="s">
        <v>62</v>
      </c>
      <c r="N2004" s="275" t="s">
        <v>8367</v>
      </c>
      <c r="O2004" s="272"/>
    </row>
    <row r="2005" spans="1:15" x14ac:dyDescent="0.3">
      <c r="A2005" s="272" t="s">
        <v>1028</v>
      </c>
      <c r="B2005" s="272" t="s">
        <v>4177</v>
      </c>
      <c r="C2005" s="273" t="s">
        <v>14</v>
      </c>
      <c r="D2005" s="272" t="s">
        <v>58</v>
      </c>
      <c r="E2005" s="273" t="s">
        <v>250</v>
      </c>
      <c r="F2005" s="272" t="s">
        <v>2205</v>
      </c>
      <c r="G2005" s="272" t="s">
        <v>4176</v>
      </c>
      <c r="H2005" s="272" t="s">
        <v>694</v>
      </c>
      <c r="I2005" s="272" t="s">
        <v>4178</v>
      </c>
      <c r="J2005" s="272" t="s">
        <v>579</v>
      </c>
      <c r="K2005" s="272" t="s">
        <v>567</v>
      </c>
      <c r="L2005" s="273" t="s">
        <v>739</v>
      </c>
      <c r="M2005" s="272" t="s">
        <v>62</v>
      </c>
      <c r="N2005" s="275" t="s">
        <v>8367</v>
      </c>
      <c r="O2005" s="272"/>
    </row>
    <row r="2006" spans="1:15" x14ac:dyDescent="0.3">
      <c r="A2006" s="272" t="s">
        <v>1028</v>
      </c>
      <c r="B2006" s="272" t="s">
        <v>5469</v>
      </c>
      <c r="C2006" s="273" t="s">
        <v>592</v>
      </c>
      <c r="D2006" s="272" t="s">
        <v>58</v>
      </c>
      <c r="E2006" s="273" t="s">
        <v>250</v>
      </c>
      <c r="F2006" s="272" t="s">
        <v>2210</v>
      </c>
      <c r="G2006" s="272" t="s">
        <v>5468</v>
      </c>
      <c r="H2006" s="272" t="s">
        <v>694</v>
      </c>
      <c r="I2006" s="272" t="s">
        <v>5470</v>
      </c>
      <c r="J2006" s="272" t="s">
        <v>579</v>
      </c>
      <c r="K2006" s="272" t="s">
        <v>567</v>
      </c>
      <c r="L2006" s="273" t="s">
        <v>739</v>
      </c>
      <c r="M2006" s="272" t="s">
        <v>62</v>
      </c>
      <c r="N2006" s="275" t="s">
        <v>8367</v>
      </c>
      <c r="O2006" s="272"/>
    </row>
    <row r="2007" spans="1:15" x14ac:dyDescent="0.3">
      <c r="A2007" s="272" t="s">
        <v>1028</v>
      </c>
      <c r="B2007" s="272" t="s">
        <v>1410</v>
      </c>
      <c r="C2007" s="273" t="s">
        <v>592</v>
      </c>
      <c r="D2007" s="272" t="s">
        <v>58</v>
      </c>
      <c r="E2007" s="273" t="s">
        <v>250</v>
      </c>
      <c r="F2007" s="272" t="s">
        <v>2210</v>
      </c>
      <c r="G2007" s="272" t="s">
        <v>5471</v>
      </c>
      <c r="H2007" s="272" t="s">
        <v>694</v>
      </c>
      <c r="I2007" s="272" t="s">
        <v>5472</v>
      </c>
      <c r="J2007" s="272" t="s">
        <v>579</v>
      </c>
      <c r="K2007" s="272" t="s">
        <v>567</v>
      </c>
      <c r="L2007" s="273" t="s">
        <v>739</v>
      </c>
      <c r="M2007" s="272" t="s">
        <v>62</v>
      </c>
      <c r="N2007" s="275" t="s">
        <v>8367</v>
      </c>
      <c r="O2007" s="272"/>
    </row>
    <row r="2008" spans="1:15" x14ac:dyDescent="0.3">
      <c r="A2008" s="272" t="s">
        <v>1028</v>
      </c>
      <c r="B2008" s="272" t="s">
        <v>4180</v>
      </c>
      <c r="C2008" s="273" t="s">
        <v>14</v>
      </c>
      <c r="D2008" s="272" t="s">
        <v>58</v>
      </c>
      <c r="E2008" s="273" t="s">
        <v>250</v>
      </c>
      <c r="F2008" s="272" t="s">
        <v>2205</v>
      </c>
      <c r="G2008" s="272" t="s">
        <v>4179</v>
      </c>
      <c r="H2008" s="272" t="s">
        <v>694</v>
      </c>
      <c r="I2008" s="272" t="s">
        <v>4181</v>
      </c>
      <c r="J2008" s="272" t="s">
        <v>579</v>
      </c>
      <c r="K2008" s="272" t="s">
        <v>567</v>
      </c>
      <c r="L2008" s="273" t="s">
        <v>739</v>
      </c>
      <c r="M2008" s="272" t="s">
        <v>62</v>
      </c>
      <c r="N2008" s="275" t="s">
        <v>8367</v>
      </c>
      <c r="O2008" s="272"/>
    </row>
    <row r="2009" spans="1:15" x14ac:dyDescent="0.3">
      <c r="A2009" s="272" t="s">
        <v>1028</v>
      </c>
      <c r="B2009" s="272" t="s">
        <v>5486</v>
      </c>
      <c r="C2009" s="273" t="s">
        <v>592</v>
      </c>
      <c r="D2009" s="272" t="s">
        <v>58</v>
      </c>
      <c r="E2009" s="273" t="s">
        <v>250</v>
      </c>
      <c r="F2009" s="272" t="s">
        <v>2210</v>
      </c>
      <c r="G2009" s="272" t="s">
        <v>5485</v>
      </c>
      <c r="H2009" s="272" t="s">
        <v>694</v>
      </c>
      <c r="I2009" s="272" t="s">
        <v>5487</v>
      </c>
      <c r="J2009" s="272" t="s">
        <v>579</v>
      </c>
      <c r="K2009" s="272" t="s">
        <v>567</v>
      </c>
      <c r="L2009" s="273" t="s">
        <v>739</v>
      </c>
      <c r="M2009" s="272" t="s">
        <v>62</v>
      </c>
      <c r="N2009" s="275" t="s">
        <v>8367</v>
      </c>
      <c r="O2009" s="272"/>
    </row>
    <row r="2010" spans="1:15" x14ac:dyDescent="0.3">
      <c r="A2010" s="272" t="s">
        <v>1028</v>
      </c>
      <c r="B2010" s="272" t="s">
        <v>5489</v>
      </c>
      <c r="C2010" s="273" t="s">
        <v>592</v>
      </c>
      <c r="D2010" s="272" t="s">
        <v>58</v>
      </c>
      <c r="E2010" s="273" t="s">
        <v>250</v>
      </c>
      <c r="F2010" s="272" t="s">
        <v>2210</v>
      </c>
      <c r="G2010" s="272" t="s">
        <v>5488</v>
      </c>
      <c r="H2010" s="272" t="s">
        <v>694</v>
      </c>
      <c r="I2010" s="272" t="s">
        <v>5490</v>
      </c>
      <c r="J2010" s="272" t="s">
        <v>579</v>
      </c>
      <c r="K2010" s="272" t="s">
        <v>567</v>
      </c>
      <c r="L2010" s="273" t="s">
        <v>739</v>
      </c>
      <c r="M2010" s="272" t="s">
        <v>62</v>
      </c>
      <c r="N2010" s="275" t="s">
        <v>8367</v>
      </c>
      <c r="O2010" s="272"/>
    </row>
    <row r="2011" spans="1:15" x14ac:dyDescent="0.3">
      <c r="A2011" s="272" t="s">
        <v>1028</v>
      </c>
      <c r="B2011" s="272" t="s">
        <v>5492</v>
      </c>
      <c r="C2011" s="273" t="s">
        <v>592</v>
      </c>
      <c r="D2011" s="272" t="s">
        <v>58</v>
      </c>
      <c r="E2011" s="273" t="s">
        <v>250</v>
      </c>
      <c r="F2011" s="272" t="s">
        <v>2210</v>
      </c>
      <c r="G2011" s="272" t="s">
        <v>5491</v>
      </c>
      <c r="H2011" s="272" t="s">
        <v>694</v>
      </c>
      <c r="I2011" s="272" t="s">
        <v>5493</v>
      </c>
      <c r="J2011" s="272" t="s">
        <v>579</v>
      </c>
      <c r="K2011" s="272" t="s">
        <v>567</v>
      </c>
      <c r="L2011" s="273" t="s">
        <v>739</v>
      </c>
      <c r="M2011" s="272" t="s">
        <v>62</v>
      </c>
      <c r="N2011" s="275" t="s">
        <v>8367</v>
      </c>
      <c r="O2011" s="272"/>
    </row>
    <row r="2012" spans="1:15" x14ac:dyDescent="0.3">
      <c r="A2012" s="272" t="s">
        <v>1028</v>
      </c>
      <c r="B2012" s="272" t="s">
        <v>1420</v>
      </c>
      <c r="C2012" s="273" t="s">
        <v>592</v>
      </c>
      <c r="D2012" s="272" t="s">
        <v>58</v>
      </c>
      <c r="E2012" s="273" t="s">
        <v>250</v>
      </c>
      <c r="F2012" s="272" t="s">
        <v>2210</v>
      </c>
      <c r="G2012" s="272" t="s">
        <v>5494</v>
      </c>
      <c r="H2012" s="272" t="s">
        <v>694</v>
      </c>
      <c r="I2012" s="272" t="s">
        <v>5495</v>
      </c>
      <c r="J2012" s="272" t="s">
        <v>579</v>
      </c>
      <c r="K2012" s="272" t="s">
        <v>567</v>
      </c>
      <c r="L2012" s="273" t="s">
        <v>739</v>
      </c>
      <c r="M2012" s="272" t="s">
        <v>62</v>
      </c>
      <c r="N2012" s="275" t="s">
        <v>8367</v>
      </c>
      <c r="O2012" s="272"/>
    </row>
    <row r="2013" spans="1:15" x14ac:dyDescent="0.3">
      <c r="A2013" s="272" t="s">
        <v>1028</v>
      </c>
      <c r="B2013" s="272" t="s">
        <v>5345</v>
      </c>
      <c r="C2013" s="273" t="s">
        <v>14</v>
      </c>
      <c r="D2013" s="272" t="s">
        <v>58</v>
      </c>
      <c r="E2013" s="273" t="s">
        <v>250</v>
      </c>
      <c r="F2013" s="272" t="s">
        <v>2210</v>
      </c>
      <c r="G2013" s="272" t="s">
        <v>5344</v>
      </c>
      <c r="H2013" s="272" t="s">
        <v>694</v>
      </c>
      <c r="I2013" s="272" t="s">
        <v>5346</v>
      </c>
      <c r="J2013" s="272" t="s">
        <v>579</v>
      </c>
      <c r="K2013" s="272" t="s">
        <v>567</v>
      </c>
      <c r="L2013" s="273" t="s">
        <v>739</v>
      </c>
      <c r="M2013" s="272" t="s">
        <v>62</v>
      </c>
      <c r="N2013" s="275" t="s">
        <v>8367</v>
      </c>
      <c r="O2013" s="272"/>
    </row>
    <row r="2014" spans="1:15" x14ac:dyDescent="0.3">
      <c r="A2014" s="272" t="s">
        <v>1028</v>
      </c>
      <c r="B2014" s="272" t="s">
        <v>5476</v>
      </c>
      <c r="C2014" s="273" t="s">
        <v>592</v>
      </c>
      <c r="D2014" s="272" t="s">
        <v>58</v>
      </c>
      <c r="E2014" s="273" t="s">
        <v>250</v>
      </c>
      <c r="F2014" s="272" t="s">
        <v>2210</v>
      </c>
      <c r="G2014" s="272" t="s">
        <v>5475</v>
      </c>
      <c r="H2014" s="272" t="s">
        <v>694</v>
      </c>
      <c r="I2014" s="272" t="s">
        <v>5477</v>
      </c>
      <c r="J2014" s="272" t="s">
        <v>579</v>
      </c>
      <c r="K2014" s="272" t="s">
        <v>567</v>
      </c>
      <c r="L2014" s="273" t="s">
        <v>739</v>
      </c>
      <c r="M2014" s="272" t="s">
        <v>62</v>
      </c>
      <c r="N2014" s="275" t="s">
        <v>8367</v>
      </c>
      <c r="O2014" s="272"/>
    </row>
    <row r="2015" spans="1:15" x14ac:dyDescent="0.3">
      <c r="A2015" s="272" t="s">
        <v>1028</v>
      </c>
      <c r="B2015" s="272" t="s">
        <v>5497</v>
      </c>
      <c r="C2015" s="273" t="s">
        <v>592</v>
      </c>
      <c r="D2015" s="272" t="s">
        <v>58</v>
      </c>
      <c r="E2015" s="273" t="s">
        <v>250</v>
      </c>
      <c r="F2015" s="272" t="s">
        <v>2210</v>
      </c>
      <c r="G2015" s="272" t="s">
        <v>5496</v>
      </c>
      <c r="H2015" s="272" t="s">
        <v>694</v>
      </c>
      <c r="I2015" s="272" t="s">
        <v>5498</v>
      </c>
      <c r="J2015" s="272" t="s">
        <v>579</v>
      </c>
      <c r="K2015" s="272" t="s">
        <v>567</v>
      </c>
      <c r="L2015" s="273" t="s">
        <v>739</v>
      </c>
      <c r="M2015" s="272" t="s">
        <v>62</v>
      </c>
      <c r="N2015" s="275" t="s">
        <v>8367</v>
      </c>
      <c r="O2015" s="272"/>
    </row>
    <row r="2016" spans="1:15" x14ac:dyDescent="0.3">
      <c r="A2016" s="272" t="s">
        <v>1028</v>
      </c>
      <c r="B2016" s="272" t="s">
        <v>635</v>
      </c>
      <c r="C2016" s="273" t="s">
        <v>14</v>
      </c>
      <c r="D2016" s="272" t="s">
        <v>58</v>
      </c>
      <c r="E2016" s="273" t="s">
        <v>250</v>
      </c>
      <c r="F2016" s="272" t="s">
        <v>2210</v>
      </c>
      <c r="G2016" s="272" t="s">
        <v>5347</v>
      </c>
      <c r="H2016" s="272" t="s">
        <v>694</v>
      </c>
      <c r="I2016" s="272" t="s">
        <v>5348</v>
      </c>
      <c r="J2016" s="272" t="s">
        <v>579</v>
      </c>
      <c r="K2016" s="272" t="s">
        <v>567</v>
      </c>
      <c r="L2016" s="273" t="s">
        <v>739</v>
      </c>
      <c r="M2016" s="272" t="s">
        <v>62</v>
      </c>
      <c r="N2016" s="275" t="s">
        <v>8367</v>
      </c>
      <c r="O2016" s="272"/>
    </row>
    <row r="2017" spans="1:15" x14ac:dyDescent="0.3">
      <c r="A2017" s="272" t="s">
        <v>1028</v>
      </c>
      <c r="B2017" s="272" t="s">
        <v>1182</v>
      </c>
      <c r="C2017" s="273" t="s">
        <v>592</v>
      </c>
      <c r="D2017" s="272" t="s">
        <v>58</v>
      </c>
      <c r="E2017" s="273" t="s">
        <v>250</v>
      </c>
      <c r="F2017" s="272" t="s">
        <v>2210</v>
      </c>
      <c r="G2017" s="272" t="s">
        <v>5526</v>
      </c>
      <c r="H2017" s="272" t="s">
        <v>694</v>
      </c>
      <c r="I2017" s="272" t="s">
        <v>5527</v>
      </c>
      <c r="J2017" s="272" t="s">
        <v>579</v>
      </c>
      <c r="K2017" s="272" t="s">
        <v>567</v>
      </c>
      <c r="L2017" s="273" t="s">
        <v>739</v>
      </c>
      <c r="M2017" s="272" t="s">
        <v>62</v>
      </c>
      <c r="N2017" s="275" t="s">
        <v>8367</v>
      </c>
      <c r="O2017" s="272"/>
    </row>
    <row r="2018" spans="1:15" x14ac:dyDescent="0.3">
      <c r="A2018" s="272" t="s">
        <v>1028</v>
      </c>
      <c r="B2018" s="272" t="s">
        <v>5350</v>
      </c>
      <c r="C2018" s="273" t="s">
        <v>14</v>
      </c>
      <c r="D2018" s="272" t="s">
        <v>58</v>
      </c>
      <c r="E2018" s="273" t="s">
        <v>250</v>
      </c>
      <c r="F2018" s="272" t="s">
        <v>2210</v>
      </c>
      <c r="G2018" s="272" t="s">
        <v>5349</v>
      </c>
      <c r="H2018" s="272" t="s">
        <v>694</v>
      </c>
      <c r="I2018" s="272" t="s">
        <v>5351</v>
      </c>
      <c r="J2018" s="272" t="s">
        <v>579</v>
      </c>
      <c r="K2018" s="272" t="s">
        <v>567</v>
      </c>
      <c r="L2018" s="273" t="s">
        <v>739</v>
      </c>
      <c r="M2018" s="272" t="s">
        <v>62</v>
      </c>
      <c r="N2018" s="275" t="s">
        <v>8367</v>
      </c>
      <c r="O2018" s="272"/>
    </row>
    <row r="2019" spans="1:15" x14ac:dyDescent="0.3">
      <c r="A2019" s="272" t="s">
        <v>1028</v>
      </c>
      <c r="B2019" s="272" t="s">
        <v>1183</v>
      </c>
      <c r="C2019" s="273" t="s">
        <v>592</v>
      </c>
      <c r="D2019" s="272" t="s">
        <v>58</v>
      </c>
      <c r="E2019" s="273" t="s">
        <v>250</v>
      </c>
      <c r="F2019" s="272" t="s">
        <v>2210</v>
      </c>
      <c r="G2019" s="272" t="s">
        <v>5512</v>
      </c>
      <c r="H2019" s="272" t="s">
        <v>694</v>
      </c>
      <c r="I2019" s="272" t="s">
        <v>5513</v>
      </c>
      <c r="J2019" s="272" t="s">
        <v>579</v>
      </c>
      <c r="K2019" s="272" t="s">
        <v>567</v>
      </c>
      <c r="L2019" s="273" t="s">
        <v>739</v>
      </c>
      <c r="M2019" s="272" t="s">
        <v>62</v>
      </c>
      <c r="N2019" s="275" t="s">
        <v>8367</v>
      </c>
      <c r="O2019" s="272"/>
    </row>
    <row r="2020" spans="1:15" x14ac:dyDescent="0.3">
      <c r="A2020" s="272" t="s">
        <v>1028</v>
      </c>
      <c r="B2020" s="272" t="s">
        <v>1184</v>
      </c>
      <c r="C2020" s="273" t="s">
        <v>592</v>
      </c>
      <c r="D2020" s="272" t="s">
        <v>58</v>
      </c>
      <c r="E2020" s="273" t="s">
        <v>250</v>
      </c>
      <c r="F2020" s="272" t="s">
        <v>2210</v>
      </c>
      <c r="G2020" s="272" t="s">
        <v>5462</v>
      </c>
      <c r="H2020" s="272" t="s">
        <v>694</v>
      </c>
      <c r="I2020" s="272" t="s">
        <v>5463</v>
      </c>
      <c r="J2020" s="272" t="s">
        <v>579</v>
      </c>
      <c r="K2020" s="272" t="s">
        <v>567</v>
      </c>
      <c r="L2020" s="273" t="s">
        <v>739</v>
      </c>
      <c r="M2020" s="272" t="s">
        <v>62</v>
      </c>
      <c r="N2020" s="275" t="s">
        <v>8367</v>
      </c>
      <c r="O2020" s="272"/>
    </row>
    <row r="2021" spans="1:15" x14ac:dyDescent="0.3">
      <c r="A2021" s="272" t="s">
        <v>1028</v>
      </c>
      <c r="B2021" s="272" t="s">
        <v>1185</v>
      </c>
      <c r="C2021" s="273" t="s">
        <v>592</v>
      </c>
      <c r="D2021" s="272" t="s">
        <v>58</v>
      </c>
      <c r="E2021" s="273" t="s">
        <v>250</v>
      </c>
      <c r="F2021" s="272" t="s">
        <v>2210</v>
      </c>
      <c r="G2021" s="272" t="s">
        <v>5478</v>
      </c>
      <c r="H2021" s="272" t="s">
        <v>694</v>
      </c>
      <c r="I2021" s="272" t="s">
        <v>5479</v>
      </c>
      <c r="J2021" s="272" t="s">
        <v>579</v>
      </c>
      <c r="K2021" s="272" t="s">
        <v>567</v>
      </c>
      <c r="L2021" s="273" t="s">
        <v>739</v>
      </c>
      <c r="M2021" s="272" t="s">
        <v>62</v>
      </c>
      <c r="N2021" s="275" t="s">
        <v>8367</v>
      </c>
      <c r="O2021" s="272"/>
    </row>
    <row r="2022" spans="1:15" x14ac:dyDescent="0.3">
      <c r="A2022" s="272" t="s">
        <v>1028</v>
      </c>
      <c r="B2022" s="272" t="s">
        <v>1216</v>
      </c>
      <c r="C2022" s="273" t="s">
        <v>14</v>
      </c>
      <c r="D2022" s="272" t="s">
        <v>58</v>
      </c>
      <c r="E2022" s="273" t="s">
        <v>250</v>
      </c>
      <c r="F2022" s="272" t="s">
        <v>2210</v>
      </c>
      <c r="G2022" s="272" t="s">
        <v>5352</v>
      </c>
      <c r="H2022" s="272" t="s">
        <v>694</v>
      </c>
      <c r="I2022" s="272" t="s">
        <v>5353</v>
      </c>
      <c r="J2022" s="272" t="s">
        <v>579</v>
      </c>
      <c r="K2022" s="272" t="s">
        <v>567</v>
      </c>
      <c r="L2022" s="273" t="s">
        <v>739</v>
      </c>
      <c r="M2022" s="272" t="s">
        <v>62</v>
      </c>
      <c r="N2022" s="275" t="s">
        <v>8367</v>
      </c>
      <c r="O2022" s="272"/>
    </row>
    <row r="2023" spans="1:15" x14ac:dyDescent="0.3">
      <c r="A2023" s="272" t="s">
        <v>1028</v>
      </c>
      <c r="B2023" s="272" t="s">
        <v>1186</v>
      </c>
      <c r="C2023" s="273" t="s">
        <v>14</v>
      </c>
      <c r="D2023" s="272" t="s">
        <v>58</v>
      </c>
      <c r="E2023" s="273" t="s">
        <v>250</v>
      </c>
      <c r="F2023" s="272" t="s">
        <v>2210</v>
      </c>
      <c r="G2023" s="272" t="s">
        <v>5354</v>
      </c>
      <c r="H2023" s="272" t="s">
        <v>694</v>
      </c>
      <c r="I2023" s="272" t="s">
        <v>5355</v>
      </c>
      <c r="J2023" s="272" t="s">
        <v>579</v>
      </c>
      <c r="K2023" s="272" t="s">
        <v>567</v>
      </c>
      <c r="L2023" s="273" t="s">
        <v>739</v>
      </c>
      <c r="M2023" s="272" t="s">
        <v>62</v>
      </c>
      <c r="N2023" s="275" t="s">
        <v>8367</v>
      </c>
      <c r="O2023" s="272"/>
    </row>
    <row r="2024" spans="1:15" x14ac:dyDescent="0.3">
      <c r="A2024" s="272" t="s">
        <v>1028</v>
      </c>
      <c r="B2024" s="272" t="s">
        <v>1170</v>
      </c>
      <c r="C2024" s="273" t="s">
        <v>592</v>
      </c>
      <c r="D2024" s="272" t="s">
        <v>58</v>
      </c>
      <c r="E2024" s="273" t="s">
        <v>250</v>
      </c>
      <c r="F2024" s="272" t="s">
        <v>2210</v>
      </c>
      <c r="G2024" s="272" t="s">
        <v>5460</v>
      </c>
      <c r="H2024" s="272" t="s">
        <v>694</v>
      </c>
      <c r="I2024" s="272" t="s">
        <v>5461</v>
      </c>
      <c r="J2024" s="272" t="s">
        <v>579</v>
      </c>
      <c r="K2024" s="272" t="s">
        <v>567</v>
      </c>
      <c r="L2024" s="273" t="s">
        <v>739</v>
      </c>
      <c r="M2024" s="272" t="s">
        <v>62</v>
      </c>
      <c r="N2024" s="275" t="s">
        <v>8367</v>
      </c>
      <c r="O2024" s="272"/>
    </row>
    <row r="2025" spans="1:15" x14ac:dyDescent="0.3">
      <c r="A2025" s="272" t="s">
        <v>1028</v>
      </c>
      <c r="B2025" s="272" t="s">
        <v>1152</v>
      </c>
      <c r="C2025" s="273" t="s">
        <v>592</v>
      </c>
      <c r="D2025" s="272" t="s">
        <v>58</v>
      </c>
      <c r="E2025" s="273" t="s">
        <v>250</v>
      </c>
      <c r="F2025" s="272" t="s">
        <v>2210</v>
      </c>
      <c r="G2025" s="272" t="s">
        <v>5534</v>
      </c>
      <c r="H2025" s="272" t="s">
        <v>694</v>
      </c>
      <c r="I2025" s="272" t="s">
        <v>5535</v>
      </c>
      <c r="J2025" s="272" t="s">
        <v>579</v>
      </c>
      <c r="K2025" s="272" t="s">
        <v>567</v>
      </c>
      <c r="L2025" s="273" t="s">
        <v>739</v>
      </c>
      <c r="M2025" s="272" t="s">
        <v>62</v>
      </c>
      <c r="N2025" s="275" t="s">
        <v>8367</v>
      </c>
      <c r="O2025" s="272"/>
    </row>
    <row r="2026" spans="1:15" x14ac:dyDescent="0.3">
      <c r="A2026" s="272" t="s">
        <v>1028</v>
      </c>
      <c r="B2026" s="272" t="s">
        <v>1203</v>
      </c>
      <c r="C2026" s="273" t="s">
        <v>14</v>
      </c>
      <c r="D2026" s="272" t="s">
        <v>58</v>
      </c>
      <c r="E2026" s="273" t="s">
        <v>250</v>
      </c>
      <c r="F2026" s="272" t="s">
        <v>2210</v>
      </c>
      <c r="G2026" s="272" t="s">
        <v>5356</v>
      </c>
      <c r="H2026" s="272" t="s">
        <v>694</v>
      </c>
      <c r="I2026" s="272" t="s">
        <v>5357</v>
      </c>
      <c r="J2026" s="272" t="s">
        <v>579</v>
      </c>
      <c r="K2026" s="272" t="s">
        <v>567</v>
      </c>
      <c r="L2026" s="273" t="s">
        <v>739</v>
      </c>
      <c r="M2026" s="272" t="s">
        <v>62</v>
      </c>
      <c r="N2026" s="275" t="s">
        <v>8367</v>
      </c>
      <c r="O2026" s="272"/>
    </row>
    <row r="2027" spans="1:15" x14ac:dyDescent="0.3">
      <c r="A2027" s="272" t="s">
        <v>1028</v>
      </c>
      <c r="B2027" s="272" t="s">
        <v>1239</v>
      </c>
      <c r="C2027" s="273" t="s">
        <v>14</v>
      </c>
      <c r="D2027" s="272" t="s">
        <v>58</v>
      </c>
      <c r="E2027" s="273" t="s">
        <v>250</v>
      </c>
      <c r="F2027" s="272" t="s">
        <v>2210</v>
      </c>
      <c r="G2027" s="272" t="s">
        <v>5358</v>
      </c>
      <c r="H2027" s="272" t="s">
        <v>694</v>
      </c>
      <c r="I2027" s="272" t="s">
        <v>5359</v>
      </c>
      <c r="J2027" s="272" t="s">
        <v>579</v>
      </c>
      <c r="K2027" s="272" t="s">
        <v>567</v>
      </c>
      <c r="L2027" s="273" t="s">
        <v>739</v>
      </c>
      <c r="M2027" s="272" t="s">
        <v>62</v>
      </c>
      <c r="N2027" s="275" t="s">
        <v>8367</v>
      </c>
      <c r="O2027" s="272"/>
    </row>
    <row r="2028" spans="1:15" x14ac:dyDescent="0.3">
      <c r="A2028" s="272" t="s">
        <v>1028</v>
      </c>
      <c r="B2028" s="272" t="s">
        <v>5500</v>
      </c>
      <c r="C2028" s="273" t="s">
        <v>592</v>
      </c>
      <c r="D2028" s="272" t="s">
        <v>58</v>
      </c>
      <c r="E2028" s="273" t="s">
        <v>250</v>
      </c>
      <c r="F2028" s="272" t="s">
        <v>2210</v>
      </c>
      <c r="G2028" s="272" t="s">
        <v>5499</v>
      </c>
      <c r="H2028" s="272" t="s">
        <v>694</v>
      </c>
      <c r="I2028" s="272" t="s">
        <v>5501</v>
      </c>
      <c r="J2028" s="272" t="s">
        <v>579</v>
      </c>
      <c r="K2028" s="272" t="s">
        <v>567</v>
      </c>
      <c r="L2028" s="273" t="s">
        <v>739</v>
      </c>
      <c r="M2028" s="272" t="s">
        <v>62</v>
      </c>
      <c r="N2028" s="275" t="s">
        <v>8367</v>
      </c>
      <c r="O2028" s="272"/>
    </row>
    <row r="2029" spans="1:15" x14ac:dyDescent="0.3">
      <c r="A2029" s="272" t="s">
        <v>1028</v>
      </c>
      <c r="B2029" s="272" t="s">
        <v>1156</v>
      </c>
      <c r="C2029" s="273" t="s">
        <v>14</v>
      </c>
      <c r="D2029" s="272" t="s">
        <v>58</v>
      </c>
      <c r="E2029" s="273" t="s">
        <v>250</v>
      </c>
      <c r="F2029" s="272" t="s">
        <v>2210</v>
      </c>
      <c r="G2029" s="272" t="s">
        <v>5360</v>
      </c>
      <c r="H2029" s="272" t="s">
        <v>694</v>
      </c>
      <c r="I2029" s="272" t="s">
        <v>5361</v>
      </c>
      <c r="J2029" s="272" t="s">
        <v>579</v>
      </c>
      <c r="K2029" s="272" t="s">
        <v>567</v>
      </c>
      <c r="L2029" s="273" t="s">
        <v>739</v>
      </c>
      <c r="M2029" s="272" t="s">
        <v>62</v>
      </c>
      <c r="N2029" s="275" t="s">
        <v>8367</v>
      </c>
      <c r="O2029" s="272"/>
    </row>
    <row r="2030" spans="1:15" x14ac:dyDescent="0.3">
      <c r="A2030" s="272" t="s">
        <v>1028</v>
      </c>
      <c r="B2030" s="272" t="s">
        <v>1157</v>
      </c>
      <c r="C2030" s="273" t="s">
        <v>592</v>
      </c>
      <c r="D2030" s="272" t="s">
        <v>58</v>
      </c>
      <c r="E2030" s="273" t="s">
        <v>250</v>
      </c>
      <c r="F2030" s="272" t="s">
        <v>2210</v>
      </c>
      <c r="G2030" s="272" t="s">
        <v>5456</v>
      </c>
      <c r="H2030" s="272" t="s">
        <v>694</v>
      </c>
      <c r="I2030" s="272" t="s">
        <v>5457</v>
      </c>
      <c r="J2030" s="272" t="s">
        <v>579</v>
      </c>
      <c r="K2030" s="272" t="s">
        <v>567</v>
      </c>
      <c r="L2030" s="273" t="s">
        <v>739</v>
      </c>
      <c r="M2030" s="272" t="s">
        <v>62</v>
      </c>
      <c r="N2030" s="275" t="s">
        <v>8367</v>
      </c>
      <c r="O2030" s="272"/>
    </row>
    <row r="2031" spans="1:15" x14ac:dyDescent="0.3">
      <c r="A2031" s="272" t="s">
        <v>1028</v>
      </c>
      <c r="B2031" s="272" t="s">
        <v>1206</v>
      </c>
      <c r="C2031" s="273" t="s">
        <v>14</v>
      </c>
      <c r="D2031" s="272" t="s">
        <v>58</v>
      </c>
      <c r="E2031" s="273" t="s">
        <v>250</v>
      </c>
      <c r="F2031" s="272" t="s">
        <v>2210</v>
      </c>
      <c r="G2031" s="272" t="s">
        <v>5362</v>
      </c>
      <c r="H2031" s="272" t="s">
        <v>694</v>
      </c>
      <c r="I2031" s="272" t="s">
        <v>5363</v>
      </c>
      <c r="J2031" s="272" t="s">
        <v>579</v>
      </c>
      <c r="K2031" s="272" t="s">
        <v>567</v>
      </c>
      <c r="L2031" s="273" t="s">
        <v>739</v>
      </c>
      <c r="M2031" s="272" t="s">
        <v>62</v>
      </c>
      <c r="N2031" s="275" t="s">
        <v>8367</v>
      </c>
      <c r="O2031" s="272"/>
    </row>
    <row r="2032" spans="1:15" x14ac:dyDescent="0.3">
      <c r="A2032" s="272" t="s">
        <v>1028</v>
      </c>
      <c r="B2032" s="272" t="s">
        <v>1207</v>
      </c>
      <c r="C2032" s="273" t="s">
        <v>14</v>
      </c>
      <c r="D2032" s="272" t="s">
        <v>58</v>
      </c>
      <c r="E2032" s="273" t="s">
        <v>250</v>
      </c>
      <c r="F2032" s="272" t="s">
        <v>2210</v>
      </c>
      <c r="G2032" s="272" t="s">
        <v>5364</v>
      </c>
      <c r="H2032" s="272" t="s">
        <v>694</v>
      </c>
      <c r="I2032" s="272" t="s">
        <v>5365</v>
      </c>
      <c r="J2032" s="272" t="s">
        <v>579</v>
      </c>
      <c r="K2032" s="272" t="s">
        <v>567</v>
      </c>
      <c r="L2032" s="273" t="s">
        <v>739</v>
      </c>
      <c r="M2032" s="272" t="s">
        <v>62</v>
      </c>
      <c r="N2032" s="275" t="s">
        <v>8367</v>
      </c>
      <c r="O2032" s="272"/>
    </row>
    <row r="2033" spans="1:15" x14ac:dyDescent="0.3">
      <c r="A2033" s="272" t="s">
        <v>1028</v>
      </c>
      <c r="B2033" s="272" t="s">
        <v>5367</v>
      </c>
      <c r="C2033" s="273" t="s">
        <v>14</v>
      </c>
      <c r="D2033" s="272" t="s">
        <v>58</v>
      </c>
      <c r="E2033" s="273" t="s">
        <v>250</v>
      </c>
      <c r="F2033" s="272" t="s">
        <v>2210</v>
      </c>
      <c r="G2033" s="272" t="s">
        <v>5366</v>
      </c>
      <c r="H2033" s="272" t="s">
        <v>694</v>
      </c>
      <c r="I2033" s="272" t="s">
        <v>5368</v>
      </c>
      <c r="J2033" s="272" t="s">
        <v>579</v>
      </c>
      <c r="K2033" s="272" t="s">
        <v>567</v>
      </c>
      <c r="L2033" s="273" t="s">
        <v>739</v>
      </c>
      <c r="M2033" s="272" t="s">
        <v>62</v>
      </c>
      <c r="N2033" s="275" t="s">
        <v>8367</v>
      </c>
      <c r="O2033" s="272"/>
    </row>
    <row r="2034" spans="1:15" x14ac:dyDescent="0.3">
      <c r="A2034" s="272" t="s">
        <v>1028</v>
      </c>
      <c r="B2034" s="272" t="s">
        <v>630</v>
      </c>
      <c r="C2034" s="273" t="s">
        <v>14</v>
      </c>
      <c r="D2034" s="272" t="s">
        <v>58</v>
      </c>
      <c r="E2034" s="273" t="s">
        <v>250</v>
      </c>
      <c r="F2034" s="272" t="s">
        <v>2210</v>
      </c>
      <c r="G2034" s="272" t="s">
        <v>5369</v>
      </c>
      <c r="H2034" s="272" t="s">
        <v>694</v>
      </c>
      <c r="I2034" s="272" t="s">
        <v>1111</v>
      </c>
      <c r="J2034" s="272" t="s">
        <v>579</v>
      </c>
      <c r="K2034" s="272" t="s">
        <v>567</v>
      </c>
      <c r="L2034" s="273" t="s">
        <v>739</v>
      </c>
      <c r="M2034" s="272" t="s">
        <v>62</v>
      </c>
      <c r="N2034" s="275" t="s">
        <v>8367</v>
      </c>
      <c r="O2034" s="272"/>
    </row>
    <row r="2035" spans="1:15" x14ac:dyDescent="0.3">
      <c r="A2035" s="272" t="s">
        <v>1028</v>
      </c>
      <c r="B2035" s="272" t="s">
        <v>1158</v>
      </c>
      <c r="C2035" s="273" t="s">
        <v>14</v>
      </c>
      <c r="D2035" s="272" t="s">
        <v>58</v>
      </c>
      <c r="E2035" s="273" t="s">
        <v>250</v>
      </c>
      <c r="F2035" s="272" t="s">
        <v>2210</v>
      </c>
      <c r="G2035" s="272" t="s">
        <v>5370</v>
      </c>
      <c r="H2035" s="272" t="s">
        <v>694</v>
      </c>
      <c r="I2035" s="272" t="s">
        <v>5371</v>
      </c>
      <c r="J2035" s="272" t="s">
        <v>579</v>
      </c>
      <c r="K2035" s="272" t="s">
        <v>567</v>
      </c>
      <c r="L2035" s="273" t="s">
        <v>739</v>
      </c>
      <c r="M2035" s="272" t="s">
        <v>62</v>
      </c>
      <c r="N2035" s="275" t="s">
        <v>8367</v>
      </c>
      <c r="O2035" s="272"/>
    </row>
    <row r="2036" spans="1:15" x14ac:dyDescent="0.3">
      <c r="A2036" s="272" t="s">
        <v>1028</v>
      </c>
      <c r="B2036" s="272" t="s">
        <v>1187</v>
      </c>
      <c r="C2036" s="273" t="s">
        <v>14</v>
      </c>
      <c r="D2036" s="272" t="s">
        <v>58</v>
      </c>
      <c r="E2036" s="273" t="s">
        <v>250</v>
      </c>
      <c r="F2036" s="272" t="s">
        <v>2210</v>
      </c>
      <c r="G2036" s="272" t="s">
        <v>5372</v>
      </c>
      <c r="H2036" s="272" t="s">
        <v>694</v>
      </c>
      <c r="I2036" s="272" t="s">
        <v>5373</v>
      </c>
      <c r="J2036" s="272" t="s">
        <v>579</v>
      </c>
      <c r="K2036" s="272" t="s">
        <v>567</v>
      </c>
      <c r="L2036" s="273" t="s">
        <v>739</v>
      </c>
      <c r="M2036" s="272" t="s">
        <v>62</v>
      </c>
      <c r="N2036" s="275" t="s">
        <v>8367</v>
      </c>
      <c r="O2036" s="272"/>
    </row>
    <row r="2037" spans="1:15" x14ac:dyDescent="0.3">
      <c r="A2037" s="272" t="s">
        <v>1028</v>
      </c>
      <c r="B2037" s="272" t="s">
        <v>1208</v>
      </c>
      <c r="C2037" s="273" t="s">
        <v>592</v>
      </c>
      <c r="D2037" s="272" t="s">
        <v>58</v>
      </c>
      <c r="E2037" s="273" t="s">
        <v>250</v>
      </c>
      <c r="F2037" s="272" t="s">
        <v>2210</v>
      </c>
      <c r="G2037" s="272" t="s">
        <v>5502</v>
      </c>
      <c r="H2037" s="272" t="s">
        <v>694</v>
      </c>
      <c r="I2037" s="272" t="s">
        <v>5503</v>
      </c>
      <c r="J2037" s="272" t="s">
        <v>579</v>
      </c>
      <c r="K2037" s="272" t="s">
        <v>567</v>
      </c>
      <c r="L2037" s="273" t="s">
        <v>739</v>
      </c>
      <c r="M2037" s="272" t="s">
        <v>62</v>
      </c>
      <c r="N2037" s="275" t="s">
        <v>8367</v>
      </c>
      <c r="O2037" s="272"/>
    </row>
    <row r="2038" spans="1:15" x14ac:dyDescent="0.3">
      <c r="A2038" s="272" t="s">
        <v>1028</v>
      </c>
      <c r="B2038" s="272" t="s">
        <v>1171</v>
      </c>
      <c r="C2038" s="273" t="s">
        <v>592</v>
      </c>
      <c r="D2038" s="272" t="s">
        <v>58</v>
      </c>
      <c r="E2038" s="273" t="s">
        <v>250</v>
      </c>
      <c r="F2038" s="272" t="s">
        <v>2210</v>
      </c>
      <c r="G2038" s="272" t="s">
        <v>5504</v>
      </c>
      <c r="H2038" s="272" t="s">
        <v>694</v>
      </c>
      <c r="I2038" s="272" t="s">
        <v>5505</v>
      </c>
      <c r="J2038" s="272" t="s">
        <v>579</v>
      </c>
      <c r="K2038" s="272" t="s">
        <v>567</v>
      </c>
      <c r="L2038" s="273" t="s">
        <v>739</v>
      </c>
      <c r="M2038" s="272" t="s">
        <v>62</v>
      </c>
      <c r="N2038" s="275" t="s">
        <v>8367</v>
      </c>
      <c r="O2038" s="272"/>
    </row>
    <row r="2039" spans="1:15" x14ac:dyDescent="0.3">
      <c r="A2039" s="272" t="s">
        <v>1028</v>
      </c>
      <c r="B2039" s="272" t="s">
        <v>1238</v>
      </c>
      <c r="C2039" s="273" t="s">
        <v>592</v>
      </c>
      <c r="D2039" s="272" t="s">
        <v>58</v>
      </c>
      <c r="E2039" s="273" t="s">
        <v>250</v>
      </c>
      <c r="F2039" s="272" t="s">
        <v>2210</v>
      </c>
      <c r="G2039" s="272" t="s">
        <v>5506</v>
      </c>
      <c r="H2039" s="272" t="s">
        <v>694</v>
      </c>
      <c r="I2039" s="272" t="s">
        <v>5507</v>
      </c>
      <c r="J2039" s="272" t="s">
        <v>579</v>
      </c>
      <c r="K2039" s="272" t="s">
        <v>567</v>
      </c>
      <c r="L2039" s="273" t="s">
        <v>739</v>
      </c>
      <c r="M2039" s="272" t="s">
        <v>62</v>
      </c>
      <c r="N2039" s="275" t="s">
        <v>8367</v>
      </c>
      <c r="O2039" s="272"/>
    </row>
    <row r="2040" spans="1:15" x14ac:dyDescent="0.3">
      <c r="A2040" s="272" t="s">
        <v>1028</v>
      </c>
      <c r="B2040" s="272" t="s">
        <v>1188</v>
      </c>
      <c r="C2040" s="273" t="s">
        <v>592</v>
      </c>
      <c r="D2040" s="272" t="s">
        <v>58</v>
      </c>
      <c r="E2040" s="273" t="s">
        <v>250</v>
      </c>
      <c r="F2040" s="272" t="s">
        <v>2210</v>
      </c>
      <c r="G2040" s="272" t="s">
        <v>5508</v>
      </c>
      <c r="H2040" s="272" t="s">
        <v>694</v>
      </c>
      <c r="I2040" s="272" t="s">
        <v>5509</v>
      </c>
      <c r="J2040" s="272" t="s">
        <v>579</v>
      </c>
      <c r="K2040" s="272" t="s">
        <v>567</v>
      </c>
      <c r="L2040" s="273" t="s">
        <v>739</v>
      </c>
      <c r="M2040" s="272" t="s">
        <v>62</v>
      </c>
      <c r="N2040" s="275" t="s">
        <v>8367</v>
      </c>
      <c r="O2040" s="272"/>
    </row>
    <row r="2041" spans="1:15" x14ac:dyDescent="0.3">
      <c r="A2041" s="272" t="s">
        <v>1028</v>
      </c>
      <c r="B2041" s="272" t="s">
        <v>1173</v>
      </c>
      <c r="C2041" s="273" t="s">
        <v>14</v>
      </c>
      <c r="D2041" s="272" t="s">
        <v>58</v>
      </c>
      <c r="E2041" s="273" t="s">
        <v>250</v>
      </c>
      <c r="F2041" s="272" t="s">
        <v>2210</v>
      </c>
      <c r="G2041" s="272" t="s">
        <v>5374</v>
      </c>
      <c r="H2041" s="272" t="s">
        <v>694</v>
      </c>
      <c r="I2041" s="272" t="s">
        <v>5375</v>
      </c>
      <c r="J2041" s="272" t="s">
        <v>579</v>
      </c>
      <c r="K2041" s="272" t="s">
        <v>567</v>
      </c>
      <c r="L2041" s="273" t="s">
        <v>739</v>
      </c>
      <c r="M2041" s="272" t="s">
        <v>62</v>
      </c>
      <c r="N2041" s="275" t="s">
        <v>8367</v>
      </c>
      <c r="O2041" s="272"/>
    </row>
    <row r="2042" spans="1:15" x14ac:dyDescent="0.3">
      <c r="A2042" s="272" t="s">
        <v>1028</v>
      </c>
      <c r="B2042" s="272" t="s">
        <v>584</v>
      </c>
      <c r="C2042" s="273" t="s">
        <v>14</v>
      </c>
      <c r="D2042" s="272" t="s">
        <v>58</v>
      </c>
      <c r="E2042" s="273" t="s">
        <v>250</v>
      </c>
      <c r="F2042" s="272" t="s">
        <v>2210</v>
      </c>
      <c r="G2042" s="272" t="s">
        <v>5376</v>
      </c>
      <c r="H2042" s="272" t="s">
        <v>694</v>
      </c>
      <c r="I2042" s="272" t="s">
        <v>5377</v>
      </c>
      <c r="J2042" s="272" t="s">
        <v>579</v>
      </c>
      <c r="K2042" s="272" t="s">
        <v>567</v>
      </c>
      <c r="L2042" s="273" t="s">
        <v>739</v>
      </c>
      <c r="M2042" s="272" t="s">
        <v>62</v>
      </c>
      <c r="N2042" s="275" t="s">
        <v>8367</v>
      </c>
      <c r="O2042" s="272"/>
    </row>
    <row r="2043" spans="1:15" x14ac:dyDescent="0.3">
      <c r="A2043" s="272" t="s">
        <v>1028</v>
      </c>
      <c r="B2043" s="272" t="s">
        <v>600</v>
      </c>
      <c r="C2043" s="273" t="s">
        <v>592</v>
      </c>
      <c r="D2043" s="272" t="s">
        <v>58</v>
      </c>
      <c r="E2043" s="273" t="s">
        <v>250</v>
      </c>
      <c r="F2043" s="272" t="s">
        <v>2210</v>
      </c>
      <c r="G2043" s="272" t="s">
        <v>5473</v>
      </c>
      <c r="H2043" s="272" t="s">
        <v>694</v>
      </c>
      <c r="I2043" s="272" t="s">
        <v>5474</v>
      </c>
      <c r="J2043" s="272" t="s">
        <v>579</v>
      </c>
      <c r="K2043" s="272" t="s">
        <v>567</v>
      </c>
      <c r="L2043" s="273" t="s">
        <v>739</v>
      </c>
      <c r="M2043" s="272" t="s">
        <v>62</v>
      </c>
      <c r="N2043" s="275" t="s">
        <v>8367</v>
      </c>
      <c r="O2043" s="272"/>
    </row>
    <row r="2044" spans="1:15" x14ac:dyDescent="0.3">
      <c r="A2044" s="272" t="s">
        <v>1028</v>
      </c>
      <c r="B2044" s="272" t="s">
        <v>3991</v>
      </c>
      <c r="C2044" s="273" t="s">
        <v>14</v>
      </c>
      <c r="D2044" s="272" t="s">
        <v>58</v>
      </c>
      <c r="E2044" s="273" t="s">
        <v>250</v>
      </c>
      <c r="F2044" s="272" t="s">
        <v>2210</v>
      </c>
      <c r="G2044" s="272" t="s">
        <v>5378</v>
      </c>
      <c r="H2044" s="272" t="s">
        <v>694</v>
      </c>
      <c r="I2044" s="272" t="s">
        <v>5379</v>
      </c>
      <c r="J2044" s="272" t="s">
        <v>579</v>
      </c>
      <c r="K2044" s="272" t="s">
        <v>567</v>
      </c>
      <c r="L2044" s="273" t="s">
        <v>739</v>
      </c>
      <c r="M2044" s="272" t="s">
        <v>62</v>
      </c>
      <c r="N2044" s="275" t="s">
        <v>8367</v>
      </c>
      <c r="O2044" s="272"/>
    </row>
    <row r="2045" spans="1:15" x14ac:dyDescent="0.3">
      <c r="A2045" s="272" t="s">
        <v>1028</v>
      </c>
      <c r="B2045" s="272" t="s">
        <v>1174</v>
      </c>
      <c r="C2045" s="273" t="s">
        <v>592</v>
      </c>
      <c r="D2045" s="272" t="s">
        <v>58</v>
      </c>
      <c r="E2045" s="273" t="s">
        <v>250</v>
      </c>
      <c r="F2045" s="272" t="s">
        <v>2210</v>
      </c>
      <c r="G2045" s="272" t="s">
        <v>5510</v>
      </c>
      <c r="H2045" s="272" t="s">
        <v>694</v>
      </c>
      <c r="I2045" s="272" t="s">
        <v>5511</v>
      </c>
      <c r="J2045" s="272" t="s">
        <v>579</v>
      </c>
      <c r="K2045" s="272" t="s">
        <v>567</v>
      </c>
      <c r="L2045" s="273" t="s">
        <v>739</v>
      </c>
      <c r="M2045" s="272" t="s">
        <v>62</v>
      </c>
      <c r="N2045" s="275" t="s">
        <v>8367</v>
      </c>
      <c r="O2045" s="272"/>
    </row>
    <row r="2046" spans="1:15" x14ac:dyDescent="0.3">
      <c r="A2046" s="272" t="s">
        <v>1028</v>
      </c>
      <c r="B2046" s="272" t="s">
        <v>1210</v>
      </c>
      <c r="C2046" s="273" t="s">
        <v>14</v>
      </c>
      <c r="D2046" s="272" t="s">
        <v>58</v>
      </c>
      <c r="E2046" s="273" t="s">
        <v>250</v>
      </c>
      <c r="F2046" s="272" t="s">
        <v>2210</v>
      </c>
      <c r="G2046" s="272" t="s">
        <v>5380</v>
      </c>
      <c r="H2046" s="272" t="s">
        <v>694</v>
      </c>
      <c r="I2046" s="272" t="s">
        <v>5381</v>
      </c>
      <c r="J2046" s="272" t="s">
        <v>579</v>
      </c>
      <c r="K2046" s="272" t="s">
        <v>567</v>
      </c>
      <c r="L2046" s="273" t="s">
        <v>739</v>
      </c>
      <c r="M2046" s="272" t="s">
        <v>62</v>
      </c>
      <c r="N2046" s="275" t="s">
        <v>8367</v>
      </c>
      <c r="O2046" s="272"/>
    </row>
    <row r="2047" spans="1:15" x14ac:dyDescent="0.3">
      <c r="A2047" s="272" t="s">
        <v>1028</v>
      </c>
      <c r="B2047" s="272" t="s">
        <v>1211</v>
      </c>
      <c r="C2047" s="273" t="s">
        <v>14</v>
      </c>
      <c r="D2047" s="272" t="s">
        <v>58</v>
      </c>
      <c r="E2047" s="273" t="s">
        <v>250</v>
      </c>
      <c r="F2047" s="272" t="s">
        <v>2210</v>
      </c>
      <c r="G2047" s="272" t="s">
        <v>5382</v>
      </c>
      <c r="H2047" s="272" t="s">
        <v>694</v>
      </c>
      <c r="I2047" s="272" t="s">
        <v>5383</v>
      </c>
      <c r="J2047" s="272" t="s">
        <v>579</v>
      </c>
      <c r="K2047" s="272" t="s">
        <v>567</v>
      </c>
      <c r="L2047" s="273" t="s">
        <v>739</v>
      </c>
      <c r="M2047" s="272" t="s">
        <v>62</v>
      </c>
      <c r="N2047" s="275" t="s">
        <v>8367</v>
      </c>
      <c r="O2047" s="272"/>
    </row>
    <row r="2048" spans="1:15" x14ac:dyDescent="0.3">
      <c r="A2048" s="272" t="s">
        <v>1028</v>
      </c>
      <c r="B2048" s="272" t="s">
        <v>1212</v>
      </c>
      <c r="C2048" s="273" t="s">
        <v>592</v>
      </c>
      <c r="D2048" s="272" t="s">
        <v>58</v>
      </c>
      <c r="E2048" s="273" t="s">
        <v>250</v>
      </c>
      <c r="F2048" s="272" t="s">
        <v>2210</v>
      </c>
      <c r="G2048" s="272" t="s">
        <v>5464</v>
      </c>
      <c r="H2048" s="272" t="s">
        <v>694</v>
      </c>
      <c r="I2048" s="272" t="s">
        <v>5465</v>
      </c>
      <c r="J2048" s="272" t="s">
        <v>579</v>
      </c>
      <c r="K2048" s="272" t="s">
        <v>567</v>
      </c>
      <c r="L2048" s="273" t="s">
        <v>739</v>
      </c>
      <c r="M2048" s="272" t="s">
        <v>62</v>
      </c>
      <c r="N2048" s="275" t="s">
        <v>8367</v>
      </c>
      <c r="O2048" s="272"/>
    </row>
    <row r="2049" spans="1:15" x14ac:dyDescent="0.3">
      <c r="A2049" s="272" t="s">
        <v>1028</v>
      </c>
      <c r="B2049" s="272" t="s">
        <v>1176</v>
      </c>
      <c r="C2049" s="273" t="s">
        <v>592</v>
      </c>
      <c r="D2049" s="272" t="s">
        <v>58</v>
      </c>
      <c r="E2049" s="273" t="s">
        <v>250</v>
      </c>
      <c r="F2049" s="272" t="s">
        <v>2210</v>
      </c>
      <c r="G2049" s="272" t="s">
        <v>5466</v>
      </c>
      <c r="H2049" s="272" t="s">
        <v>694</v>
      </c>
      <c r="I2049" s="272" t="s">
        <v>5467</v>
      </c>
      <c r="J2049" s="272" t="s">
        <v>579</v>
      </c>
      <c r="K2049" s="272" t="s">
        <v>567</v>
      </c>
      <c r="L2049" s="273" t="s">
        <v>739</v>
      </c>
      <c r="M2049" s="272" t="s">
        <v>62</v>
      </c>
      <c r="N2049" s="275" t="s">
        <v>8367</v>
      </c>
      <c r="O2049" s="272"/>
    </row>
    <row r="2050" spans="1:15" x14ac:dyDescent="0.3">
      <c r="A2050" s="272" t="s">
        <v>1028</v>
      </c>
      <c r="B2050" s="272" t="s">
        <v>1177</v>
      </c>
      <c r="C2050" s="273" t="s">
        <v>14</v>
      </c>
      <c r="D2050" s="272" t="s">
        <v>58</v>
      </c>
      <c r="E2050" s="273" t="s">
        <v>250</v>
      </c>
      <c r="F2050" s="272" t="s">
        <v>2210</v>
      </c>
      <c r="G2050" s="272" t="s">
        <v>5384</v>
      </c>
      <c r="H2050" s="272" t="s">
        <v>694</v>
      </c>
      <c r="I2050" s="272" t="s">
        <v>5385</v>
      </c>
      <c r="J2050" s="272" t="s">
        <v>579</v>
      </c>
      <c r="K2050" s="272" t="s">
        <v>567</v>
      </c>
      <c r="L2050" s="273" t="s">
        <v>739</v>
      </c>
      <c r="M2050" s="272" t="s">
        <v>62</v>
      </c>
      <c r="N2050" s="275" t="s">
        <v>8367</v>
      </c>
      <c r="O2050" s="272"/>
    </row>
    <row r="2051" spans="1:15" x14ac:dyDescent="0.3">
      <c r="A2051" s="272" t="s">
        <v>1028</v>
      </c>
      <c r="B2051" s="272" t="s">
        <v>5387</v>
      </c>
      <c r="C2051" s="273" t="s">
        <v>14</v>
      </c>
      <c r="D2051" s="272" t="s">
        <v>58</v>
      </c>
      <c r="E2051" s="273" t="s">
        <v>250</v>
      </c>
      <c r="F2051" s="272" t="s">
        <v>2210</v>
      </c>
      <c r="G2051" s="272" t="s">
        <v>5386</v>
      </c>
      <c r="H2051" s="272" t="s">
        <v>694</v>
      </c>
      <c r="I2051" s="272" t="s">
        <v>1063</v>
      </c>
      <c r="J2051" s="272" t="s">
        <v>579</v>
      </c>
      <c r="K2051" s="272" t="s">
        <v>567</v>
      </c>
      <c r="L2051" s="273" t="s">
        <v>739</v>
      </c>
      <c r="M2051" s="272" t="s">
        <v>62</v>
      </c>
      <c r="N2051" s="275" t="s">
        <v>8367</v>
      </c>
      <c r="O2051" s="272"/>
    </row>
    <row r="2052" spans="1:15" x14ac:dyDescent="0.3">
      <c r="A2052" s="272" t="s">
        <v>1028</v>
      </c>
      <c r="B2052" s="272" t="s">
        <v>1178</v>
      </c>
      <c r="C2052" s="273" t="s">
        <v>14</v>
      </c>
      <c r="D2052" s="272" t="s">
        <v>58</v>
      </c>
      <c r="E2052" s="273" t="s">
        <v>250</v>
      </c>
      <c r="F2052" s="272" t="s">
        <v>2210</v>
      </c>
      <c r="G2052" s="272" t="s">
        <v>5388</v>
      </c>
      <c r="H2052" s="272" t="s">
        <v>694</v>
      </c>
      <c r="I2052" s="272" t="s">
        <v>1065</v>
      </c>
      <c r="J2052" s="272" t="s">
        <v>579</v>
      </c>
      <c r="K2052" s="272" t="s">
        <v>567</v>
      </c>
      <c r="L2052" s="273" t="s">
        <v>739</v>
      </c>
      <c r="M2052" s="272" t="s">
        <v>62</v>
      </c>
      <c r="N2052" s="275" t="s">
        <v>8367</v>
      </c>
      <c r="O2052" s="272"/>
    </row>
    <row r="2053" spans="1:15" x14ac:dyDescent="0.3">
      <c r="A2053" s="272" t="s">
        <v>1028</v>
      </c>
      <c r="B2053" s="272" t="s">
        <v>1213</v>
      </c>
      <c r="C2053" s="273" t="s">
        <v>14</v>
      </c>
      <c r="D2053" s="272" t="s">
        <v>58</v>
      </c>
      <c r="E2053" s="273" t="s">
        <v>250</v>
      </c>
      <c r="F2053" s="272" t="s">
        <v>2210</v>
      </c>
      <c r="G2053" s="272" t="s">
        <v>5389</v>
      </c>
      <c r="H2053" s="272" t="s">
        <v>694</v>
      </c>
      <c r="I2053" s="272" t="s">
        <v>1067</v>
      </c>
      <c r="J2053" s="272" t="s">
        <v>579</v>
      </c>
      <c r="K2053" s="272" t="s">
        <v>567</v>
      </c>
      <c r="L2053" s="273" t="s">
        <v>739</v>
      </c>
      <c r="M2053" s="272" t="s">
        <v>62</v>
      </c>
      <c r="N2053" s="275" t="s">
        <v>8367</v>
      </c>
      <c r="O2053" s="272"/>
    </row>
    <row r="2054" spans="1:15" x14ac:dyDescent="0.3">
      <c r="A2054" s="272" t="s">
        <v>1028</v>
      </c>
      <c r="B2054" s="272" t="s">
        <v>1179</v>
      </c>
      <c r="C2054" s="273" t="s">
        <v>14</v>
      </c>
      <c r="D2054" s="272" t="s">
        <v>58</v>
      </c>
      <c r="E2054" s="273" t="s">
        <v>250</v>
      </c>
      <c r="F2054" s="272" t="s">
        <v>2210</v>
      </c>
      <c r="G2054" s="272" t="s">
        <v>5390</v>
      </c>
      <c r="H2054" s="272" t="s">
        <v>694</v>
      </c>
      <c r="I2054" s="272" t="s">
        <v>1069</v>
      </c>
      <c r="J2054" s="272" t="s">
        <v>579</v>
      </c>
      <c r="K2054" s="272" t="s">
        <v>567</v>
      </c>
      <c r="L2054" s="273" t="s">
        <v>739</v>
      </c>
      <c r="M2054" s="272" t="s">
        <v>62</v>
      </c>
      <c r="N2054" s="275" t="s">
        <v>8367</v>
      </c>
      <c r="O2054" s="272"/>
    </row>
    <row r="2055" spans="1:15" x14ac:dyDescent="0.3">
      <c r="A2055" s="272" t="s">
        <v>1028</v>
      </c>
      <c r="B2055" s="272" t="s">
        <v>1240</v>
      </c>
      <c r="C2055" s="273" t="s">
        <v>14</v>
      </c>
      <c r="D2055" s="272" t="s">
        <v>58</v>
      </c>
      <c r="E2055" s="273" t="s">
        <v>250</v>
      </c>
      <c r="F2055" s="272" t="s">
        <v>2210</v>
      </c>
      <c r="G2055" s="272" t="s">
        <v>5391</v>
      </c>
      <c r="H2055" s="272" t="s">
        <v>694</v>
      </c>
      <c r="I2055" s="272" t="s">
        <v>1071</v>
      </c>
      <c r="J2055" s="272" t="s">
        <v>579</v>
      </c>
      <c r="K2055" s="272" t="s">
        <v>567</v>
      </c>
      <c r="L2055" s="273" t="s">
        <v>739</v>
      </c>
      <c r="M2055" s="272" t="s">
        <v>62</v>
      </c>
      <c r="N2055" s="275" t="s">
        <v>8367</v>
      </c>
      <c r="O2055" s="272"/>
    </row>
    <row r="2056" spans="1:15" x14ac:dyDescent="0.3">
      <c r="A2056" s="272" t="s">
        <v>1028</v>
      </c>
      <c r="B2056" s="272" t="s">
        <v>5393</v>
      </c>
      <c r="C2056" s="273" t="s">
        <v>14</v>
      </c>
      <c r="D2056" s="272" t="s">
        <v>58</v>
      </c>
      <c r="E2056" s="273" t="s">
        <v>250</v>
      </c>
      <c r="F2056" s="272" t="s">
        <v>2210</v>
      </c>
      <c r="G2056" s="272" t="s">
        <v>5392</v>
      </c>
      <c r="H2056" s="272" t="s">
        <v>694</v>
      </c>
      <c r="I2056" s="272" t="s">
        <v>1073</v>
      </c>
      <c r="J2056" s="272" t="s">
        <v>579</v>
      </c>
      <c r="K2056" s="272" t="s">
        <v>567</v>
      </c>
      <c r="L2056" s="273" t="s">
        <v>739</v>
      </c>
      <c r="M2056" s="272" t="s">
        <v>62</v>
      </c>
      <c r="N2056" s="275" t="s">
        <v>8367</v>
      </c>
      <c r="O2056" s="272"/>
    </row>
    <row r="2057" spans="1:15" x14ac:dyDescent="0.3">
      <c r="A2057" s="272" t="s">
        <v>1028</v>
      </c>
      <c r="B2057" s="272" t="s">
        <v>5395</v>
      </c>
      <c r="C2057" s="273" t="s">
        <v>14</v>
      </c>
      <c r="D2057" s="272" t="s">
        <v>58</v>
      </c>
      <c r="E2057" s="273" t="s">
        <v>250</v>
      </c>
      <c r="F2057" s="272" t="s">
        <v>2210</v>
      </c>
      <c r="G2057" s="272" t="s">
        <v>5394</v>
      </c>
      <c r="H2057" s="272" t="s">
        <v>694</v>
      </c>
      <c r="I2057" s="272" t="s">
        <v>1075</v>
      </c>
      <c r="J2057" s="272" t="s">
        <v>579</v>
      </c>
      <c r="K2057" s="272" t="s">
        <v>567</v>
      </c>
      <c r="L2057" s="273" t="s">
        <v>739</v>
      </c>
      <c r="M2057" s="272" t="s">
        <v>62</v>
      </c>
      <c r="N2057" s="275" t="s">
        <v>8367</v>
      </c>
      <c r="O2057" s="272"/>
    </row>
    <row r="2058" spans="1:15" x14ac:dyDescent="0.3">
      <c r="A2058" s="272" t="s">
        <v>1028</v>
      </c>
      <c r="B2058" s="272" t="s">
        <v>5397</v>
      </c>
      <c r="C2058" s="273" t="s">
        <v>14</v>
      </c>
      <c r="D2058" s="272" t="s">
        <v>58</v>
      </c>
      <c r="E2058" s="273" t="s">
        <v>250</v>
      </c>
      <c r="F2058" s="272" t="s">
        <v>2210</v>
      </c>
      <c r="G2058" s="272" t="s">
        <v>5396</v>
      </c>
      <c r="H2058" s="272" t="s">
        <v>694</v>
      </c>
      <c r="I2058" s="272" t="s">
        <v>1077</v>
      </c>
      <c r="J2058" s="272" t="s">
        <v>579</v>
      </c>
      <c r="K2058" s="272" t="s">
        <v>567</v>
      </c>
      <c r="L2058" s="273" t="s">
        <v>739</v>
      </c>
      <c r="M2058" s="272" t="s">
        <v>62</v>
      </c>
      <c r="N2058" s="275" t="s">
        <v>8367</v>
      </c>
      <c r="O2058" s="272"/>
    </row>
    <row r="2059" spans="1:15" x14ac:dyDescent="0.3">
      <c r="A2059" s="272" t="s">
        <v>1028</v>
      </c>
      <c r="B2059" s="272" t="s">
        <v>5399</v>
      </c>
      <c r="C2059" s="273" t="s">
        <v>14</v>
      </c>
      <c r="D2059" s="272" t="s">
        <v>58</v>
      </c>
      <c r="E2059" s="273" t="s">
        <v>250</v>
      </c>
      <c r="F2059" s="272" t="s">
        <v>2210</v>
      </c>
      <c r="G2059" s="272" t="s">
        <v>5398</v>
      </c>
      <c r="H2059" s="272" t="s">
        <v>694</v>
      </c>
      <c r="I2059" s="272" t="s">
        <v>5400</v>
      </c>
      <c r="J2059" s="272" t="s">
        <v>579</v>
      </c>
      <c r="K2059" s="272" t="s">
        <v>567</v>
      </c>
      <c r="L2059" s="273" t="s">
        <v>739</v>
      </c>
      <c r="M2059" s="272" t="s">
        <v>62</v>
      </c>
      <c r="N2059" s="275" t="s">
        <v>8367</v>
      </c>
      <c r="O2059" s="272"/>
    </row>
    <row r="2060" spans="1:15" x14ac:dyDescent="0.3">
      <c r="A2060" s="272" t="s">
        <v>1028</v>
      </c>
      <c r="B2060" s="272" t="s">
        <v>1214</v>
      </c>
      <c r="C2060" s="273" t="s">
        <v>14</v>
      </c>
      <c r="D2060" s="272" t="s">
        <v>58</v>
      </c>
      <c r="E2060" s="273" t="s">
        <v>250</v>
      </c>
      <c r="F2060" s="272" t="s">
        <v>2210</v>
      </c>
      <c r="G2060" s="272" t="s">
        <v>5401</v>
      </c>
      <c r="H2060" s="272" t="s">
        <v>694</v>
      </c>
      <c r="I2060" s="272" t="s">
        <v>5402</v>
      </c>
      <c r="J2060" s="272" t="s">
        <v>579</v>
      </c>
      <c r="K2060" s="272" t="s">
        <v>567</v>
      </c>
      <c r="L2060" s="273" t="s">
        <v>739</v>
      </c>
      <c r="M2060" s="272" t="s">
        <v>62</v>
      </c>
      <c r="N2060" s="275" t="s">
        <v>8367</v>
      </c>
      <c r="O2060" s="272"/>
    </row>
    <row r="2061" spans="1:15" x14ac:dyDescent="0.3">
      <c r="A2061" s="272" t="s">
        <v>1028</v>
      </c>
      <c r="B2061" s="272" t="s">
        <v>5404</v>
      </c>
      <c r="C2061" s="273" t="s">
        <v>14</v>
      </c>
      <c r="D2061" s="272" t="s">
        <v>58</v>
      </c>
      <c r="E2061" s="273" t="s">
        <v>250</v>
      </c>
      <c r="F2061" s="272" t="s">
        <v>2210</v>
      </c>
      <c r="G2061" s="272" t="s">
        <v>5403</v>
      </c>
      <c r="H2061" s="272" t="s">
        <v>694</v>
      </c>
      <c r="I2061" s="272" t="s">
        <v>5405</v>
      </c>
      <c r="J2061" s="272" t="s">
        <v>579</v>
      </c>
      <c r="K2061" s="272" t="s">
        <v>567</v>
      </c>
      <c r="L2061" s="273" t="s">
        <v>739</v>
      </c>
      <c r="M2061" s="272" t="s">
        <v>62</v>
      </c>
      <c r="N2061" s="275" t="s">
        <v>8367</v>
      </c>
      <c r="O2061" s="272"/>
    </row>
    <row r="2062" spans="1:15" x14ac:dyDescent="0.3">
      <c r="A2062" s="272" t="s">
        <v>1028</v>
      </c>
      <c r="B2062" s="272" t="s">
        <v>5407</v>
      </c>
      <c r="C2062" s="273" t="s">
        <v>14</v>
      </c>
      <c r="D2062" s="272" t="s">
        <v>58</v>
      </c>
      <c r="E2062" s="273" t="s">
        <v>250</v>
      </c>
      <c r="F2062" s="272" t="s">
        <v>2210</v>
      </c>
      <c r="G2062" s="272" t="s">
        <v>5406</v>
      </c>
      <c r="H2062" s="272" t="s">
        <v>694</v>
      </c>
      <c r="I2062" s="272" t="s">
        <v>5408</v>
      </c>
      <c r="J2062" s="272" t="s">
        <v>579</v>
      </c>
      <c r="K2062" s="272" t="s">
        <v>567</v>
      </c>
      <c r="L2062" s="273" t="s">
        <v>739</v>
      </c>
      <c r="M2062" s="272" t="s">
        <v>62</v>
      </c>
      <c r="N2062" s="275" t="s">
        <v>8367</v>
      </c>
      <c r="O2062" s="272"/>
    </row>
    <row r="2063" spans="1:15" x14ac:dyDescent="0.3">
      <c r="A2063" s="272" t="s">
        <v>1028</v>
      </c>
      <c r="B2063" s="272" t="s">
        <v>5410</v>
      </c>
      <c r="C2063" s="273" t="s">
        <v>14</v>
      </c>
      <c r="D2063" s="272" t="s">
        <v>58</v>
      </c>
      <c r="E2063" s="273" t="s">
        <v>250</v>
      </c>
      <c r="F2063" s="272" t="s">
        <v>2210</v>
      </c>
      <c r="G2063" s="272" t="s">
        <v>5409</v>
      </c>
      <c r="H2063" s="272" t="s">
        <v>694</v>
      </c>
      <c r="I2063" s="272" t="s">
        <v>5411</v>
      </c>
      <c r="J2063" s="272" t="s">
        <v>579</v>
      </c>
      <c r="K2063" s="272" t="s">
        <v>567</v>
      </c>
      <c r="L2063" s="273" t="s">
        <v>739</v>
      </c>
      <c r="M2063" s="272" t="s">
        <v>62</v>
      </c>
      <c r="N2063" s="275" t="s">
        <v>8367</v>
      </c>
      <c r="O2063" s="272"/>
    </row>
    <row r="2064" spans="1:15" x14ac:dyDescent="0.3">
      <c r="A2064" s="272" t="s">
        <v>1028</v>
      </c>
      <c r="B2064" s="272" t="s">
        <v>1180</v>
      </c>
      <c r="C2064" s="273" t="s">
        <v>14</v>
      </c>
      <c r="D2064" s="272" t="s">
        <v>58</v>
      </c>
      <c r="E2064" s="273" t="s">
        <v>250</v>
      </c>
      <c r="F2064" s="272" t="s">
        <v>2210</v>
      </c>
      <c r="G2064" s="272" t="s">
        <v>5412</v>
      </c>
      <c r="H2064" s="272" t="s">
        <v>694</v>
      </c>
      <c r="I2064" s="272" t="s">
        <v>5413</v>
      </c>
      <c r="J2064" s="272" t="s">
        <v>579</v>
      </c>
      <c r="K2064" s="272" t="s">
        <v>567</v>
      </c>
      <c r="L2064" s="273" t="s">
        <v>739</v>
      </c>
      <c r="M2064" s="272" t="s">
        <v>62</v>
      </c>
      <c r="N2064" s="275" t="s">
        <v>8367</v>
      </c>
      <c r="O2064" s="272"/>
    </row>
    <row r="2065" spans="1:15" x14ac:dyDescent="0.3">
      <c r="A2065" s="272" t="s">
        <v>1028</v>
      </c>
      <c r="B2065" s="272" t="s">
        <v>1175</v>
      </c>
      <c r="C2065" s="273" t="s">
        <v>592</v>
      </c>
      <c r="D2065" s="272" t="s">
        <v>58</v>
      </c>
      <c r="E2065" s="273" t="s">
        <v>250</v>
      </c>
      <c r="F2065" s="272" t="s">
        <v>2210</v>
      </c>
      <c r="G2065" s="272" t="s">
        <v>5480</v>
      </c>
      <c r="H2065" s="272" t="s">
        <v>694</v>
      </c>
      <c r="I2065" s="272" t="s">
        <v>5481</v>
      </c>
      <c r="J2065" s="272" t="s">
        <v>579</v>
      </c>
      <c r="K2065" s="272" t="s">
        <v>567</v>
      </c>
      <c r="L2065" s="273" t="s">
        <v>739</v>
      </c>
      <c r="M2065" s="272" t="s">
        <v>62</v>
      </c>
      <c r="N2065" s="275" t="s">
        <v>8367</v>
      </c>
      <c r="O2065" s="272"/>
    </row>
    <row r="2066" spans="1:15" x14ac:dyDescent="0.3">
      <c r="A2066" s="272" t="s">
        <v>1028</v>
      </c>
      <c r="B2066" s="272" t="s">
        <v>1204</v>
      </c>
      <c r="C2066" s="273" t="s">
        <v>14</v>
      </c>
      <c r="D2066" s="272" t="s">
        <v>58</v>
      </c>
      <c r="E2066" s="273" t="s">
        <v>250</v>
      </c>
      <c r="F2066" s="272" t="s">
        <v>2210</v>
      </c>
      <c r="G2066" s="272" t="s">
        <v>5414</v>
      </c>
      <c r="H2066" s="272" t="s">
        <v>694</v>
      </c>
      <c r="I2066" s="272" t="s">
        <v>5415</v>
      </c>
      <c r="J2066" s="272" t="s">
        <v>579</v>
      </c>
      <c r="K2066" s="272" t="s">
        <v>567</v>
      </c>
      <c r="L2066" s="273" t="s">
        <v>739</v>
      </c>
      <c r="M2066" s="272" t="s">
        <v>62</v>
      </c>
      <c r="N2066" s="275" t="s">
        <v>8367</v>
      </c>
      <c r="O2066" s="272"/>
    </row>
    <row r="2067" spans="1:15" x14ac:dyDescent="0.3">
      <c r="A2067" s="272" t="s">
        <v>1028</v>
      </c>
      <c r="B2067" s="272" t="s">
        <v>1164</v>
      </c>
      <c r="C2067" s="273" t="s">
        <v>592</v>
      </c>
      <c r="D2067" s="272" t="s">
        <v>58</v>
      </c>
      <c r="E2067" s="273" t="s">
        <v>250</v>
      </c>
      <c r="F2067" s="272" t="s">
        <v>2210</v>
      </c>
      <c r="G2067" s="272" t="s">
        <v>5528</v>
      </c>
      <c r="H2067" s="272" t="s">
        <v>694</v>
      </c>
      <c r="I2067" s="272" t="s">
        <v>5529</v>
      </c>
      <c r="J2067" s="272" t="s">
        <v>579</v>
      </c>
      <c r="K2067" s="272" t="s">
        <v>567</v>
      </c>
      <c r="L2067" s="273" t="s">
        <v>739</v>
      </c>
      <c r="M2067" s="272" t="s">
        <v>62</v>
      </c>
      <c r="N2067" s="275" t="s">
        <v>8367</v>
      </c>
      <c r="O2067" s="272"/>
    </row>
    <row r="2068" spans="1:15" x14ac:dyDescent="0.3">
      <c r="A2068" s="272" t="s">
        <v>1028</v>
      </c>
      <c r="B2068" s="272" t="s">
        <v>1165</v>
      </c>
      <c r="C2068" s="273" t="s">
        <v>592</v>
      </c>
      <c r="D2068" s="272" t="s">
        <v>58</v>
      </c>
      <c r="E2068" s="273" t="s">
        <v>250</v>
      </c>
      <c r="F2068" s="272" t="s">
        <v>2210</v>
      </c>
      <c r="G2068" s="272" t="s">
        <v>5530</v>
      </c>
      <c r="H2068" s="272" t="s">
        <v>694</v>
      </c>
      <c r="I2068" s="272" t="s">
        <v>5531</v>
      </c>
      <c r="J2068" s="272" t="s">
        <v>579</v>
      </c>
      <c r="K2068" s="272" t="s">
        <v>567</v>
      </c>
      <c r="L2068" s="273" t="s">
        <v>739</v>
      </c>
      <c r="M2068" s="272" t="s">
        <v>62</v>
      </c>
      <c r="N2068" s="275" t="s">
        <v>8367</v>
      </c>
      <c r="O2068" s="272"/>
    </row>
    <row r="2069" spans="1:15" x14ac:dyDescent="0.3">
      <c r="A2069" s="272" t="s">
        <v>1028</v>
      </c>
      <c r="B2069" s="272" t="s">
        <v>1237</v>
      </c>
      <c r="C2069" s="273" t="s">
        <v>592</v>
      </c>
      <c r="D2069" s="272" t="s">
        <v>58</v>
      </c>
      <c r="E2069" s="273" t="s">
        <v>250</v>
      </c>
      <c r="F2069" s="272" t="s">
        <v>2210</v>
      </c>
      <c r="G2069" s="272" t="s">
        <v>5532</v>
      </c>
      <c r="H2069" s="272" t="s">
        <v>694</v>
      </c>
      <c r="I2069" s="272" t="s">
        <v>5533</v>
      </c>
      <c r="J2069" s="272" t="s">
        <v>579</v>
      </c>
      <c r="K2069" s="272" t="s">
        <v>567</v>
      </c>
      <c r="L2069" s="273" t="s">
        <v>739</v>
      </c>
      <c r="M2069" s="272" t="s">
        <v>62</v>
      </c>
      <c r="N2069" s="275" t="s">
        <v>8367</v>
      </c>
      <c r="O2069" s="272"/>
    </row>
    <row r="2070" spans="1:15" x14ac:dyDescent="0.3">
      <c r="A2070" s="272" t="s">
        <v>1028</v>
      </c>
      <c r="B2070" s="272" t="s">
        <v>5701</v>
      </c>
      <c r="C2070" s="273" t="s">
        <v>592</v>
      </c>
      <c r="D2070" s="272" t="s">
        <v>58</v>
      </c>
      <c r="E2070" s="273" t="s">
        <v>250</v>
      </c>
      <c r="F2070" s="272" t="s">
        <v>2219</v>
      </c>
      <c r="G2070" s="272" t="s">
        <v>5700</v>
      </c>
      <c r="H2070" s="272" t="s">
        <v>694</v>
      </c>
      <c r="I2070" s="272" t="s">
        <v>5702</v>
      </c>
      <c r="J2070" s="272" t="s">
        <v>579</v>
      </c>
      <c r="K2070" s="272" t="s">
        <v>567</v>
      </c>
      <c r="L2070" s="273" t="s">
        <v>739</v>
      </c>
      <c r="M2070" s="272" t="s">
        <v>2221</v>
      </c>
      <c r="N2070" s="275" t="s">
        <v>8367</v>
      </c>
      <c r="O2070" s="272"/>
    </row>
    <row r="2071" spans="1:15" x14ac:dyDescent="0.3">
      <c r="A2071" s="272" t="s">
        <v>1028</v>
      </c>
      <c r="B2071" s="272" t="s">
        <v>914</v>
      </c>
      <c r="C2071" s="273" t="s">
        <v>14</v>
      </c>
      <c r="D2071" s="272" t="s">
        <v>58</v>
      </c>
      <c r="E2071" s="273" t="s">
        <v>250</v>
      </c>
      <c r="F2071" s="272" t="s">
        <v>2210</v>
      </c>
      <c r="G2071" s="272" t="s">
        <v>5416</v>
      </c>
      <c r="H2071" s="272" t="s">
        <v>694</v>
      </c>
      <c r="I2071" s="272" t="s">
        <v>5417</v>
      </c>
      <c r="J2071" s="272" t="s">
        <v>579</v>
      </c>
      <c r="K2071" s="272" t="s">
        <v>567</v>
      </c>
      <c r="L2071" s="273" t="s">
        <v>739</v>
      </c>
      <c r="M2071" s="272" t="s">
        <v>62</v>
      </c>
      <c r="N2071" s="275" t="s">
        <v>8367</v>
      </c>
      <c r="O2071" s="272"/>
    </row>
    <row r="2072" spans="1:15" x14ac:dyDescent="0.3">
      <c r="A2072" s="272" t="s">
        <v>1028</v>
      </c>
      <c r="B2072" s="272" t="s">
        <v>834</v>
      </c>
      <c r="C2072" s="273" t="s">
        <v>14</v>
      </c>
      <c r="D2072" s="272" t="s">
        <v>58</v>
      </c>
      <c r="E2072" s="273" t="s">
        <v>250</v>
      </c>
      <c r="F2072" s="272" t="s">
        <v>2210</v>
      </c>
      <c r="G2072" s="272" t="s">
        <v>5418</v>
      </c>
      <c r="H2072" s="272" t="s">
        <v>694</v>
      </c>
      <c r="I2072" s="272" t="s">
        <v>5419</v>
      </c>
      <c r="J2072" s="272" t="s">
        <v>579</v>
      </c>
      <c r="K2072" s="272" t="s">
        <v>567</v>
      </c>
      <c r="L2072" s="273" t="s">
        <v>739</v>
      </c>
      <c r="M2072" s="272" t="s">
        <v>62</v>
      </c>
      <c r="N2072" s="275" t="s">
        <v>8367</v>
      </c>
      <c r="O2072" s="272"/>
    </row>
    <row r="2073" spans="1:15" x14ac:dyDescent="0.3">
      <c r="A2073" s="272" t="s">
        <v>1028</v>
      </c>
      <c r="B2073" s="272" t="s">
        <v>864</v>
      </c>
      <c r="C2073" s="273" t="s">
        <v>14</v>
      </c>
      <c r="D2073" s="272" t="s">
        <v>58</v>
      </c>
      <c r="E2073" s="273" t="s">
        <v>250</v>
      </c>
      <c r="F2073" s="272" t="s">
        <v>2210</v>
      </c>
      <c r="G2073" s="272" t="s">
        <v>5420</v>
      </c>
      <c r="H2073" s="272" t="s">
        <v>694</v>
      </c>
      <c r="I2073" s="272" t="s">
        <v>5421</v>
      </c>
      <c r="J2073" s="272" t="s">
        <v>579</v>
      </c>
      <c r="K2073" s="272" t="s">
        <v>567</v>
      </c>
      <c r="L2073" s="273" t="s">
        <v>739</v>
      </c>
      <c r="M2073" s="272" t="s">
        <v>62</v>
      </c>
      <c r="N2073" s="275" t="s">
        <v>8367</v>
      </c>
      <c r="O2073" s="272"/>
    </row>
    <row r="2074" spans="1:15" x14ac:dyDescent="0.3">
      <c r="A2074" s="272" t="s">
        <v>1028</v>
      </c>
      <c r="B2074" s="272" t="s">
        <v>835</v>
      </c>
      <c r="C2074" s="273" t="s">
        <v>14</v>
      </c>
      <c r="D2074" s="272" t="s">
        <v>58</v>
      </c>
      <c r="E2074" s="273" t="s">
        <v>250</v>
      </c>
      <c r="F2074" s="272" t="s">
        <v>2210</v>
      </c>
      <c r="G2074" s="272" t="s">
        <v>5422</v>
      </c>
      <c r="H2074" s="272" t="s">
        <v>694</v>
      </c>
      <c r="I2074" s="272" t="s">
        <v>5423</v>
      </c>
      <c r="J2074" s="272" t="s">
        <v>579</v>
      </c>
      <c r="K2074" s="272" t="s">
        <v>567</v>
      </c>
      <c r="L2074" s="273" t="s">
        <v>739</v>
      </c>
      <c r="M2074" s="272" t="s">
        <v>62</v>
      </c>
      <c r="N2074" s="275" t="s">
        <v>8367</v>
      </c>
      <c r="O2074" s="272"/>
    </row>
    <row r="2075" spans="1:15" x14ac:dyDescent="0.3">
      <c r="A2075" s="272" t="s">
        <v>1028</v>
      </c>
      <c r="B2075" s="272" t="s">
        <v>637</v>
      </c>
      <c r="C2075" s="273" t="s">
        <v>14</v>
      </c>
      <c r="D2075" s="272" t="s">
        <v>58</v>
      </c>
      <c r="E2075" s="273" t="s">
        <v>250</v>
      </c>
      <c r="F2075" s="272" t="s">
        <v>2210</v>
      </c>
      <c r="G2075" s="272" t="s">
        <v>5424</v>
      </c>
      <c r="H2075" s="272" t="s">
        <v>694</v>
      </c>
      <c r="I2075" s="272" t="s">
        <v>5425</v>
      </c>
      <c r="J2075" s="272" t="s">
        <v>579</v>
      </c>
      <c r="K2075" s="272" t="s">
        <v>567</v>
      </c>
      <c r="L2075" s="273" t="s">
        <v>739</v>
      </c>
      <c r="M2075" s="272" t="s">
        <v>62</v>
      </c>
      <c r="N2075" s="275" t="s">
        <v>8367</v>
      </c>
      <c r="O2075" s="272"/>
    </row>
    <row r="2076" spans="1:15" x14ac:dyDescent="0.3">
      <c r="A2076" s="272" t="s">
        <v>1028</v>
      </c>
      <c r="B2076" s="272" t="s">
        <v>861</v>
      </c>
      <c r="C2076" s="273" t="s">
        <v>14</v>
      </c>
      <c r="D2076" s="272" t="s">
        <v>58</v>
      </c>
      <c r="E2076" s="273" t="s">
        <v>250</v>
      </c>
      <c r="F2076" s="272" t="s">
        <v>2210</v>
      </c>
      <c r="G2076" s="272" t="s">
        <v>5426</v>
      </c>
      <c r="H2076" s="272" t="s">
        <v>694</v>
      </c>
      <c r="I2076" s="272" t="s">
        <v>5427</v>
      </c>
      <c r="J2076" s="272" t="s">
        <v>579</v>
      </c>
      <c r="K2076" s="272" t="s">
        <v>567</v>
      </c>
      <c r="L2076" s="273" t="s">
        <v>739</v>
      </c>
      <c r="M2076" s="272" t="s">
        <v>62</v>
      </c>
      <c r="N2076" s="275" t="s">
        <v>8367</v>
      </c>
      <c r="O2076" s="272"/>
    </row>
    <row r="2077" spans="1:15" x14ac:dyDescent="0.3">
      <c r="A2077" s="272" t="s">
        <v>1028</v>
      </c>
      <c r="B2077" s="272" t="s">
        <v>838</v>
      </c>
      <c r="C2077" s="273" t="s">
        <v>14</v>
      </c>
      <c r="D2077" s="272" t="s">
        <v>58</v>
      </c>
      <c r="E2077" s="273" t="s">
        <v>250</v>
      </c>
      <c r="F2077" s="272" t="s">
        <v>2210</v>
      </c>
      <c r="G2077" s="272" t="s">
        <v>5428</v>
      </c>
      <c r="H2077" s="272" t="s">
        <v>694</v>
      </c>
      <c r="I2077" s="272" t="s">
        <v>5429</v>
      </c>
      <c r="J2077" s="272" t="s">
        <v>579</v>
      </c>
      <c r="K2077" s="272" t="s">
        <v>567</v>
      </c>
      <c r="L2077" s="273" t="s">
        <v>739</v>
      </c>
      <c r="M2077" s="272" t="s">
        <v>62</v>
      </c>
      <c r="N2077" s="275" t="s">
        <v>8367</v>
      </c>
      <c r="O2077" s="272"/>
    </row>
    <row r="2078" spans="1:15" x14ac:dyDescent="0.3">
      <c r="A2078" s="272" t="s">
        <v>1028</v>
      </c>
      <c r="B2078" s="272" t="s">
        <v>890</v>
      </c>
      <c r="C2078" s="273" t="s">
        <v>14</v>
      </c>
      <c r="D2078" s="272" t="s">
        <v>58</v>
      </c>
      <c r="E2078" s="273" t="s">
        <v>250</v>
      </c>
      <c r="F2078" s="272" t="s">
        <v>2210</v>
      </c>
      <c r="G2078" s="272" t="s">
        <v>5430</v>
      </c>
      <c r="H2078" s="272" t="s">
        <v>694</v>
      </c>
      <c r="I2078" s="272" t="s">
        <v>5431</v>
      </c>
      <c r="J2078" s="272" t="s">
        <v>579</v>
      </c>
      <c r="K2078" s="272" t="s">
        <v>567</v>
      </c>
      <c r="L2078" s="273" t="s">
        <v>739</v>
      </c>
      <c r="M2078" s="272" t="s">
        <v>62</v>
      </c>
      <c r="N2078" s="275" t="s">
        <v>8367</v>
      </c>
      <c r="O2078" s="272"/>
    </row>
    <row r="2079" spans="1:15" x14ac:dyDescent="0.3">
      <c r="A2079" s="272" t="s">
        <v>1028</v>
      </c>
      <c r="B2079" s="272" t="s">
        <v>891</v>
      </c>
      <c r="C2079" s="273" t="s">
        <v>592</v>
      </c>
      <c r="D2079" s="272" t="s">
        <v>58</v>
      </c>
      <c r="E2079" s="273" t="s">
        <v>250</v>
      </c>
      <c r="F2079" s="272" t="s">
        <v>2210</v>
      </c>
      <c r="G2079" s="272" t="s">
        <v>5458</v>
      </c>
      <c r="H2079" s="272" t="s">
        <v>694</v>
      </c>
      <c r="I2079" s="272" t="s">
        <v>5459</v>
      </c>
      <c r="J2079" s="272" t="s">
        <v>579</v>
      </c>
      <c r="K2079" s="272" t="s">
        <v>567</v>
      </c>
      <c r="L2079" s="273" t="s">
        <v>739</v>
      </c>
      <c r="M2079" s="272" t="s">
        <v>62</v>
      </c>
      <c r="N2079" s="275" t="s">
        <v>8367</v>
      </c>
      <c r="O2079" s="272"/>
    </row>
    <row r="2080" spans="1:15" x14ac:dyDescent="0.3">
      <c r="A2080" s="272" t="s">
        <v>1028</v>
      </c>
      <c r="B2080" s="272" t="s">
        <v>5518</v>
      </c>
      <c r="C2080" s="273" t="s">
        <v>592</v>
      </c>
      <c r="D2080" s="272" t="s">
        <v>58</v>
      </c>
      <c r="E2080" s="273" t="s">
        <v>250</v>
      </c>
      <c r="F2080" s="272" t="s">
        <v>2210</v>
      </c>
      <c r="G2080" s="272" t="s">
        <v>5517</v>
      </c>
      <c r="H2080" s="272" t="s">
        <v>694</v>
      </c>
      <c r="I2080" s="272" t="s">
        <v>5519</v>
      </c>
      <c r="J2080" s="272" t="s">
        <v>579</v>
      </c>
      <c r="K2080" s="272" t="s">
        <v>567</v>
      </c>
      <c r="L2080" s="273" t="s">
        <v>739</v>
      </c>
      <c r="M2080" s="272" t="s">
        <v>62</v>
      </c>
      <c r="N2080" s="275" t="s">
        <v>8367</v>
      </c>
      <c r="O2080" s="272"/>
    </row>
    <row r="2081" spans="1:15" x14ac:dyDescent="0.3">
      <c r="A2081" s="272" t="s">
        <v>1028</v>
      </c>
      <c r="B2081" s="272" t="s">
        <v>918</v>
      </c>
      <c r="C2081" s="273" t="s">
        <v>592</v>
      </c>
      <c r="D2081" s="272" t="s">
        <v>58</v>
      </c>
      <c r="E2081" s="273" t="s">
        <v>250</v>
      </c>
      <c r="F2081" s="272" t="s">
        <v>2210</v>
      </c>
      <c r="G2081" s="272" t="s">
        <v>5520</v>
      </c>
      <c r="H2081" s="272" t="s">
        <v>694</v>
      </c>
      <c r="I2081" s="272" t="s">
        <v>5521</v>
      </c>
      <c r="J2081" s="272" t="s">
        <v>579</v>
      </c>
      <c r="K2081" s="272" t="s">
        <v>567</v>
      </c>
      <c r="L2081" s="273" t="s">
        <v>739</v>
      </c>
      <c r="M2081" s="272" t="s">
        <v>62</v>
      </c>
      <c r="N2081" s="275" t="s">
        <v>8367</v>
      </c>
      <c r="O2081" s="272"/>
    </row>
    <row r="2082" spans="1:15" x14ac:dyDescent="0.3">
      <c r="A2082" s="272" t="s">
        <v>1028</v>
      </c>
      <c r="B2082" s="272" t="s">
        <v>839</v>
      </c>
      <c r="C2082" s="273" t="s">
        <v>592</v>
      </c>
      <c r="D2082" s="272" t="s">
        <v>58</v>
      </c>
      <c r="E2082" s="273" t="s">
        <v>250</v>
      </c>
      <c r="F2082" s="272" t="s">
        <v>2210</v>
      </c>
      <c r="G2082" s="272" t="s">
        <v>5522</v>
      </c>
      <c r="H2082" s="272" t="s">
        <v>694</v>
      </c>
      <c r="I2082" s="272" t="s">
        <v>5523</v>
      </c>
      <c r="J2082" s="272" t="s">
        <v>579</v>
      </c>
      <c r="K2082" s="272" t="s">
        <v>567</v>
      </c>
      <c r="L2082" s="273" t="s">
        <v>739</v>
      </c>
      <c r="M2082" s="272" t="s">
        <v>62</v>
      </c>
      <c r="N2082" s="275" t="s">
        <v>8367</v>
      </c>
      <c r="O2082" s="272"/>
    </row>
    <row r="2083" spans="1:15" x14ac:dyDescent="0.3">
      <c r="A2083" s="272" t="s">
        <v>1028</v>
      </c>
      <c r="B2083" s="272" t="s">
        <v>866</v>
      </c>
      <c r="C2083" s="273" t="s">
        <v>592</v>
      </c>
      <c r="D2083" s="272" t="s">
        <v>58</v>
      </c>
      <c r="E2083" s="273" t="s">
        <v>250</v>
      </c>
      <c r="F2083" s="272" t="s">
        <v>2210</v>
      </c>
      <c r="G2083" s="272" t="s">
        <v>5524</v>
      </c>
      <c r="H2083" s="272" t="s">
        <v>694</v>
      </c>
      <c r="I2083" s="272" t="s">
        <v>5525</v>
      </c>
      <c r="J2083" s="272" t="s">
        <v>579</v>
      </c>
      <c r="K2083" s="272" t="s">
        <v>567</v>
      </c>
      <c r="L2083" s="273" t="s">
        <v>739</v>
      </c>
      <c r="M2083" s="272" t="s">
        <v>62</v>
      </c>
      <c r="N2083" s="275" t="s">
        <v>8367</v>
      </c>
      <c r="O2083" s="272"/>
    </row>
    <row r="2084" spans="1:15" x14ac:dyDescent="0.3">
      <c r="A2084" s="272" t="s">
        <v>1375</v>
      </c>
      <c r="B2084" s="272" t="s">
        <v>1349</v>
      </c>
      <c r="C2084" s="273" t="s">
        <v>14</v>
      </c>
      <c r="D2084" s="272" t="s">
        <v>58</v>
      </c>
      <c r="E2084" s="273" t="s">
        <v>250</v>
      </c>
      <c r="F2084" s="272" t="s">
        <v>3558</v>
      </c>
      <c r="G2084" s="272" t="s">
        <v>7515</v>
      </c>
      <c r="H2084" s="272" t="s">
        <v>694</v>
      </c>
      <c r="I2084" s="272" t="s">
        <v>7517</v>
      </c>
      <c r="J2084" s="272" t="s">
        <v>7516</v>
      </c>
      <c r="K2084" s="272" t="s">
        <v>567</v>
      </c>
      <c r="L2084" s="273" t="s">
        <v>755</v>
      </c>
      <c r="M2084" s="272" t="s">
        <v>490</v>
      </c>
      <c r="N2084" s="275" t="s">
        <v>8367</v>
      </c>
      <c r="O2084" s="272"/>
    </row>
    <row r="2085" spans="1:15" x14ac:dyDescent="0.3">
      <c r="A2085" s="272" t="s">
        <v>1375</v>
      </c>
      <c r="B2085" s="272" t="s">
        <v>1347</v>
      </c>
      <c r="C2085" s="273" t="s">
        <v>592</v>
      </c>
      <c r="D2085" s="272" t="s">
        <v>58</v>
      </c>
      <c r="E2085" s="273" t="s">
        <v>248</v>
      </c>
      <c r="F2085" s="272" t="s">
        <v>3558</v>
      </c>
      <c r="G2085" s="272" t="s">
        <v>7518</v>
      </c>
      <c r="H2085" s="272" t="s">
        <v>694</v>
      </c>
      <c r="I2085" s="272" t="s">
        <v>7519</v>
      </c>
      <c r="J2085" s="272" t="s">
        <v>7516</v>
      </c>
      <c r="K2085" s="272" t="s">
        <v>567</v>
      </c>
      <c r="L2085" s="273" t="s">
        <v>755</v>
      </c>
      <c r="M2085" s="272" t="s">
        <v>490</v>
      </c>
      <c r="N2085" s="275" t="s">
        <v>8367</v>
      </c>
      <c r="O2085" s="272"/>
    </row>
    <row r="2086" spans="1:15" x14ac:dyDescent="0.3">
      <c r="A2086" s="272" t="s">
        <v>1375</v>
      </c>
      <c r="B2086" s="272" t="s">
        <v>1350</v>
      </c>
      <c r="C2086" s="273" t="s">
        <v>14</v>
      </c>
      <c r="D2086" s="272" t="s">
        <v>58</v>
      </c>
      <c r="E2086" s="273" t="s">
        <v>250</v>
      </c>
      <c r="F2086" s="272" t="s">
        <v>3558</v>
      </c>
      <c r="G2086" s="272" t="s">
        <v>7520</v>
      </c>
      <c r="H2086" s="272" t="s">
        <v>694</v>
      </c>
      <c r="I2086" s="272" t="s">
        <v>7521</v>
      </c>
      <c r="J2086" s="272" t="s">
        <v>7516</v>
      </c>
      <c r="K2086" s="272" t="s">
        <v>567</v>
      </c>
      <c r="L2086" s="273" t="s">
        <v>755</v>
      </c>
      <c r="M2086" s="272" t="s">
        <v>490</v>
      </c>
      <c r="N2086" s="275" t="s">
        <v>8367</v>
      </c>
      <c r="O2086" s="272"/>
    </row>
    <row r="2087" spans="1:15" x14ac:dyDescent="0.3">
      <c r="A2087" s="272" t="s">
        <v>1392</v>
      </c>
      <c r="B2087" s="272" t="s">
        <v>1025</v>
      </c>
      <c r="C2087" s="273" t="s">
        <v>14</v>
      </c>
      <c r="D2087" s="272" t="s">
        <v>53</v>
      </c>
      <c r="E2087" s="273" t="s">
        <v>250</v>
      </c>
      <c r="F2087" s="272" t="s">
        <v>3584</v>
      </c>
      <c r="G2087" s="272" t="s">
        <v>7826</v>
      </c>
      <c r="H2087" s="272" t="s">
        <v>694</v>
      </c>
      <c r="I2087" s="272" t="s">
        <v>7827</v>
      </c>
      <c r="J2087" s="272" t="s">
        <v>777</v>
      </c>
      <c r="K2087" s="272" t="s">
        <v>567</v>
      </c>
      <c r="L2087" s="273" t="s">
        <v>755</v>
      </c>
      <c r="M2087" s="272" t="s">
        <v>54</v>
      </c>
      <c r="N2087" s="275" t="s">
        <v>8367</v>
      </c>
      <c r="O2087" s="272"/>
    </row>
    <row r="2088" spans="1:15" x14ac:dyDescent="0.3">
      <c r="A2088" s="272" t="s">
        <v>1392</v>
      </c>
      <c r="B2088" s="272" t="s">
        <v>1026</v>
      </c>
      <c r="C2088" s="273" t="s">
        <v>14</v>
      </c>
      <c r="D2088" s="272" t="s">
        <v>53</v>
      </c>
      <c r="E2088" s="273" t="s">
        <v>250</v>
      </c>
      <c r="F2088" s="272" t="s">
        <v>3584</v>
      </c>
      <c r="G2088" s="272" t="s">
        <v>7828</v>
      </c>
      <c r="H2088" s="272" t="s">
        <v>694</v>
      </c>
      <c r="I2088" s="272" t="s">
        <v>7829</v>
      </c>
      <c r="J2088" s="272" t="s">
        <v>777</v>
      </c>
      <c r="K2088" s="272" t="s">
        <v>567</v>
      </c>
      <c r="L2088" s="273" t="s">
        <v>755</v>
      </c>
      <c r="M2088" s="272" t="s">
        <v>54</v>
      </c>
      <c r="N2088" s="275" t="s">
        <v>8367</v>
      </c>
      <c r="O2088" s="272"/>
    </row>
    <row r="2089" spans="1:15" x14ac:dyDescent="0.3">
      <c r="A2089" s="272" t="s">
        <v>1392</v>
      </c>
      <c r="B2089" s="272" t="s">
        <v>618</v>
      </c>
      <c r="C2089" s="273" t="s">
        <v>14</v>
      </c>
      <c r="D2089" s="272" t="s">
        <v>53</v>
      </c>
      <c r="E2089" s="273" t="s">
        <v>250</v>
      </c>
      <c r="F2089" s="272" t="s">
        <v>3584</v>
      </c>
      <c r="G2089" s="272" t="s">
        <v>7830</v>
      </c>
      <c r="H2089" s="272" t="s">
        <v>694</v>
      </c>
      <c r="I2089" s="272" t="s">
        <v>7831</v>
      </c>
      <c r="J2089" s="272" t="s">
        <v>777</v>
      </c>
      <c r="K2089" s="272" t="s">
        <v>567</v>
      </c>
      <c r="L2089" s="273" t="s">
        <v>755</v>
      </c>
      <c r="M2089" s="272" t="s">
        <v>54</v>
      </c>
      <c r="N2089" s="275" t="s">
        <v>8367</v>
      </c>
      <c r="O2089" s="272"/>
    </row>
    <row r="2090" spans="1:15" x14ac:dyDescent="0.3">
      <c r="A2090" s="272" t="s">
        <v>1392</v>
      </c>
      <c r="B2090" s="272" t="s">
        <v>1252</v>
      </c>
      <c r="C2090" s="273" t="s">
        <v>14</v>
      </c>
      <c r="D2090" s="272" t="s">
        <v>53</v>
      </c>
      <c r="E2090" s="273" t="s">
        <v>250</v>
      </c>
      <c r="F2090" s="272" t="s">
        <v>3584</v>
      </c>
      <c r="G2090" s="272" t="s">
        <v>7832</v>
      </c>
      <c r="H2090" s="272" t="s">
        <v>694</v>
      </c>
      <c r="I2090" s="272" t="s">
        <v>7833</v>
      </c>
      <c r="J2090" s="272" t="s">
        <v>777</v>
      </c>
      <c r="K2090" s="272" t="s">
        <v>567</v>
      </c>
      <c r="L2090" s="273" t="s">
        <v>755</v>
      </c>
      <c r="M2090" s="272" t="s">
        <v>54</v>
      </c>
      <c r="N2090" s="275" t="s">
        <v>8367</v>
      </c>
      <c r="O2090" s="272"/>
    </row>
    <row r="2091" spans="1:15" x14ac:dyDescent="0.3">
      <c r="A2091" s="272" t="s">
        <v>1392</v>
      </c>
      <c r="B2091" s="272" t="s">
        <v>1255</v>
      </c>
      <c r="C2091" s="273" t="s">
        <v>592</v>
      </c>
      <c r="D2091" s="272" t="s">
        <v>53</v>
      </c>
      <c r="E2091" s="273" t="s">
        <v>250</v>
      </c>
      <c r="F2091" s="272" t="s">
        <v>3584</v>
      </c>
      <c r="G2091" s="289" t="s">
        <v>7837</v>
      </c>
      <c r="H2091" s="272" t="s">
        <v>694</v>
      </c>
      <c r="I2091" s="272" t="s">
        <v>7838</v>
      </c>
      <c r="J2091" s="272" t="s">
        <v>777</v>
      </c>
      <c r="K2091" s="272" t="s">
        <v>567</v>
      </c>
      <c r="L2091" s="273" t="s">
        <v>755</v>
      </c>
      <c r="M2091" s="272" t="s">
        <v>54</v>
      </c>
      <c r="N2091" s="275" t="s">
        <v>8367</v>
      </c>
      <c r="O2091" s="272" t="s">
        <v>8366</v>
      </c>
    </row>
    <row r="2092" spans="1:15" x14ac:dyDescent="0.3">
      <c r="A2092" s="272" t="s">
        <v>1327</v>
      </c>
      <c r="B2092" s="272" t="s">
        <v>6183</v>
      </c>
      <c r="C2092" s="273" t="s">
        <v>14</v>
      </c>
      <c r="D2092" s="272" t="s">
        <v>58</v>
      </c>
      <c r="E2092" s="273" t="s">
        <v>250</v>
      </c>
      <c r="F2092" s="272" t="s">
        <v>2562</v>
      </c>
      <c r="G2092" s="272" t="s">
        <v>6182</v>
      </c>
      <c r="H2092" s="272" t="s">
        <v>694</v>
      </c>
      <c r="I2092" s="272" t="s">
        <v>2563</v>
      </c>
      <c r="J2092" s="272" t="s">
        <v>246</v>
      </c>
      <c r="K2092" s="272" t="s">
        <v>567</v>
      </c>
      <c r="L2092" s="273" t="s">
        <v>762</v>
      </c>
      <c r="M2092" s="272" t="s">
        <v>313</v>
      </c>
      <c r="N2092" s="275" t="s">
        <v>8367</v>
      </c>
      <c r="O2092" s="272"/>
    </row>
    <row r="2093" spans="1:15" x14ac:dyDescent="0.3">
      <c r="A2093" s="272" t="s">
        <v>1139</v>
      </c>
      <c r="B2093" s="272" t="s">
        <v>1222</v>
      </c>
      <c r="C2093" s="273" t="s">
        <v>592</v>
      </c>
      <c r="D2093" s="272" t="s">
        <v>58</v>
      </c>
      <c r="E2093" s="273" t="s">
        <v>250</v>
      </c>
      <c r="F2093" s="272" t="s">
        <v>2205</v>
      </c>
      <c r="G2093" s="272" t="s">
        <v>4313</v>
      </c>
      <c r="H2093" s="272" t="s">
        <v>694</v>
      </c>
      <c r="I2093" s="272" t="s">
        <v>4314</v>
      </c>
      <c r="J2093" s="272" t="s">
        <v>579</v>
      </c>
      <c r="K2093" s="272" t="s">
        <v>567</v>
      </c>
      <c r="L2093" s="273" t="s">
        <v>739</v>
      </c>
      <c r="M2093" s="272" t="s">
        <v>62</v>
      </c>
      <c r="N2093" s="275" t="s">
        <v>8367</v>
      </c>
      <c r="O2093" s="272"/>
    </row>
    <row r="2094" spans="1:15" x14ac:dyDescent="0.3">
      <c r="A2094" s="272" t="s">
        <v>1139</v>
      </c>
      <c r="B2094" s="272" t="s">
        <v>1422</v>
      </c>
      <c r="C2094" s="273" t="s">
        <v>592</v>
      </c>
      <c r="D2094" s="272" t="s">
        <v>58</v>
      </c>
      <c r="E2094" s="273" t="s">
        <v>250</v>
      </c>
      <c r="F2094" s="272" t="s">
        <v>2205</v>
      </c>
      <c r="G2094" s="272" t="s">
        <v>4315</v>
      </c>
      <c r="H2094" s="272" t="s">
        <v>694</v>
      </c>
      <c r="I2094" s="272" t="s">
        <v>4316</v>
      </c>
      <c r="J2094" s="272" t="s">
        <v>579</v>
      </c>
      <c r="K2094" s="272" t="s">
        <v>567</v>
      </c>
      <c r="L2094" s="273" t="s">
        <v>739</v>
      </c>
      <c r="M2094" s="272" t="s">
        <v>62</v>
      </c>
      <c r="N2094" s="275" t="s">
        <v>8367</v>
      </c>
      <c r="O2094" s="272"/>
    </row>
    <row r="2095" spans="1:15" x14ac:dyDescent="0.3">
      <c r="A2095" s="272" t="s">
        <v>1139</v>
      </c>
      <c r="B2095" s="272" t="s">
        <v>1160</v>
      </c>
      <c r="C2095" s="273" t="s">
        <v>592</v>
      </c>
      <c r="D2095" s="272" t="s">
        <v>58</v>
      </c>
      <c r="E2095" s="273" t="s">
        <v>250</v>
      </c>
      <c r="F2095" s="272" t="s">
        <v>2205</v>
      </c>
      <c r="G2095" s="272" t="s">
        <v>4282</v>
      </c>
      <c r="H2095" s="272" t="s">
        <v>694</v>
      </c>
      <c r="I2095" s="272" t="s">
        <v>4283</v>
      </c>
      <c r="J2095" s="272" t="s">
        <v>579</v>
      </c>
      <c r="K2095" s="272" t="s">
        <v>567</v>
      </c>
      <c r="L2095" s="273" t="s">
        <v>739</v>
      </c>
      <c r="M2095" s="272" t="s">
        <v>62</v>
      </c>
      <c r="N2095" s="275" t="s">
        <v>8367</v>
      </c>
      <c r="O2095" s="272"/>
    </row>
    <row r="2096" spans="1:15" x14ac:dyDescent="0.3">
      <c r="A2096" s="272" t="s">
        <v>1139</v>
      </c>
      <c r="B2096" s="272" t="s">
        <v>1195</v>
      </c>
      <c r="C2096" s="273" t="s">
        <v>14</v>
      </c>
      <c r="D2096" s="272" t="s">
        <v>58</v>
      </c>
      <c r="E2096" s="273" t="s">
        <v>250</v>
      </c>
      <c r="F2096" s="272" t="s">
        <v>2205</v>
      </c>
      <c r="G2096" s="272" t="s">
        <v>4243</v>
      </c>
      <c r="H2096" s="272" t="s">
        <v>694</v>
      </c>
      <c r="I2096" s="272" t="s">
        <v>4244</v>
      </c>
      <c r="J2096" s="272" t="s">
        <v>579</v>
      </c>
      <c r="K2096" s="272" t="s">
        <v>567</v>
      </c>
      <c r="L2096" s="273" t="s">
        <v>739</v>
      </c>
      <c r="M2096" s="272" t="s">
        <v>62</v>
      </c>
      <c r="N2096" s="275" t="s">
        <v>8367</v>
      </c>
      <c r="O2096" s="272"/>
    </row>
    <row r="2097" spans="1:15" x14ac:dyDescent="0.3">
      <c r="A2097" s="272" t="s">
        <v>1139</v>
      </c>
      <c r="B2097" s="272" t="s">
        <v>1161</v>
      </c>
      <c r="C2097" s="273" t="s">
        <v>14</v>
      </c>
      <c r="D2097" s="272" t="s">
        <v>58</v>
      </c>
      <c r="E2097" s="273" t="s">
        <v>250</v>
      </c>
      <c r="F2097" s="272" t="s">
        <v>2205</v>
      </c>
      <c r="G2097" s="272" t="s">
        <v>4245</v>
      </c>
      <c r="H2097" s="272" t="s">
        <v>694</v>
      </c>
      <c r="I2097" s="272" t="s">
        <v>4246</v>
      </c>
      <c r="J2097" s="272" t="s">
        <v>579</v>
      </c>
      <c r="K2097" s="272" t="s">
        <v>567</v>
      </c>
      <c r="L2097" s="273" t="s">
        <v>739</v>
      </c>
      <c r="M2097" s="272" t="s">
        <v>62</v>
      </c>
      <c r="N2097" s="275" t="s">
        <v>8367</v>
      </c>
      <c r="O2097" s="272"/>
    </row>
    <row r="2098" spans="1:15" x14ac:dyDescent="0.3">
      <c r="A2098" s="272" t="s">
        <v>1139</v>
      </c>
      <c r="B2098" s="272" t="s">
        <v>1201</v>
      </c>
      <c r="C2098" s="273" t="s">
        <v>14</v>
      </c>
      <c r="D2098" s="272" t="s">
        <v>58</v>
      </c>
      <c r="E2098" s="273" t="s">
        <v>250</v>
      </c>
      <c r="F2098" s="272" t="s">
        <v>2205</v>
      </c>
      <c r="G2098" s="272" t="s">
        <v>4251</v>
      </c>
      <c r="H2098" s="272" t="s">
        <v>694</v>
      </c>
      <c r="I2098" s="272" t="s">
        <v>4252</v>
      </c>
      <c r="J2098" s="272" t="s">
        <v>579</v>
      </c>
      <c r="K2098" s="272" t="s">
        <v>567</v>
      </c>
      <c r="L2098" s="273" t="s">
        <v>739</v>
      </c>
      <c r="M2098" s="272" t="s">
        <v>62</v>
      </c>
      <c r="N2098" s="275" t="s">
        <v>8367</v>
      </c>
      <c r="O2098" s="272"/>
    </row>
    <row r="2099" spans="1:15" x14ac:dyDescent="0.3">
      <c r="A2099" s="272" t="s">
        <v>1139</v>
      </c>
      <c r="B2099" s="272" t="s">
        <v>1202</v>
      </c>
      <c r="C2099" s="273" t="s">
        <v>592</v>
      </c>
      <c r="D2099" s="272" t="s">
        <v>58</v>
      </c>
      <c r="E2099" s="273" t="s">
        <v>250</v>
      </c>
      <c r="F2099" s="272" t="s">
        <v>2205</v>
      </c>
      <c r="G2099" s="272" t="s">
        <v>4296</v>
      </c>
      <c r="H2099" s="272" t="s">
        <v>694</v>
      </c>
      <c r="I2099" s="272" t="s">
        <v>4297</v>
      </c>
      <c r="J2099" s="272" t="s">
        <v>579</v>
      </c>
      <c r="K2099" s="272" t="s">
        <v>567</v>
      </c>
      <c r="L2099" s="273" t="s">
        <v>739</v>
      </c>
      <c r="M2099" s="272" t="s">
        <v>62</v>
      </c>
      <c r="N2099" s="275" t="s">
        <v>8367</v>
      </c>
      <c r="O2099" s="272"/>
    </row>
    <row r="2100" spans="1:15" x14ac:dyDescent="0.3">
      <c r="A2100" s="272" t="s">
        <v>1139</v>
      </c>
      <c r="B2100" s="272" t="s">
        <v>1277</v>
      </c>
      <c r="C2100" s="273" t="s">
        <v>592</v>
      </c>
      <c r="D2100" s="272" t="s">
        <v>58</v>
      </c>
      <c r="E2100" s="273" t="s">
        <v>250</v>
      </c>
      <c r="F2100" s="272" t="s">
        <v>2205</v>
      </c>
      <c r="G2100" s="272" t="s">
        <v>4298</v>
      </c>
      <c r="H2100" s="272" t="s">
        <v>694</v>
      </c>
      <c r="I2100" s="272" t="s">
        <v>4299</v>
      </c>
      <c r="J2100" s="272" t="s">
        <v>579</v>
      </c>
      <c r="K2100" s="272" t="s">
        <v>567</v>
      </c>
      <c r="L2100" s="273" t="s">
        <v>739</v>
      </c>
      <c r="M2100" s="272" t="s">
        <v>62</v>
      </c>
      <c r="N2100" s="275" t="s">
        <v>8367</v>
      </c>
      <c r="O2100" s="272"/>
    </row>
    <row r="2101" spans="1:15" x14ac:dyDescent="0.3">
      <c r="A2101" s="272" t="s">
        <v>1139</v>
      </c>
      <c r="B2101" s="272" t="s">
        <v>1278</v>
      </c>
      <c r="C2101" s="273" t="s">
        <v>16</v>
      </c>
      <c r="D2101" s="272" t="s">
        <v>58</v>
      </c>
      <c r="E2101" s="273" t="s">
        <v>250</v>
      </c>
      <c r="F2101" s="272" t="s">
        <v>2205</v>
      </c>
      <c r="G2101" s="272" t="s">
        <v>4286</v>
      </c>
      <c r="H2101" s="272" t="s">
        <v>694</v>
      </c>
      <c r="I2101" s="272" t="s">
        <v>4287</v>
      </c>
      <c r="J2101" s="272" t="s">
        <v>579</v>
      </c>
      <c r="K2101" s="272" t="s">
        <v>567</v>
      </c>
      <c r="L2101" s="273" t="s">
        <v>739</v>
      </c>
      <c r="M2101" s="272" t="s">
        <v>62</v>
      </c>
      <c r="N2101" s="275" t="s">
        <v>8367</v>
      </c>
      <c r="O2101" s="272"/>
    </row>
    <row r="2102" spans="1:15" x14ac:dyDescent="0.3">
      <c r="A2102" s="272" t="s">
        <v>1139</v>
      </c>
      <c r="B2102" s="272" t="s">
        <v>1223</v>
      </c>
      <c r="C2102" s="273" t="s">
        <v>16</v>
      </c>
      <c r="D2102" s="272" t="s">
        <v>58</v>
      </c>
      <c r="E2102" s="273" t="s">
        <v>250</v>
      </c>
      <c r="F2102" s="272" t="s">
        <v>2205</v>
      </c>
      <c r="G2102" s="272" t="s">
        <v>4288</v>
      </c>
      <c r="H2102" s="272" t="s">
        <v>694</v>
      </c>
      <c r="I2102" s="272" t="s">
        <v>4289</v>
      </c>
      <c r="J2102" s="272" t="s">
        <v>579</v>
      </c>
      <c r="K2102" s="272" t="s">
        <v>567</v>
      </c>
      <c r="L2102" s="273" t="s">
        <v>739</v>
      </c>
      <c r="M2102" s="272" t="s">
        <v>62</v>
      </c>
      <c r="N2102" s="275" t="s">
        <v>8367</v>
      </c>
      <c r="O2102" s="272"/>
    </row>
    <row r="2103" spans="1:15" x14ac:dyDescent="0.3">
      <c r="A2103" s="272" t="s">
        <v>1139</v>
      </c>
      <c r="B2103" s="272" t="s">
        <v>1279</v>
      </c>
      <c r="C2103" s="273" t="s">
        <v>16</v>
      </c>
      <c r="D2103" s="272" t="s">
        <v>58</v>
      </c>
      <c r="E2103" s="273" t="s">
        <v>250</v>
      </c>
      <c r="F2103" s="272" t="s">
        <v>2205</v>
      </c>
      <c r="G2103" s="272" t="s">
        <v>4290</v>
      </c>
      <c r="H2103" s="272" t="s">
        <v>694</v>
      </c>
      <c r="I2103" s="272" t="s">
        <v>4291</v>
      </c>
      <c r="J2103" s="272" t="s">
        <v>579</v>
      </c>
      <c r="K2103" s="272" t="s">
        <v>567</v>
      </c>
      <c r="L2103" s="273" t="s">
        <v>739</v>
      </c>
      <c r="M2103" s="272" t="s">
        <v>62</v>
      </c>
      <c r="N2103" s="275" t="s">
        <v>8367</v>
      </c>
      <c r="O2103" s="272"/>
    </row>
    <row r="2104" spans="1:15" x14ac:dyDescent="0.3">
      <c r="A2104" s="272" t="s">
        <v>627</v>
      </c>
      <c r="B2104" s="272" t="s">
        <v>836</v>
      </c>
      <c r="C2104" s="273" t="s">
        <v>592</v>
      </c>
      <c r="D2104" s="272" t="s">
        <v>58</v>
      </c>
      <c r="E2104" s="273" t="s">
        <v>250</v>
      </c>
      <c r="F2104" s="272" t="s">
        <v>2205</v>
      </c>
      <c r="G2104" s="272" t="s">
        <v>4338</v>
      </c>
      <c r="H2104" s="272" t="s">
        <v>694</v>
      </c>
      <c r="I2104" s="272" t="s">
        <v>4339</v>
      </c>
      <c r="J2104" s="272" t="s">
        <v>579</v>
      </c>
      <c r="K2104" s="272" t="s">
        <v>567</v>
      </c>
      <c r="L2104" s="273" t="s">
        <v>739</v>
      </c>
      <c r="M2104" s="272" t="s">
        <v>62</v>
      </c>
      <c r="N2104" s="275" t="s">
        <v>8367</v>
      </c>
      <c r="O2104" s="272"/>
    </row>
    <row r="2105" spans="1:15" x14ac:dyDescent="0.3">
      <c r="A2105" s="272" t="s">
        <v>627</v>
      </c>
      <c r="B2105" s="272" t="s">
        <v>910</v>
      </c>
      <c r="C2105" s="273" t="s">
        <v>592</v>
      </c>
      <c r="D2105" s="272" t="s">
        <v>58</v>
      </c>
      <c r="E2105" s="273" t="s">
        <v>250</v>
      </c>
      <c r="F2105" s="272" t="s">
        <v>2205</v>
      </c>
      <c r="G2105" s="272" t="s">
        <v>4336</v>
      </c>
      <c r="H2105" s="272" t="s">
        <v>694</v>
      </c>
      <c r="I2105" s="272" t="s">
        <v>4337</v>
      </c>
      <c r="J2105" s="272" t="s">
        <v>579</v>
      </c>
      <c r="K2105" s="272" t="s">
        <v>567</v>
      </c>
      <c r="L2105" s="273" t="s">
        <v>739</v>
      </c>
      <c r="M2105" s="272" t="s">
        <v>62</v>
      </c>
      <c r="N2105" s="275" t="s">
        <v>8367</v>
      </c>
      <c r="O2105" s="272"/>
    </row>
    <row r="2106" spans="1:15" x14ac:dyDescent="0.3">
      <c r="A2106" s="272" t="s">
        <v>627</v>
      </c>
      <c r="B2106" s="272" t="s">
        <v>877</v>
      </c>
      <c r="C2106" s="273" t="s">
        <v>592</v>
      </c>
      <c r="D2106" s="272" t="s">
        <v>58</v>
      </c>
      <c r="E2106" s="273" t="s">
        <v>250</v>
      </c>
      <c r="F2106" s="272" t="s">
        <v>2205</v>
      </c>
      <c r="G2106" s="272" t="s">
        <v>4317</v>
      </c>
      <c r="H2106" s="272" t="s">
        <v>694</v>
      </c>
      <c r="I2106" s="272" t="s">
        <v>4318</v>
      </c>
      <c r="J2106" s="272" t="s">
        <v>579</v>
      </c>
      <c r="K2106" s="272" t="s">
        <v>567</v>
      </c>
      <c r="L2106" s="273" t="s">
        <v>739</v>
      </c>
      <c r="M2106" s="272" t="s">
        <v>62</v>
      </c>
      <c r="N2106" s="275" t="s">
        <v>8367</v>
      </c>
      <c r="O2106" s="272"/>
    </row>
    <row r="2107" spans="1:15" x14ac:dyDescent="0.3">
      <c r="A2107" s="272" t="s">
        <v>627</v>
      </c>
      <c r="B2107" s="272" t="s">
        <v>837</v>
      </c>
      <c r="C2107" s="273" t="s">
        <v>592</v>
      </c>
      <c r="D2107" s="272" t="s">
        <v>58</v>
      </c>
      <c r="E2107" s="273" t="s">
        <v>250</v>
      </c>
      <c r="F2107" s="272" t="s">
        <v>2205</v>
      </c>
      <c r="G2107" s="272" t="s">
        <v>4334</v>
      </c>
      <c r="H2107" s="272" t="s">
        <v>694</v>
      </c>
      <c r="I2107" s="272" t="s">
        <v>4335</v>
      </c>
      <c r="J2107" s="272" t="s">
        <v>579</v>
      </c>
      <c r="K2107" s="272" t="s">
        <v>567</v>
      </c>
      <c r="L2107" s="273" t="s">
        <v>739</v>
      </c>
      <c r="M2107" s="272" t="s">
        <v>62</v>
      </c>
      <c r="N2107" s="275" t="s">
        <v>8367</v>
      </c>
      <c r="O2107" s="272"/>
    </row>
    <row r="2108" spans="1:15" x14ac:dyDescent="0.3">
      <c r="A2108" s="272" t="s">
        <v>627</v>
      </c>
      <c r="B2108" s="272" t="s">
        <v>885</v>
      </c>
      <c r="C2108" s="273" t="s">
        <v>592</v>
      </c>
      <c r="D2108" s="272" t="s">
        <v>58</v>
      </c>
      <c r="E2108" s="273" t="s">
        <v>250</v>
      </c>
      <c r="F2108" s="272" t="s">
        <v>2205</v>
      </c>
      <c r="G2108" s="272" t="s">
        <v>4319</v>
      </c>
      <c r="H2108" s="272" t="s">
        <v>694</v>
      </c>
      <c r="I2108" s="272" t="s">
        <v>4320</v>
      </c>
      <c r="J2108" s="272" t="s">
        <v>579</v>
      </c>
      <c r="K2108" s="272" t="s">
        <v>567</v>
      </c>
      <c r="L2108" s="273" t="s">
        <v>739</v>
      </c>
      <c r="M2108" s="272" t="s">
        <v>62</v>
      </c>
      <c r="N2108" s="275" t="s">
        <v>8367</v>
      </c>
      <c r="O2108" s="272"/>
    </row>
    <row r="2109" spans="1:15" x14ac:dyDescent="0.3">
      <c r="A2109" s="272" t="s">
        <v>627</v>
      </c>
      <c r="B2109" s="272" t="s">
        <v>879</v>
      </c>
      <c r="C2109" s="273" t="s">
        <v>592</v>
      </c>
      <c r="D2109" s="272" t="s">
        <v>58</v>
      </c>
      <c r="E2109" s="273" t="s">
        <v>250</v>
      </c>
      <c r="F2109" s="272" t="s">
        <v>2205</v>
      </c>
      <c r="G2109" s="272" t="s">
        <v>4311</v>
      </c>
      <c r="H2109" s="272" t="s">
        <v>694</v>
      </c>
      <c r="I2109" s="272" t="s">
        <v>4312</v>
      </c>
      <c r="J2109" s="272" t="s">
        <v>579</v>
      </c>
      <c r="K2109" s="272" t="s">
        <v>567</v>
      </c>
      <c r="L2109" s="273" t="s">
        <v>739</v>
      </c>
      <c r="M2109" s="272" t="s">
        <v>62</v>
      </c>
      <c r="N2109" s="275" t="s">
        <v>8367</v>
      </c>
      <c r="O2109" s="272"/>
    </row>
    <row r="2110" spans="1:15" x14ac:dyDescent="0.3">
      <c r="A2110" s="272" t="s">
        <v>627</v>
      </c>
      <c r="B2110" s="272" t="s">
        <v>921</v>
      </c>
      <c r="C2110" s="273" t="s">
        <v>592</v>
      </c>
      <c r="D2110" s="272" t="s">
        <v>58</v>
      </c>
      <c r="E2110" s="273" t="s">
        <v>250</v>
      </c>
      <c r="F2110" s="272" t="s">
        <v>2205</v>
      </c>
      <c r="G2110" s="272" t="s">
        <v>4330</v>
      </c>
      <c r="H2110" s="272" t="s">
        <v>694</v>
      </c>
      <c r="I2110" s="272" t="s">
        <v>4331</v>
      </c>
      <c r="J2110" s="272" t="s">
        <v>579</v>
      </c>
      <c r="K2110" s="272" t="s">
        <v>567</v>
      </c>
      <c r="L2110" s="273" t="s">
        <v>739</v>
      </c>
      <c r="M2110" s="272" t="s">
        <v>62</v>
      </c>
      <c r="N2110" s="275" t="s">
        <v>8367</v>
      </c>
      <c r="O2110" s="272"/>
    </row>
    <row r="2111" spans="1:15" x14ac:dyDescent="0.3">
      <c r="A2111" s="272" t="s">
        <v>627</v>
      </c>
      <c r="B2111" s="272" t="s">
        <v>842</v>
      </c>
      <c r="C2111" s="273" t="s">
        <v>592</v>
      </c>
      <c r="D2111" s="272" t="s">
        <v>58</v>
      </c>
      <c r="E2111" s="273" t="s">
        <v>250</v>
      </c>
      <c r="F2111" s="272" t="s">
        <v>2205</v>
      </c>
      <c r="G2111" s="272" t="s">
        <v>4328</v>
      </c>
      <c r="H2111" s="272" t="s">
        <v>694</v>
      </c>
      <c r="I2111" s="272" t="s">
        <v>4329</v>
      </c>
      <c r="J2111" s="272" t="s">
        <v>579</v>
      </c>
      <c r="K2111" s="272" t="s">
        <v>567</v>
      </c>
      <c r="L2111" s="273" t="s">
        <v>739</v>
      </c>
      <c r="M2111" s="272" t="s">
        <v>62</v>
      </c>
      <c r="N2111" s="275" t="s">
        <v>8367</v>
      </c>
      <c r="O2111" s="272"/>
    </row>
    <row r="2112" spans="1:15" x14ac:dyDescent="0.3">
      <c r="A2112" s="272" t="s">
        <v>627</v>
      </c>
      <c r="B2112" s="272" t="s">
        <v>905</v>
      </c>
      <c r="C2112" s="273" t="s">
        <v>14</v>
      </c>
      <c r="D2112" s="272" t="s">
        <v>58</v>
      </c>
      <c r="E2112" s="273" t="s">
        <v>250</v>
      </c>
      <c r="F2112" s="272" t="s">
        <v>2205</v>
      </c>
      <c r="G2112" s="272" t="s">
        <v>4247</v>
      </c>
      <c r="H2112" s="272" t="s">
        <v>694</v>
      </c>
      <c r="I2112" s="272" t="s">
        <v>4248</v>
      </c>
      <c r="J2112" s="272" t="s">
        <v>579</v>
      </c>
      <c r="K2112" s="272" t="s">
        <v>567</v>
      </c>
      <c r="L2112" s="273" t="s">
        <v>739</v>
      </c>
      <c r="M2112" s="272" t="s">
        <v>62</v>
      </c>
      <c r="N2112" s="275" t="s">
        <v>8367</v>
      </c>
      <c r="O2112" s="272"/>
    </row>
    <row r="2113" spans="1:15" x14ac:dyDescent="0.3">
      <c r="A2113" s="272" t="s">
        <v>627</v>
      </c>
      <c r="B2113" s="272" t="s">
        <v>906</v>
      </c>
      <c r="C2113" s="273" t="s">
        <v>592</v>
      </c>
      <c r="D2113" s="272" t="s">
        <v>58</v>
      </c>
      <c r="E2113" s="273" t="s">
        <v>250</v>
      </c>
      <c r="F2113" s="272" t="s">
        <v>2205</v>
      </c>
      <c r="G2113" s="272" t="s">
        <v>4340</v>
      </c>
      <c r="H2113" s="272" t="s">
        <v>694</v>
      </c>
      <c r="I2113" s="272" t="s">
        <v>4341</v>
      </c>
      <c r="J2113" s="272" t="s">
        <v>579</v>
      </c>
      <c r="K2113" s="272" t="s">
        <v>567</v>
      </c>
      <c r="L2113" s="273" t="s">
        <v>739</v>
      </c>
      <c r="M2113" s="272" t="s">
        <v>62</v>
      </c>
      <c r="N2113" s="275" t="s">
        <v>8367</v>
      </c>
      <c r="O2113" s="272"/>
    </row>
    <row r="2114" spans="1:15" x14ac:dyDescent="0.3">
      <c r="A2114" s="272" t="s">
        <v>627</v>
      </c>
      <c r="B2114" s="272" t="s">
        <v>907</v>
      </c>
      <c r="C2114" s="273" t="s">
        <v>14</v>
      </c>
      <c r="D2114" s="272" t="s">
        <v>58</v>
      </c>
      <c r="E2114" s="273" t="s">
        <v>250</v>
      </c>
      <c r="F2114" s="272" t="s">
        <v>2205</v>
      </c>
      <c r="G2114" s="272" t="s">
        <v>4249</v>
      </c>
      <c r="H2114" s="272" t="s">
        <v>694</v>
      </c>
      <c r="I2114" s="272" t="s">
        <v>4250</v>
      </c>
      <c r="J2114" s="272" t="s">
        <v>579</v>
      </c>
      <c r="K2114" s="272" t="s">
        <v>567</v>
      </c>
      <c r="L2114" s="273" t="s">
        <v>739</v>
      </c>
      <c r="M2114" s="272" t="s">
        <v>62</v>
      </c>
      <c r="N2114" s="275" t="s">
        <v>8367</v>
      </c>
      <c r="O2114" s="272"/>
    </row>
    <row r="2115" spans="1:15" x14ac:dyDescent="0.3">
      <c r="A2115" s="272" t="s">
        <v>627</v>
      </c>
      <c r="B2115" s="272" t="s">
        <v>843</v>
      </c>
      <c r="C2115" s="273" t="s">
        <v>14</v>
      </c>
      <c r="D2115" s="272" t="s">
        <v>58</v>
      </c>
      <c r="E2115" s="273" t="s">
        <v>250</v>
      </c>
      <c r="F2115" s="272" t="s">
        <v>2205</v>
      </c>
      <c r="G2115" s="272" t="s">
        <v>4253</v>
      </c>
      <c r="H2115" s="272" t="s">
        <v>694</v>
      </c>
      <c r="I2115" s="272" t="s">
        <v>4254</v>
      </c>
      <c r="J2115" s="272" t="s">
        <v>579</v>
      </c>
      <c r="K2115" s="272" t="s">
        <v>567</v>
      </c>
      <c r="L2115" s="273" t="s">
        <v>739</v>
      </c>
      <c r="M2115" s="272" t="s">
        <v>62</v>
      </c>
      <c r="N2115" s="275" t="s">
        <v>8367</v>
      </c>
      <c r="O2115" s="272"/>
    </row>
    <row r="2116" spans="1:15" x14ac:dyDescent="0.3">
      <c r="A2116" s="272" t="s">
        <v>627</v>
      </c>
      <c r="B2116" s="272" t="s">
        <v>3124</v>
      </c>
      <c r="C2116" s="273" t="s">
        <v>592</v>
      </c>
      <c r="D2116" s="272" t="s">
        <v>58</v>
      </c>
      <c r="E2116" s="273" t="s">
        <v>250</v>
      </c>
      <c r="F2116" s="272" t="s">
        <v>2205</v>
      </c>
      <c r="G2116" s="272" t="s">
        <v>4332</v>
      </c>
      <c r="H2116" s="272" t="s">
        <v>694</v>
      </c>
      <c r="I2116" s="272" t="s">
        <v>4333</v>
      </c>
      <c r="J2116" s="272" t="s">
        <v>579</v>
      </c>
      <c r="K2116" s="272" t="s">
        <v>567</v>
      </c>
      <c r="L2116" s="273" t="s">
        <v>739</v>
      </c>
      <c r="M2116" s="272" t="s">
        <v>62</v>
      </c>
      <c r="N2116" s="275" t="s">
        <v>8367</v>
      </c>
      <c r="O2116" s="272"/>
    </row>
    <row r="2117" spans="1:15" x14ac:dyDescent="0.3">
      <c r="A2117" s="272" t="s">
        <v>627</v>
      </c>
      <c r="B2117" s="272" t="s">
        <v>598</v>
      </c>
      <c r="C2117" s="273" t="s">
        <v>14</v>
      </c>
      <c r="D2117" s="272" t="s">
        <v>58</v>
      </c>
      <c r="E2117" s="273" t="s">
        <v>250</v>
      </c>
      <c r="F2117" s="272" t="s">
        <v>2205</v>
      </c>
      <c r="G2117" s="272" t="s">
        <v>4255</v>
      </c>
      <c r="H2117" s="272" t="s">
        <v>694</v>
      </c>
      <c r="I2117" s="272" t="s">
        <v>4256</v>
      </c>
      <c r="J2117" s="272" t="s">
        <v>579</v>
      </c>
      <c r="K2117" s="272" t="s">
        <v>567</v>
      </c>
      <c r="L2117" s="273" t="s">
        <v>739</v>
      </c>
      <c r="M2117" s="272" t="s">
        <v>62</v>
      </c>
      <c r="N2117" s="275" t="s">
        <v>8367</v>
      </c>
      <c r="O2117" s="272"/>
    </row>
    <row r="2118" spans="1:15" x14ac:dyDescent="0.3">
      <c r="A2118" s="272" t="s">
        <v>627</v>
      </c>
      <c r="B2118" s="272" t="s">
        <v>581</v>
      </c>
      <c r="C2118" s="273" t="s">
        <v>592</v>
      </c>
      <c r="D2118" s="272" t="s">
        <v>58</v>
      </c>
      <c r="E2118" s="273" t="s">
        <v>250</v>
      </c>
      <c r="F2118" s="272" t="s">
        <v>2205</v>
      </c>
      <c r="G2118" s="272" t="s">
        <v>4307</v>
      </c>
      <c r="H2118" s="272" t="s">
        <v>694</v>
      </c>
      <c r="I2118" s="272" t="s">
        <v>4308</v>
      </c>
      <c r="J2118" s="272" t="s">
        <v>579</v>
      </c>
      <c r="K2118" s="272" t="s">
        <v>567</v>
      </c>
      <c r="L2118" s="273" t="s">
        <v>739</v>
      </c>
      <c r="M2118" s="272" t="s">
        <v>62</v>
      </c>
      <c r="N2118" s="275" t="s">
        <v>8367</v>
      </c>
      <c r="O2118" s="272"/>
    </row>
    <row r="2119" spans="1:15" x14ac:dyDescent="0.3">
      <c r="A2119" s="272" t="s">
        <v>627</v>
      </c>
      <c r="B2119" s="272" t="s">
        <v>596</v>
      </c>
      <c r="C2119" s="273" t="s">
        <v>14</v>
      </c>
      <c r="D2119" s="272" t="s">
        <v>58</v>
      </c>
      <c r="E2119" s="273" t="s">
        <v>250</v>
      </c>
      <c r="F2119" s="272" t="s">
        <v>2205</v>
      </c>
      <c r="G2119" s="272" t="s">
        <v>4257</v>
      </c>
      <c r="H2119" s="272" t="s">
        <v>694</v>
      </c>
      <c r="I2119" s="272" t="s">
        <v>4258</v>
      </c>
      <c r="J2119" s="272" t="s">
        <v>579</v>
      </c>
      <c r="K2119" s="272" t="s">
        <v>567</v>
      </c>
      <c r="L2119" s="273" t="s">
        <v>739</v>
      </c>
      <c r="M2119" s="272" t="s">
        <v>62</v>
      </c>
      <c r="N2119" s="275" t="s">
        <v>8367</v>
      </c>
      <c r="O2119" s="272"/>
    </row>
    <row r="2120" spans="1:15" x14ac:dyDescent="0.3">
      <c r="A2120" s="272" t="s">
        <v>627</v>
      </c>
      <c r="B2120" s="272" t="s">
        <v>624</v>
      </c>
      <c r="C2120" s="273" t="s">
        <v>592</v>
      </c>
      <c r="D2120" s="272" t="s">
        <v>58</v>
      </c>
      <c r="E2120" s="273" t="s">
        <v>250</v>
      </c>
      <c r="F2120" s="272" t="s">
        <v>2205</v>
      </c>
      <c r="G2120" s="272" t="s">
        <v>4309</v>
      </c>
      <c r="H2120" s="272" t="s">
        <v>694</v>
      </c>
      <c r="I2120" s="272" t="s">
        <v>4310</v>
      </c>
      <c r="J2120" s="272" t="s">
        <v>579</v>
      </c>
      <c r="K2120" s="272" t="s">
        <v>567</v>
      </c>
      <c r="L2120" s="273" t="s">
        <v>739</v>
      </c>
      <c r="M2120" s="272" t="s">
        <v>62</v>
      </c>
      <c r="N2120" s="275" t="s">
        <v>8367</v>
      </c>
      <c r="O2120" s="272"/>
    </row>
    <row r="2121" spans="1:15" x14ac:dyDescent="0.3">
      <c r="A2121" s="272" t="s">
        <v>639</v>
      </c>
      <c r="B2121" s="272" t="s">
        <v>5707</v>
      </c>
      <c r="C2121" s="273" t="s">
        <v>592</v>
      </c>
      <c r="D2121" s="272" t="s">
        <v>100</v>
      </c>
      <c r="E2121" s="273" t="s">
        <v>250</v>
      </c>
      <c r="F2121" s="272" t="s">
        <v>2222</v>
      </c>
      <c r="G2121" s="272" t="s">
        <v>5706</v>
      </c>
      <c r="H2121" s="272" t="s">
        <v>694</v>
      </c>
      <c r="I2121" s="272" t="s">
        <v>5708</v>
      </c>
      <c r="J2121" s="272" t="s">
        <v>574</v>
      </c>
      <c r="K2121" s="272" t="s">
        <v>567</v>
      </c>
      <c r="L2121" s="273" t="s">
        <v>739</v>
      </c>
      <c r="M2121" s="272" t="s">
        <v>172</v>
      </c>
      <c r="N2121" s="275" t="s">
        <v>8367</v>
      </c>
      <c r="O2121" s="272"/>
    </row>
    <row r="2122" spans="1:15" x14ac:dyDescent="0.3">
      <c r="A2122" s="272" t="s">
        <v>639</v>
      </c>
      <c r="B2122" s="272" t="s">
        <v>5704</v>
      </c>
      <c r="C2122" s="273" t="s">
        <v>14</v>
      </c>
      <c r="D2122" s="272" t="s">
        <v>100</v>
      </c>
      <c r="E2122" s="273" t="s">
        <v>250</v>
      </c>
      <c r="F2122" s="272" t="s">
        <v>2222</v>
      </c>
      <c r="G2122" s="272" t="s">
        <v>5703</v>
      </c>
      <c r="H2122" s="272" t="s">
        <v>694</v>
      </c>
      <c r="I2122" s="272" t="s">
        <v>5705</v>
      </c>
      <c r="J2122" s="272" t="s">
        <v>574</v>
      </c>
      <c r="K2122" s="272" t="s">
        <v>567</v>
      </c>
      <c r="L2122" s="273" t="s">
        <v>739</v>
      </c>
      <c r="M2122" s="272" t="s">
        <v>172</v>
      </c>
      <c r="N2122" s="275" t="s">
        <v>8367</v>
      </c>
      <c r="O2122" s="272"/>
    </row>
    <row r="2123" spans="1:15" x14ac:dyDescent="0.3">
      <c r="N2123" s="277"/>
    </row>
    <row r="2124" spans="1:15" x14ac:dyDescent="0.3">
      <c r="N2124" s="277"/>
    </row>
    <row r="2125" spans="1:15" x14ac:dyDescent="0.3">
      <c r="N2125" s="277"/>
    </row>
    <row r="2126" spans="1:15" x14ac:dyDescent="0.3">
      <c r="N2126" s="277"/>
    </row>
    <row r="2127" spans="1:15" x14ac:dyDescent="0.3">
      <c r="N2127" s="277"/>
    </row>
    <row r="2128" spans="1:15" x14ac:dyDescent="0.3">
      <c r="N2128" s="277"/>
    </row>
    <row r="2129" spans="14:14" x14ac:dyDescent="0.3">
      <c r="N2129" s="277"/>
    </row>
    <row r="2130" spans="14:14" x14ac:dyDescent="0.3">
      <c r="N2130" s="277"/>
    </row>
    <row r="2131" spans="14:14" x14ac:dyDescent="0.3">
      <c r="N2131" s="277"/>
    </row>
    <row r="2132" spans="14:14" x14ac:dyDescent="0.3">
      <c r="N2132" s="277"/>
    </row>
    <row r="2133" spans="14:14" x14ac:dyDescent="0.3">
      <c r="N2133" s="277"/>
    </row>
    <row r="2134" spans="14:14" x14ac:dyDescent="0.3">
      <c r="N2134" s="277"/>
    </row>
    <row r="2135" spans="14:14" x14ac:dyDescent="0.3">
      <c r="N2135" s="277"/>
    </row>
    <row r="2136" spans="14:14" x14ac:dyDescent="0.3">
      <c r="N2136" s="277"/>
    </row>
    <row r="2137" spans="14:14" x14ac:dyDescent="0.3">
      <c r="N2137" s="277"/>
    </row>
    <row r="2138" spans="14:14" x14ac:dyDescent="0.3">
      <c r="N2138" s="277"/>
    </row>
    <row r="2139" spans="14:14" x14ac:dyDescent="0.3">
      <c r="N2139" s="277"/>
    </row>
    <row r="2140" spans="14:14" x14ac:dyDescent="0.3">
      <c r="N2140" s="277"/>
    </row>
    <row r="2141" spans="14:14" x14ac:dyDescent="0.3">
      <c r="N2141" s="277"/>
    </row>
    <row r="2142" spans="14:14" x14ac:dyDescent="0.3">
      <c r="N2142" s="277"/>
    </row>
    <row r="2143" spans="14:14" x14ac:dyDescent="0.3">
      <c r="N2143" s="277"/>
    </row>
    <row r="2144" spans="14:14" x14ac:dyDescent="0.3">
      <c r="N2144" s="277"/>
    </row>
    <row r="2145" spans="14:14" x14ac:dyDescent="0.3">
      <c r="N2145" s="277"/>
    </row>
    <row r="2146" spans="14:14" x14ac:dyDescent="0.3">
      <c r="N2146" s="288"/>
    </row>
    <row r="2147" spans="14:14" x14ac:dyDescent="0.3">
      <c r="N2147" s="288"/>
    </row>
    <row r="2148" spans="14:14" x14ac:dyDescent="0.3">
      <c r="N2148" s="288"/>
    </row>
    <row r="2149" spans="14:14" x14ac:dyDescent="0.3">
      <c r="N2149" s="288"/>
    </row>
    <row r="2150" spans="14:14" x14ac:dyDescent="0.3">
      <c r="N2150" s="288"/>
    </row>
    <row r="2151" spans="14:14" x14ac:dyDescent="0.3">
      <c r="N2151" s="288"/>
    </row>
    <row r="2152" spans="14:14" x14ac:dyDescent="0.3">
      <c r="N2152" s="288"/>
    </row>
    <row r="2153" spans="14:14" x14ac:dyDescent="0.3">
      <c r="N2153" s="288"/>
    </row>
    <row r="2154" spans="14:14" x14ac:dyDescent="0.3">
      <c r="N2154" s="288"/>
    </row>
    <row r="2155" spans="14:14" x14ac:dyDescent="0.3">
      <c r="N2155" s="288"/>
    </row>
    <row r="2156" spans="14:14" x14ac:dyDescent="0.3">
      <c r="N2156" s="288"/>
    </row>
    <row r="2157" spans="14:14" x14ac:dyDescent="0.3">
      <c r="N2157" s="288"/>
    </row>
    <row r="2158" spans="14:14" x14ac:dyDescent="0.3">
      <c r="N2158" s="288"/>
    </row>
    <row r="2159" spans="14:14" x14ac:dyDescent="0.3">
      <c r="N2159" s="288"/>
    </row>
    <row r="2160" spans="14:14" x14ac:dyDescent="0.3">
      <c r="N2160" s="288"/>
    </row>
    <row r="2161" spans="14:14" x14ac:dyDescent="0.3">
      <c r="N2161" s="288"/>
    </row>
    <row r="2162" spans="14:14" x14ac:dyDescent="0.3">
      <c r="N2162" s="288"/>
    </row>
    <row r="2163" spans="14:14" x14ac:dyDescent="0.3">
      <c r="N2163" s="288"/>
    </row>
    <row r="2164" spans="14:14" x14ac:dyDescent="0.3">
      <c r="N2164" s="288"/>
    </row>
    <row r="2165" spans="14:14" x14ac:dyDescent="0.3">
      <c r="N2165" s="288"/>
    </row>
    <row r="2166" spans="14:14" x14ac:dyDescent="0.3">
      <c r="N2166" s="288"/>
    </row>
    <row r="2167" spans="14:14" x14ac:dyDescent="0.3">
      <c r="N2167" s="288"/>
    </row>
    <row r="2168" spans="14:14" x14ac:dyDescent="0.3">
      <c r="N2168" s="288"/>
    </row>
    <row r="2169" spans="14:14" x14ac:dyDescent="0.3">
      <c r="N2169" s="288"/>
    </row>
    <row r="2170" spans="14:14" x14ac:dyDescent="0.3">
      <c r="N2170" s="288"/>
    </row>
    <row r="2171" spans="14:14" x14ac:dyDescent="0.3">
      <c r="N2171" s="288"/>
    </row>
    <row r="2172" spans="14:14" x14ac:dyDescent="0.3">
      <c r="N2172" s="288"/>
    </row>
    <row r="2173" spans="14:14" x14ac:dyDescent="0.3">
      <c r="N2173" s="288"/>
    </row>
    <row r="2174" spans="14:14" x14ac:dyDescent="0.3">
      <c r="N2174" s="288"/>
    </row>
    <row r="2175" spans="14:14" x14ac:dyDescent="0.3">
      <c r="N2175" s="288"/>
    </row>
    <row r="2176" spans="14:14" x14ac:dyDescent="0.3">
      <c r="N2176" s="288"/>
    </row>
    <row r="2177" spans="14:14" x14ac:dyDescent="0.3">
      <c r="N2177" s="288"/>
    </row>
    <row r="2178" spans="14:14" x14ac:dyDescent="0.3">
      <c r="N2178" s="288"/>
    </row>
    <row r="2179" spans="14:14" x14ac:dyDescent="0.3">
      <c r="N2179" s="288"/>
    </row>
    <row r="2180" spans="14:14" x14ac:dyDescent="0.3">
      <c r="N2180" s="288"/>
    </row>
    <row r="2181" spans="14:14" x14ac:dyDescent="0.3">
      <c r="N2181" s="288"/>
    </row>
    <row r="2182" spans="14:14" x14ac:dyDescent="0.3">
      <c r="N2182" s="288"/>
    </row>
    <row r="2183" spans="14:14" x14ac:dyDescent="0.3">
      <c r="N2183" s="288"/>
    </row>
    <row r="2184" spans="14:14" x14ac:dyDescent="0.3">
      <c r="N2184" s="288"/>
    </row>
    <row r="2185" spans="14:14" x14ac:dyDescent="0.3">
      <c r="N2185" s="288"/>
    </row>
    <row r="2186" spans="14:14" x14ac:dyDescent="0.3">
      <c r="N2186" s="288"/>
    </row>
    <row r="2187" spans="14:14" x14ac:dyDescent="0.3">
      <c r="N2187" s="288"/>
    </row>
    <row r="2188" spans="14:14" x14ac:dyDescent="0.3">
      <c r="N2188" s="288"/>
    </row>
    <row r="2189" spans="14:14" x14ac:dyDescent="0.3">
      <c r="N2189" s="288"/>
    </row>
  </sheetData>
  <autoFilter ref="A1:O2122" xr:uid="{523CAC8C-A992-45EE-98B1-8F2C6A3AEE8F}"/>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E1CFC-E93D-4139-B0F6-4604D23E38D1}">
  <dimension ref="A1:AG914"/>
  <sheetViews>
    <sheetView tabSelected="1" zoomScale="80" zoomScaleNormal="80" workbookViewId="0">
      <pane ySplit="1080" topLeftCell="A904" activePane="bottomLeft"/>
      <selection sqref="A1:AG1"/>
      <selection pane="bottomLeft" activeCell="F916" sqref="F916"/>
    </sheetView>
  </sheetViews>
  <sheetFormatPr defaultRowHeight="14.4" x14ac:dyDescent="0.3"/>
  <cols>
    <col min="1" max="1" width="10.33203125" customWidth="1"/>
    <col min="2" max="2" width="6.5546875" customWidth="1"/>
    <col min="3" max="3" width="11.109375" customWidth="1"/>
    <col min="4" max="4" width="9" bestFit="1" customWidth="1"/>
    <col min="5" max="5" width="12.77734375" customWidth="1"/>
    <col min="6" max="6" width="37.5546875" customWidth="1"/>
    <col min="7" max="7" width="17.44140625" customWidth="1"/>
    <col min="8" max="8" width="15.5546875" customWidth="1"/>
    <col min="10" max="11" width="9" bestFit="1" customWidth="1"/>
    <col min="15" max="15" width="20" customWidth="1"/>
    <col min="16" max="16" width="12.44140625" customWidth="1"/>
    <col min="17" max="17" width="11.88671875" customWidth="1"/>
    <col min="18" max="18" width="36.6640625" customWidth="1"/>
    <col min="19" max="19" width="42.6640625" customWidth="1"/>
    <col min="20" max="20" width="12.88671875" customWidth="1"/>
    <col min="21" max="21" width="21.5546875" customWidth="1"/>
    <col min="22" max="22" width="15.88671875" customWidth="1"/>
    <col min="23" max="23" width="13" customWidth="1"/>
    <col min="24" max="24" width="11.88671875" customWidth="1"/>
    <col min="25" max="25" width="17" customWidth="1"/>
    <col min="26" max="26" width="16.5546875" customWidth="1"/>
    <col min="27" max="27" width="7.77734375" customWidth="1"/>
    <col min="28" max="28" width="16.21875" customWidth="1"/>
    <col min="29" max="29" width="10" customWidth="1"/>
    <col min="30" max="30" width="9" bestFit="1" customWidth="1"/>
    <col min="31" max="31" width="6.21875" customWidth="1"/>
    <col min="32" max="32" width="5.44140625" customWidth="1"/>
    <col min="33" max="33" width="13.44140625" customWidth="1"/>
  </cols>
  <sheetData>
    <row r="1" spans="1:33" ht="52.8" x14ac:dyDescent="0.3">
      <c r="A1" s="282" t="s">
        <v>4</v>
      </c>
      <c r="B1" s="282" t="s">
        <v>1772</v>
      </c>
      <c r="C1" s="282" t="s">
        <v>116</v>
      </c>
      <c r="D1" s="283" t="s">
        <v>1766</v>
      </c>
      <c r="E1" s="282" t="s">
        <v>1750</v>
      </c>
      <c r="F1" s="283" t="s">
        <v>0</v>
      </c>
      <c r="G1" s="283" t="s">
        <v>1</v>
      </c>
      <c r="H1" s="283" t="s">
        <v>1767</v>
      </c>
      <c r="I1" s="283" t="s">
        <v>6</v>
      </c>
      <c r="J1" s="284" t="s">
        <v>1773</v>
      </c>
      <c r="K1" s="284" t="s">
        <v>1774</v>
      </c>
      <c r="L1" s="283" t="s">
        <v>1775</v>
      </c>
      <c r="M1" s="283" t="s">
        <v>1779</v>
      </c>
      <c r="N1" s="283" t="s">
        <v>5</v>
      </c>
      <c r="O1" s="283" t="s">
        <v>1769</v>
      </c>
      <c r="P1" s="283" t="s">
        <v>1770</v>
      </c>
      <c r="Q1" s="283" t="s">
        <v>1771</v>
      </c>
      <c r="R1" s="283" t="s">
        <v>3</v>
      </c>
      <c r="S1" s="283" t="s">
        <v>1768</v>
      </c>
      <c r="T1" s="283" t="s">
        <v>1785</v>
      </c>
      <c r="U1" s="283" t="s">
        <v>8</v>
      </c>
      <c r="V1" s="283" t="s">
        <v>9</v>
      </c>
      <c r="W1" s="283" t="s">
        <v>1780</v>
      </c>
      <c r="X1" s="283" t="s">
        <v>1781</v>
      </c>
      <c r="Y1" s="283" t="s">
        <v>1782</v>
      </c>
      <c r="Z1" s="283" t="s">
        <v>1783</v>
      </c>
      <c r="AA1" s="283" t="s">
        <v>1784</v>
      </c>
      <c r="AB1" s="285" t="s">
        <v>2</v>
      </c>
      <c r="AC1" s="283" t="s">
        <v>1786</v>
      </c>
      <c r="AD1" s="283" t="s">
        <v>1765</v>
      </c>
      <c r="AE1" s="283" t="s">
        <v>1777</v>
      </c>
      <c r="AF1" s="283" t="s">
        <v>1778</v>
      </c>
      <c r="AG1" s="285" t="s">
        <v>1776</v>
      </c>
    </row>
    <row r="2" spans="1:33" s="281" customFormat="1" ht="28.8" x14ac:dyDescent="0.3">
      <c r="A2" s="287"/>
      <c r="B2" s="287" t="s">
        <v>1792</v>
      </c>
      <c r="C2" s="287" t="s">
        <v>689</v>
      </c>
      <c r="D2" s="287">
        <v>3</v>
      </c>
      <c r="E2" s="287" t="s">
        <v>1863</v>
      </c>
      <c r="F2" s="287" t="s">
        <v>1864</v>
      </c>
      <c r="G2" s="287" t="s">
        <v>10</v>
      </c>
      <c r="H2" s="287" t="s">
        <v>12</v>
      </c>
      <c r="I2" s="287" t="s">
        <v>1705</v>
      </c>
      <c r="J2" s="287" t="s">
        <v>1705</v>
      </c>
      <c r="K2" s="287" t="s">
        <v>1705</v>
      </c>
      <c r="L2" s="287" t="s">
        <v>1705</v>
      </c>
      <c r="M2" s="287" t="s">
        <v>1787</v>
      </c>
      <c r="N2" s="287" t="s">
        <v>1705</v>
      </c>
      <c r="O2" s="287" t="s">
        <v>1705</v>
      </c>
      <c r="P2" s="287" t="s">
        <v>1865</v>
      </c>
      <c r="Q2" s="287"/>
      <c r="R2" s="287"/>
      <c r="S2" s="287"/>
      <c r="T2" s="287"/>
      <c r="U2" s="287" t="s">
        <v>1705</v>
      </c>
      <c r="V2" s="287" t="s">
        <v>1705</v>
      </c>
      <c r="W2" s="287"/>
      <c r="X2" s="287"/>
      <c r="Y2" s="286">
        <v>43789.835462962961</v>
      </c>
      <c r="Z2" s="286">
        <v>43789.838888888888</v>
      </c>
      <c r="AA2" s="287"/>
      <c r="AB2" s="287" t="s">
        <v>11</v>
      </c>
      <c r="AC2" s="287">
        <v>12578</v>
      </c>
      <c r="AD2" s="287">
        <v>100</v>
      </c>
      <c r="AE2" s="287" t="s">
        <v>1792</v>
      </c>
      <c r="AF2" s="287" t="s">
        <v>1793</v>
      </c>
      <c r="AG2" s="287" t="s">
        <v>13</v>
      </c>
    </row>
    <row r="3" spans="1:33" s="281" customFormat="1" ht="28.8" x14ac:dyDescent="0.3">
      <c r="A3" s="287"/>
      <c r="B3" s="287" t="s">
        <v>1792</v>
      </c>
      <c r="C3" s="287" t="s">
        <v>689</v>
      </c>
      <c r="D3" s="287">
        <v>4</v>
      </c>
      <c r="E3" s="287" t="s">
        <v>1866</v>
      </c>
      <c r="F3" s="287" t="s">
        <v>1867</v>
      </c>
      <c r="G3" s="287" t="s">
        <v>18</v>
      </c>
      <c r="H3" s="287" t="s">
        <v>19</v>
      </c>
      <c r="I3" s="287" t="s">
        <v>1705</v>
      </c>
      <c r="J3" s="287" t="s">
        <v>1705</v>
      </c>
      <c r="K3" s="287" t="s">
        <v>1705</v>
      </c>
      <c r="L3" s="287" t="s">
        <v>1705</v>
      </c>
      <c r="M3" s="287" t="s">
        <v>1787</v>
      </c>
      <c r="N3" s="287" t="s">
        <v>1705</v>
      </c>
      <c r="O3" s="287" t="s">
        <v>1705</v>
      </c>
      <c r="P3" s="287" t="s">
        <v>1868</v>
      </c>
      <c r="Q3" s="287"/>
      <c r="R3" s="287"/>
      <c r="S3" s="287"/>
      <c r="T3" s="287"/>
      <c r="U3" s="287" t="s">
        <v>1705</v>
      </c>
      <c r="V3" s="287" t="s">
        <v>1705</v>
      </c>
      <c r="W3" s="287"/>
      <c r="X3" s="287"/>
      <c r="Y3" s="286">
        <v>43789.835462962961</v>
      </c>
      <c r="Z3" s="286">
        <v>43796.920208333337</v>
      </c>
      <c r="AA3" s="287"/>
      <c r="AB3" s="287" t="s">
        <v>11</v>
      </c>
      <c r="AC3" s="287">
        <v>12578</v>
      </c>
      <c r="AD3" s="287">
        <v>7760</v>
      </c>
      <c r="AE3" s="287" t="s">
        <v>1792</v>
      </c>
      <c r="AF3" s="287" t="s">
        <v>1793</v>
      </c>
      <c r="AG3" s="287" t="s">
        <v>13</v>
      </c>
    </row>
    <row r="4" spans="1:33" s="281" customFormat="1" ht="316.8" x14ac:dyDescent="0.3">
      <c r="A4" s="287"/>
      <c r="B4" s="287" t="s">
        <v>1792</v>
      </c>
      <c r="C4" s="287" t="s">
        <v>706</v>
      </c>
      <c r="D4" s="287" t="s">
        <v>45</v>
      </c>
      <c r="E4" s="287" t="s">
        <v>1869</v>
      </c>
      <c r="F4" s="287" t="s">
        <v>22</v>
      </c>
      <c r="G4" s="287" t="s">
        <v>23</v>
      </c>
      <c r="H4" s="287" t="s">
        <v>19</v>
      </c>
      <c r="I4" s="287" t="s">
        <v>1705</v>
      </c>
      <c r="J4" s="287" t="s">
        <v>1705</v>
      </c>
      <c r="K4" s="287" t="s">
        <v>1705</v>
      </c>
      <c r="L4" s="287" t="s">
        <v>1705</v>
      </c>
      <c r="M4" s="287" t="s">
        <v>1787</v>
      </c>
      <c r="N4" s="287" t="s">
        <v>1705</v>
      </c>
      <c r="O4" s="287" t="s">
        <v>1705</v>
      </c>
      <c r="P4" s="287"/>
      <c r="Q4" s="287"/>
      <c r="R4" s="287"/>
      <c r="S4" s="287" t="s">
        <v>8373</v>
      </c>
      <c r="T4" s="287"/>
      <c r="U4" s="287" t="s">
        <v>1705</v>
      </c>
      <c r="V4" s="287" t="s">
        <v>1705</v>
      </c>
      <c r="W4" s="287"/>
      <c r="X4" s="287"/>
      <c r="Y4" s="286">
        <v>43789.835462962961</v>
      </c>
      <c r="Z4" s="286">
        <v>43805.960960648146</v>
      </c>
      <c r="AA4" s="287"/>
      <c r="AB4" s="287" t="s">
        <v>11</v>
      </c>
      <c r="AC4" s="287">
        <v>12578</v>
      </c>
      <c r="AD4" s="287">
        <v>7770</v>
      </c>
      <c r="AE4" s="287" t="s">
        <v>1792</v>
      </c>
      <c r="AF4" s="287" t="s">
        <v>1793</v>
      </c>
      <c r="AG4" s="287"/>
    </row>
    <row r="5" spans="1:33" s="281" customFormat="1" x14ac:dyDescent="0.3">
      <c r="A5" s="287"/>
      <c r="B5" s="287" t="s">
        <v>1792</v>
      </c>
      <c r="C5" s="287" t="s">
        <v>706</v>
      </c>
      <c r="D5" s="287" t="s">
        <v>45</v>
      </c>
      <c r="E5" s="287" t="s">
        <v>1871</v>
      </c>
      <c r="F5" s="287" t="s">
        <v>24</v>
      </c>
      <c r="G5" s="287" t="s">
        <v>18</v>
      </c>
      <c r="H5" s="287" t="s">
        <v>25</v>
      </c>
      <c r="I5" s="287" t="s">
        <v>1705</v>
      </c>
      <c r="J5" s="287" t="s">
        <v>1705</v>
      </c>
      <c r="K5" s="287" t="s">
        <v>1705</v>
      </c>
      <c r="L5" s="287" t="s">
        <v>1705</v>
      </c>
      <c r="M5" s="287" t="s">
        <v>1787</v>
      </c>
      <c r="N5" s="287" t="s">
        <v>1705</v>
      </c>
      <c r="O5" s="287" t="s">
        <v>1705</v>
      </c>
      <c r="P5" s="287"/>
      <c r="Q5" s="287"/>
      <c r="R5" s="287"/>
      <c r="S5" s="287"/>
      <c r="T5" s="287"/>
      <c r="U5" s="287" t="s">
        <v>1705</v>
      </c>
      <c r="V5" s="287" t="s">
        <v>1705</v>
      </c>
      <c r="W5" s="287"/>
      <c r="X5" s="287"/>
      <c r="Y5" s="286">
        <v>43789.835462962961</v>
      </c>
      <c r="Z5" s="286">
        <v>43807.440613425926</v>
      </c>
      <c r="AA5" s="287"/>
      <c r="AB5" s="287" t="s">
        <v>11</v>
      </c>
      <c r="AC5" s="287">
        <v>12578</v>
      </c>
      <c r="AD5" s="287">
        <v>7780</v>
      </c>
      <c r="AE5" s="287" t="s">
        <v>1792</v>
      </c>
      <c r="AF5" s="287" t="s">
        <v>1793</v>
      </c>
      <c r="AG5" s="287" t="s">
        <v>26</v>
      </c>
    </row>
    <row r="6" spans="1:33" s="281" customFormat="1" ht="28.8" x14ac:dyDescent="0.3">
      <c r="A6" s="287"/>
      <c r="B6" s="287" t="s">
        <v>1792</v>
      </c>
      <c r="C6" s="287" t="s">
        <v>706</v>
      </c>
      <c r="D6" s="287" t="s">
        <v>1875</v>
      </c>
      <c r="E6" s="287" t="s">
        <v>1872</v>
      </c>
      <c r="F6" s="287" t="s">
        <v>27</v>
      </c>
      <c r="G6" s="287" t="s">
        <v>1873</v>
      </c>
      <c r="H6" s="287" t="s">
        <v>19</v>
      </c>
      <c r="I6" s="287" t="s">
        <v>1705</v>
      </c>
      <c r="J6" s="287" t="s">
        <v>1705</v>
      </c>
      <c r="K6" s="287" t="s">
        <v>1705</v>
      </c>
      <c r="L6" s="287" t="s">
        <v>1705</v>
      </c>
      <c r="M6" s="287" t="s">
        <v>1787</v>
      </c>
      <c r="N6" s="287" t="s">
        <v>1705</v>
      </c>
      <c r="O6" s="287" t="s">
        <v>1705</v>
      </c>
      <c r="P6" s="287"/>
      <c r="Q6" s="287"/>
      <c r="R6" s="287"/>
      <c r="S6" s="287"/>
      <c r="T6" s="287"/>
      <c r="U6" s="287" t="s">
        <v>1705</v>
      </c>
      <c r="V6" s="287" t="s">
        <v>1705</v>
      </c>
      <c r="W6" s="287"/>
      <c r="X6" s="287"/>
      <c r="Y6" s="286">
        <v>43789.835462962961</v>
      </c>
      <c r="Z6" s="286">
        <v>43805.960960648146</v>
      </c>
      <c r="AA6" s="287"/>
      <c r="AB6" s="287" t="s">
        <v>11</v>
      </c>
      <c r="AC6" s="287">
        <v>12578</v>
      </c>
      <c r="AD6" s="287">
        <v>7790</v>
      </c>
      <c r="AE6" s="287" t="s">
        <v>1792</v>
      </c>
      <c r="AF6" s="287" t="s">
        <v>1793</v>
      </c>
      <c r="AG6" s="287"/>
    </row>
    <row r="7" spans="1:33" s="281" customFormat="1" x14ac:dyDescent="0.3">
      <c r="A7" s="287"/>
      <c r="B7" s="287" t="s">
        <v>1792</v>
      </c>
      <c r="C7" s="287" t="s">
        <v>706</v>
      </c>
      <c r="D7" s="287" t="s">
        <v>1875</v>
      </c>
      <c r="E7" s="287" t="s">
        <v>1876</v>
      </c>
      <c r="F7" s="287" t="s">
        <v>28</v>
      </c>
      <c r="G7" s="287" t="s">
        <v>18</v>
      </c>
      <c r="H7" s="287" t="s">
        <v>25</v>
      </c>
      <c r="I7" s="287" t="s">
        <v>1705</v>
      </c>
      <c r="J7" s="287" t="s">
        <v>1705</v>
      </c>
      <c r="K7" s="287" t="s">
        <v>1705</v>
      </c>
      <c r="L7" s="287" t="s">
        <v>1705</v>
      </c>
      <c r="M7" s="287" t="s">
        <v>1787</v>
      </c>
      <c r="N7" s="287" t="s">
        <v>1705</v>
      </c>
      <c r="O7" s="287" t="s">
        <v>1705</v>
      </c>
      <c r="P7" s="287"/>
      <c r="Q7" s="287"/>
      <c r="R7" s="287"/>
      <c r="S7" s="287"/>
      <c r="T7" s="287"/>
      <c r="U7" s="287" t="s">
        <v>1705</v>
      </c>
      <c r="V7" s="287" t="s">
        <v>1705</v>
      </c>
      <c r="W7" s="287"/>
      <c r="X7" s="287"/>
      <c r="Y7" s="286">
        <v>43789.835462962961</v>
      </c>
      <c r="Z7" s="286">
        <v>43804.63386574074</v>
      </c>
      <c r="AA7" s="287"/>
      <c r="AB7" s="287" t="s">
        <v>11</v>
      </c>
      <c r="AC7" s="287">
        <v>12578</v>
      </c>
      <c r="AD7" s="287">
        <v>7800</v>
      </c>
      <c r="AE7" s="287" t="s">
        <v>1792</v>
      </c>
      <c r="AF7" s="287" t="s">
        <v>1793</v>
      </c>
      <c r="AG7" s="287" t="s">
        <v>26</v>
      </c>
    </row>
    <row r="8" spans="1:33" s="281" customFormat="1" ht="28.8" x14ac:dyDescent="0.3">
      <c r="A8" s="287"/>
      <c r="B8" s="287" t="s">
        <v>1792</v>
      </c>
      <c r="C8" s="287" t="s">
        <v>706</v>
      </c>
      <c r="D8" s="287" t="s">
        <v>47</v>
      </c>
      <c r="E8" s="287" t="s">
        <v>1877</v>
      </c>
      <c r="F8" s="287" t="s">
        <v>29</v>
      </c>
      <c r="G8" s="287" t="s">
        <v>30</v>
      </c>
      <c r="H8" s="287" t="s">
        <v>19</v>
      </c>
      <c r="I8" s="287" t="s">
        <v>1705</v>
      </c>
      <c r="J8" s="287" t="s">
        <v>1705</v>
      </c>
      <c r="K8" s="287" t="s">
        <v>1705</v>
      </c>
      <c r="L8" s="287" t="s">
        <v>1705</v>
      </c>
      <c r="M8" s="287" t="s">
        <v>1787</v>
      </c>
      <c r="N8" s="287" t="s">
        <v>1705</v>
      </c>
      <c r="O8" s="287" t="s">
        <v>1705</v>
      </c>
      <c r="P8" s="287"/>
      <c r="Q8" s="287"/>
      <c r="R8" s="287"/>
      <c r="S8" s="287"/>
      <c r="T8" s="287"/>
      <c r="U8" s="287" t="s">
        <v>1705</v>
      </c>
      <c r="V8" s="287" t="s">
        <v>1705</v>
      </c>
      <c r="W8" s="287"/>
      <c r="X8" s="287"/>
      <c r="Y8" s="286">
        <v>43789.835462962961</v>
      </c>
      <c r="Z8" s="286">
        <v>43805.960960648146</v>
      </c>
      <c r="AA8" s="287"/>
      <c r="AB8" s="287" t="s">
        <v>11</v>
      </c>
      <c r="AC8" s="287">
        <v>12578</v>
      </c>
      <c r="AD8" s="287">
        <v>7810</v>
      </c>
      <c r="AE8" s="287" t="s">
        <v>1792</v>
      </c>
      <c r="AF8" s="287" t="s">
        <v>1793</v>
      </c>
      <c r="AG8" s="287"/>
    </row>
    <row r="9" spans="1:33" s="281" customFormat="1" x14ac:dyDescent="0.3">
      <c r="A9" s="287"/>
      <c r="B9" s="287" t="s">
        <v>1792</v>
      </c>
      <c r="C9" s="287" t="s">
        <v>706</v>
      </c>
      <c r="D9" s="287" t="s">
        <v>47</v>
      </c>
      <c r="E9" s="287" t="s">
        <v>1878</v>
      </c>
      <c r="F9" s="287" t="s">
        <v>31</v>
      </c>
      <c r="G9" s="287" t="s">
        <v>18</v>
      </c>
      <c r="H9" s="287" t="s">
        <v>25</v>
      </c>
      <c r="I9" s="287" t="s">
        <v>1705</v>
      </c>
      <c r="J9" s="287" t="s">
        <v>1705</v>
      </c>
      <c r="K9" s="287" t="s">
        <v>1705</v>
      </c>
      <c r="L9" s="287" t="s">
        <v>1705</v>
      </c>
      <c r="M9" s="287" t="s">
        <v>1787</v>
      </c>
      <c r="N9" s="287" t="s">
        <v>1705</v>
      </c>
      <c r="O9" s="287" t="s">
        <v>1705</v>
      </c>
      <c r="P9" s="287"/>
      <c r="Q9" s="287"/>
      <c r="R9" s="287"/>
      <c r="S9" s="287"/>
      <c r="T9" s="287"/>
      <c r="U9" s="287" t="s">
        <v>1705</v>
      </c>
      <c r="V9" s="287" t="s">
        <v>1705</v>
      </c>
      <c r="W9" s="287"/>
      <c r="X9" s="287"/>
      <c r="Y9" s="286">
        <v>43789.835462962961</v>
      </c>
      <c r="Z9" s="286">
        <v>43808.095277777778</v>
      </c>
      <c r="AA9" s="287"/>
      <c r="AB9" s="287" t="s">
        <v>11</v>
      </c>
      <c r="AC9" s="287">
        <v>12578</v>
      </c>
      <c r="AD9" s="287">
        <v>7820</v>
      </c>
      <c r="AE9" s="287" t="s">
        <v>1792</v>
      </c>
      <c r="AF9" s="287" t="s">
        <v>1793</v>
      </c>
      <c r="AG9" s="287" t="s">
        <v>26</v>
      </c>
    </row>
    <row r="10" spans="1:33" s="281" customFormat="1" ht="409.6" x14ac:dyDescent="0.3">
      <c r="A10" s="287"/>
      <c r="B10" s="287" t="s">
        <v>1792</v>
      </c>
      <c r="C10" s="287" t="s">
        <v>706</v>
      </c>
      <c r="D10" s="287" t="s">
        <v>1880</v>
      </c>
      <c r="E10" s="287" t="s">
        <v>1879</v>
      </c>
      <c r="F10" s="287" t="s">
        <v>32</v>
      </c>
      <c r="G10" s="287" t="s">
        <v>33</v>
      </c>
      <c r="H10" s="287" t="s">
        <v>19</v>
      </c>
      <c r="I10" s="287" t="s">
        <v>1705</v>
      </c>
      <c r="J10" s="287" t="s">
        <v>1705</v>
      </c>
      <c r="K10" s="287" t="s">
        <v>1705</v>
      </c>
      <c r="L10" s="287" t="s">
        <v>1705</v>
      </c>
      <c r="M10" s="287" t="s">
        <v>1787</v>
      </c>
      <c r="N10" s="287" t="s">
        <v>1705</v>
      </c>
      <c r="O10" s="287" t="s">
        <v>1705</v>
      </c>
      <c r="P10" s="287"/>
      <c r="Q10" s="287"/>
      <c r="R10" s="287"/>
      <c r="S10" s="287" t="s">
        <v>8374</v>
      </c>
      <c r="T10" s="287"/>
      <c r="U10" s="287" t="s">
        <v>1705</v>
      </c>
      <c r="V10" s="287" t="s">
        <v>1705</v>
      </c>
      <c r="W10" s="287"/>
      <c r="X10" s="287"/>
      <c r="Y10" s="286">
        <v>43789.835462962961</v>
      </c>
      <c r="Z10" s="286">
        <v>43808.700821759259</v>
      </c>
      <c r="AA10" s="287"/>
      <c r="AB10" s="287" t="s">
        <v>11</v>
      </c>
      <c r="AC10" s="287">
        <v>12578</v>
      </c>
      <c r="AD10" s="287">
        <v>100</v>
      </c>
      <c r="AE10" s="287" t="s">
        <v>1792</v>
      </c>
      <c r="AF10" s="287" t="s">
        <v>1793</v>
      </c>
      <c r="AG10" s="287"/>
    </row>
    <row r="11" spans="1:33" s="281" customFormat="1" x14ac:dyDescent="0.3">
      <c r="A11" s="287"/>
      <c r="B11" s="287" t="s">
        <v>1792</v>
      </c>
      <c r="C11" s="287" t="s">
        <v>706</v>
      </c>
      <c r="D11" s="287" t="s">
        <v>1880</v>
      </c>
      <c r="E11" s="287" t="s">
        <v>1881</v>
      </c>
      <c r="F11" s="287" t="s">
        <v>34</v>
      </c>
      <c r="G11" s="287" t="s">
        <v>18</v>
      </c>
      <c r="H11" s="287" t="s">
        <v>25</v>
      </c>
      <c r="I11" s="287" t="s">
        <v>1705</v>
      </c>
      <c r="J11" s="287" t="s">
        <v>1705</v>
      </c>
      <c r="K11" s="287" t="s">
        <v>1705</v>
      </c>
      <c r="L11" s="287" t="s">
        <v>1705</v>
      </c>
      <c r="M11" s="287" t="s">
        <v>1787</v>
      </c>
      <c r="N11" s="287" t="s">
        <v>1705</v>
      </c>
      <c r="O11" s="287" t="s">
        <v>1705</v>
      </c>
      <c r="P11" s="287"/>
      <c r="Q11" s="287"/>
      <c r="R11" s="287"/>
      <c r="S11" s="287"/>
      <c r="T11" s="287"/>
      <c r="U11" s="287" t="s">
        <v>1705</v>
      </c>
      <c r="V11" s="287" t="s">
        <v>1705</v>
      </c>
      <c r="W11" s="287"/>
      <c r="X11" s="287"/>
      <c r="Y11" s="286">
        <v>43789.835462962961</v>
      </c>
      <c r="Z11" s="286">
        <v>43804.388981481483</v>
      </c>
      <c r="AA11" s="287"/>
      <c r="AB11" s="287" t="s">
        <v>11</v>
      </c>
      <c r="AC11" s="287">
        <v>12578</v>
      </c>
      <c r="AD11" s="287">
        <v>7830</v>
      </c>
      <c r="AE11" s="287" t="s">
        <v>1792</v>
      </c>
      <c r="AF11" s="287" t="s">
        <v>1793</v>
      </c>
      <c r="AG11" s="287" t="s">
        <v>26</v>
      </c>
    </row>
    <row r="12" spans="1:33" s="281" customFormat="1" ht="28.8" x14ac:dyDescent="0.3">
      <c r="A12" s="287"/>
      <c r="B12" s="287" t="s">
        <v>1792</v>
      </c>
      <c r="C12" s="287" t="s">
        <v>706</v>
      </c>
      <c r="D12" s="287" t="s">
        <v>1883</v>
      </c>
      <c r="E12" s="287" t="s">
        <v>1882</v>
      </c>
      <c r="F12" s="287" t="s">
        <v>35</v>
      </c>
      <c r="G12" s="287" t="s">
        <v>36</v>
      </c>
      <c r="H12" s="287" t="s">
        <v>19</v>
      </c>
      <c r="I12" s="287" t="s">
        <v>1705</v>
      </c>
      <c r="J12" s="287" t="s">
        <v>1705</v>
      </c>
      <c r="K12" s="287" t="s">
        <v>1705</v>
      </c>
      <c r="L12" s="287" t="s">
        <v>1705</v>
      </c>
      <c r="M12" s="287" t="s">
        <v>1787</v>
      </c>
      <c r="N12" s="287" t="s">
        <v>1705</v>
      </c>
      <c r="O12" s="287" t="s">
        <v>1705</v>
      </c>
      <c r="P12" s="287"/>
      <c r="Q12" s="287"/>
      <c r="R12" s="287"/>
      <c r="S12" s="287"/>
      <c r="T12" s="287"/>
      <c r="U12" s="287" t="s">
        <v>1705</v>
      </c>
      <c r="V12" s="287" t="s">
        <v>1705</v>
      </c>
      <c r="W12" s="287"/>
      <c r="X12" s="287"/>
      <c r="Y12" s="286">
        <v>43789.835462962961</v>
      </c>
      <c r="Z12" s="286">
        <v>43805.960960648146</v>
      </c>
      <c r="AA12" s="287"/>
      <c r="AB12" s="287" t="s">
        <v>11</v>
      </c>
      <c r="AC12" s="287">
        <v>12578</v>
      </c>
      <c r="AD12" s="287">
        <v>100</v>
      </c>
      <c r="AE12" s="287" t="s">
        <v>1792</v>
      </c>
      <c r="AF12" s="287" t="s">
        <v>1793</v>
      </c>
      <c r="AG12" s="287"/>
    </row>
    <row r="13" spans="1:33" s="281" customFormat="1" x14ac:dyDescent="0.3">
      <c r="A13" s="287"/>
      <c r="B13" s="287" t="s">
        <v>1792</v>
      </c>
      <c r="C13" s="287" t="s">
        <v>706</v>
      </c>
      <c r="D13" s="287" t="s">
        <v>1883</v>
      </c>
      <c r="E13" s="287" t="s">
        <v>1884</v>
      </c>
      <c r="F13" s="287" t="s">
        <v>37</v>
      </c>
      <c r="G13" s="287" t="s">
        <v>18</v>
      </c>
      <c r="H13" s="287" t="s">
        <v>25</v>
      </c>
      <c r="I13" s="287" t="s">
        <v>1705</v>
      </c>
      <c r="J13" s="287" t="s">
        <v>1705</v>
      </c>
      <c r="K13" s="287" t="s">
        <v>1705</v>
      </c>
      <c r="L13" s="287" t="s">
        <v>1705</v>
      </c>
      <c r="M13" s="287" t="s">
        <v>1787</v>
      </c>
      <c r="N13" s="287" t="s">
        <v>1705</v>
      </c>
      <c r="O13" s="287" t="s">
        <v>1705</v>
      </c>
      <c r="P13" s="287"/>
      <c r="Q13" s="287"/>
      <c r="R13" s="287"/>
      <c r="S13" s="287"/>
      <c r="T13" s="287"/>
      <c r="U13" s="287" t="s">
        <v>1705</v>
      </c>
      <c r="V13" s="287" t="s">
        <v>1705</v>
      </c>
      <c r="W13" s="287"/>
      <c r="X13" s="287"/>
      <c r="Y13" s="286">
        <v>43789.835462962961</v>
      </c>
      <c r="Z13" s="286">
        <v>43804.699953703705</v>
      </c>
      <c r="AA13" s="287"/>
      <c r="AB13" s="287" t="s">
        <v>11</v>
      </c>
      <c r="AC13" s="287">
        <v>12578</v>
      </c>
      <c r="AD13" s="287">
        <v>7850</v>
      </c>
      <c r="AE13" s="287" t="s">
        <v>1792</v>
      </c>
      <c r="AF13" s="287" t="s">
        <v>1793</v>
      </c>
      <c r="AG13" s="287" t="s">
        <v>26</v>
      </c>
    </row>
    <row r="14" spans="1:33" s="281" customFormat="1" ht="28.8" x14ac:dyDescent="0.3">
      <c r="A14" s="287"/>
      <c r="B14" s="287" t="s">
        <v>1792</v>
      </c>
      <c r="C14" s="287" t="s">
        <v>694</v>
      </c>
      <c r="D14" s="287" t="s">
        <v>1883</v>
      </c>
      <c r="E14" s="287" t="s">
        <v>1885</v>
      </c>
      <c r="F14" s="287" t="s">
        <v>38</v>
      </c>
      <c r="G14" s="287" t="s">
        <v>39</v>
      </c>
      <c r="H14" s="287" t="s">
        <v>19</v>
      </c>
      <c r="I14" s="287" t="s">
        <v>1705</v>
      </c>
      <c r="J14" s="287" t="s">
        <v>1705</v>
      </c>
      <c r="K14" s="287" t="s">
        <v>1705</v>
      </c>
      <c r="L14" s="287" t="s">
        <v>1705</v>
      </c>
      <c r="M14" s="287" t="s">
        <v>1787</v>
      </c>
      <c r="N14" s="287" t="s">
        <v>1705</v>
      </c>
      <c r="O14" s="287" t="s">
        <v>1705</v>
      </c>
      <c r="P14" s="287"/>
      <c r="Q14" s="287"/>
      <c r="R14" s="287"/>
      <c r="S14" s="287"/>
      <c r="T14" s="287"/>
      <c r="U14" s="287" t="s">
        <v>1705</v>
      </c>
      <c r="V14" s="287" t="s">
        <v>1705</v>
      </c>
      <c r="W14" s="287"/>
      <c r="X14" s="287"/>
      <c r="Y14" s="286">
        <v>43789.835462962961</v>
      </c>
      <c r="Z14" s="286">
        <v>43802.996666666666</v>
      </c>
      <c r="AA14" s="287"/>
      <c r="AB14" s="287" t="s">
        <v>11</v>
      </c>
      <c r="AC14" s="287">
        <v>12578</v>
      </c>
      <c r="AD14" s="287">
        <v>7860</v>
      </c>
      <c r="AE14" s="287" t="s">
        <v>1792</v>
      </c>
      <c r="AF14" s="287" t="s">
        <v>1793</v>
      </c>
      <c r="AG14" s="287" t="s">
        <v>13</v>
      </c>
    </row>
    <row r="15" spans="1:33" s="281" customFormat="1" ht="172.8" x14ac:dyDescent="0.3">
      <c r="A15" s="287"/>
      <c r="B15" s="287" t="s">
        <v>1792</v>
      </c>
      <c r="C15" s="287" t="s">
        <v>706</v>
      </c>
      <c r="D15" s="287" t="s">
        <v>1887</v>
      </c>
      <c r="E15" s="287" t="s">
        <v>1886</v>
      </c>
      <c r="F15" s="287" t="s">
        <v>40</v>
      </c>
      <c r="G15" s="287" t="s">
        <v>41</v>
      </c>
      <c r="H15" s="287" t="s">
        <v>19</v>
      </c>
      <c r="I15" s="287" t="s">
        <v>1705</v>
      </c>
      <c r="J15" s="287" t="s">
        <v>1705</v>
      </c>
      <c r="K15" s="287" t="s">
        <v>1705</v>
      </c>
      <c r="L15" s="287" t="s">
        <v>1705</v>
      </c>
      <c r="M15" s="287" t="s">
        <v>1787</v>
      </c>
      <c r="N15" s="287" t="s">
        <v>1705</v>
      </c>
      <c r="O15" s="287" t="s">
        <v>1705</v>
      </c>
      <c r="P15" s="287"/>
      <c r="Q15" s="287"/>
      <c r="R15" s="287"/>
      <c r="S15" s="287" t="s">
        <v>8375</v>
      </c>
      <c r="T15" s="287"/>
      <c r="U15" s="287" t="s">
        <v>1705</v>
      </c>
      <c r="V15" s="287" t="s">
        <v>1705</v>
      </c>
      <c r="W15" s="287"/>
      <c r="X15" s="287"/>
      <c r="Y15" s="286">
        <v>43789.835462962961</v>
      </c>
      <c r="Z15" s="286">
        <v>43805.960960648146</v>
      </c>
      <c r="AA15" s="287"/>
      <c r="AB15" s="287" t="s">
        <v>11</v>
      </c>
      <c r="AC15" s="287">
        <v>12578</v>
      </c>
      <c r="AD15" s="287">
        <v>100</v>
      </c>
      <c r="AE15" s="287" t="s">
        <v>1792</v>
      </c>
      <c r="AF15" s="287" t="s">
        <v>1793</v>
      </c>
      <c r="AG15" s="287"/>
    </row>
    <row r="16" spans="1:33" s="281" customFormat="1" x14ac:dyDescent="0.3">
      <c r="A16" s="287"/>
      <c r="B16" s="287" t="s">
        <v>1792</v>
      </c>
      <c r="C16" s="287" t="s">
        <v>706</v>
      </c>
      <c r="D16" s="287" t="s">
        <v>1887</v>
      </c>
      <c r="E16" s="287" t="s">
        <v>1888</v>
      </c>
      <c r="F16" s="287" t="s">
        <v>42</v>
      </c>
      <c r="G16" s="287" t="s">
        <v>18</v>
      </c>
      <c r="H16" s="287" t="s">
        <v>25</v>
      </c>
      <c r="I16" s="287" t="s">
        <v>1705</v>
      </c>
      <c r="J16" s="287" t="s">
        <v>1705</v>
      </c>
      <c r="K16" s="287" t="s">
        <v>1705</v>
      </c>
      <c r="L16" s="287" t="s">
        <v>1705</v>
      </c>
      <c r="M16" s="287" t="s">
        <v>1787</v>
      </c>
      <c r="N16" s="287" t="s">
        <v>1705</v>
      </c>
      <c r="O16" s="287" t="s">
        <v>1705</v>
      </c>
      <c r="P16" s="287"/>
      <c r="Q16" s="287"/>
      <c r="R16" s="287"/>
      <c r="S16" s="287"/>
      <c r="T16" s="287"/>
      <c r="U16" s="287" t="s">
        <v>1705</v>
      </c>
      <c r="V16" s="287" t="s">
        <v>1705</v>
      </c>
      <c r="W16" s="287"/>
      <c r="X16" s="287"/>
      <c r="Y16" s="286">
        <v>43789.835462962961</v>
      </c>
      <c r="Z16" s="286">
        <v>43791.388668981483</v>
      </c>
      <c r="AA16" s="287"/>
      <c r="AB16" s="287" t="s">
        <v>11</v>
      </c>
      <c r="AC16" s="287">
        <v>12578</v>
      </c>
      <c r="AD16" s="287">
        <v>200</v>
      </c>
      <c r="AE16" s="287" t="s">
        <v>1792</v>
      </c>
      <c r="AF16" s="287" t="s">
        <v>1793</v>
      </c>
      <c r="AG16" s="287" t="s">
        <v>26</v>
      </c>
    </row>
    <row r="17" spans="1:33" s="281" customFormat="1" ht="409.6" x14ac:dyDescent="0.3">
      <c r="A17" s="287"/>
      <c r="B17" s="287" t="s">
        <v>1792</v>
      </c>
      <c r="C17" s="287" t="s">
        <v>706</v>
      </c>
      <c r="D17" s="287" t="s">
        <v>1890</v>
      </c>
      <c r="E17" s="287" t="s">
        <v>1889</v>
      </c>
      <c r="F17" s="287" t="s">
        <v>43</v>
      </c>
      <c r="G17" s="287" t="s">
        <v>44</v>
      </c>
      <c r="H17" s="287" t="s">
        <v>19</v>
      </c>
      <c r="I17" s="287" t="s">
        <v>1705</v>
      </c>
      <c r="J17" s="287" t="s">
        <v>1705</v>
      </c>
      <c r="K17" s="287" t="s">
        <v>1705</v>
      </c>
      <c r="L17" s="287" t="s">
        <v>1705</v>
      </c>
      <c r="M17" s="287" t="s">
        <v>1787</v>
      </c>
      <c r="N17" s="287" t="s">
        <v>1705</v>
      </c>
      <c r="O17" s="287" t="s">
        <v>1705</v>
      </c>
      <c r="P17" s="287"/>
      <c r="Q17" s="287"/>
      <c r="R17" s="287"/>
      <c r="S17" s="287" t="s">
        <v>8376</v>
      </c>
      <c r="T17" s="287"/>
      <c r="U17" s="287" t="s">
        <v>1705</v>
      </c>
      <c r="V17" s="287" t="s">
        <v>1705</v>
      </c>
      <c r="W17" s="287"/>
      <c r="X17" s="287"/>
      <c r="Y17" s="286">
        <v>43789.835462962961</v>
      </c>
      <c r="Z17" s="286">
        <v>43810.86451388889</v>
      </c>
      <c r="AA17" s="287"/>
      <c r="AB17" s="287" t="s">
        <v>11</v>
      </c>
      <c r="AC17" s="287">
        <v>12578</v>
      </c>
      <c r="AD17" s="287">
        <v>7900</v>
      </c>
      <c r="AE17" s="287" t="s">
        <v>1792</v>
      </c>
      <c r="AF17" s="287" t="s">
        <v>1793</v>
      </c>
      <c r="AG17" s="287"/>
    </row>
    <row r="18" spans="1:33" s="281" customFormat="1" x14ac:dyDescent="0.3">
      <c r="A18" s="287"/>
      <c r="B18" s="287" t="s">
        <v>1792</v>
      </c>
      <c r="C18" s="287" t="s">
        <v>689</v>
      </c>
      <c r="D18" s="287" t="s">
        <v>1892</v>
      </c>
      <c r="E18" s="287" t="s">
        <v>1891</v>
      </c>
      <c r="F18" s="287" t="s">
        <v>46</v>
      </c>
      <c r="G18" s="287" t="s">
        <v>18</v>
      </c>
      <c r="H18" s="287" t="s">
        <v>19</v>
      </c>
      <c r="I18" s="287" t="s">
        <v>1705</v>
      </c>
      <c r="J18" s="287" t="s">
        <v>1705</v>
      </c>
      <c r="K18" s="287" t="s">
        <v>1705</v>
      </c>
      <c r="L18" s="287" t="s">
        <v>1705</v>
      </c>
      <c r="M18" s="287" t="s">
        <v>1787</v>
      </c>
      <c r="N18" s="287" t="s">
        <v>1705</v>
      </c>
      <c r="O18" s="287" t="s">
        <v>1705</v>
      </c>
      <c r="P18" s="287" t="s">
        <v>1893</v>
      </c>
      <c r="Q18" s="287"/>
      <c r="R18" s="287"/>
      <c r="S18" s="287"/>
      <c r="T18" s="287"/>
      <c r="U18" s="287" t="s">
        <v>1705</v>
      </c>
      <c r="V18" s="287" t="s">
        <v>1705</v>
      </c>
      <c r="W18" s="287"/>
      <c r="X18" s="287"/>
      <c r="Y18" s="286">
        <v>43789.835462962961</v>
      </c>
      <c r="Z18" s="286">
        <v>43808.700821759259</v>
      </c>
      <c r="AA18" s="287"/>
      <c r="AB18" s="287" t="s">
        <v>11</v>
      </c>
      <c r="AC18" s="287">
        <v>12578</v>
      </c>
      <c r="AD18" s="287">
        <v>100</v>
      </c>
      <c r="AE18" s="287" t="s">
        <v>1792</v>
      </c>
      <c r="AF18" s="287" t="s">
        <v>1793</v>
      </c>
      <c r="AG18" s="287"/>
    </row>
    <row r="19" spans="1:33" s="281" customFormat="1" ht="43.2" x14ac:dyDescent="0.3">
      <c r="A19" s="287"/>
      <c r="B19" s="287" t="s">
        <v>1792</v>
      </c>
      <c r="C19" s="287" t="s">
        <v>706</v>
      </c>
      <c r="D19" s="287" t="s">
        <v>332</v>
      </c>
      <c r="E19" s="287" t="s">
        <v>1894</v>
      </c>
      <c r="F19" s="287" t="s">
        <v>48</v>
      </c>
      <c r="G19" s="287" t="s">
        <v>49</v>
      </c>
      <c r="H19" s="287" t="s">
        <v>19</v>
      </c>
      <c r="I19" s="287" t="s">
        <v>1705</v>
      </c>
      <c r="J19" s="287" t="s">
        <v>1705</v>
      </c>
      <c r="K19" s="287" t="s">
        <v>1705</v>
      </c>
      <c r="L19" s="287" t="s">
        <v>1705</v>
      </c>
      <c r="M19" s="287" t="s">
        <v>1787</v>
      </c>
      <c r="N19" s="287" t="s">
        <v>1705</v>
      </c>
      <c r="O19" s="287" t="s">
        <v>1705</v>
      </c>
      <c r="P19" s="287"/>
      <c r="Q19" s="287"/>
      <c r="R19" s="287"/>
      <c r="S19" s="287"/>
      <c r="T19" s="287"/>
      <c r="U19" s="287" t="s">
        <v>1705</v>
      </c>
      <c r="V19" s="287" t="s">
        <v>1705</v>
      </c>
      <c r="W19" s="287"/>
      <c r="X19" s="287"/>
      <c r="Y19" s="286">
        <v>43789.835462962961</v>
      </c>
      <c r="Z19" s="286">
        <v>43804.91605324074</v>
      </c>
      <c r="AA19" s="287"/>
      <c r="AB19" s="287" t="s">
        <v>11</v>
      </c>
      <c r="AC19" s="287">
        <v>12578</v>
      </c>
      <c r="AD19" s="287">
        <v>7920</v>
      </c>
      <c r="AE19" s="287" t="s">
        <v>1792</v>
      </c>
      <c r="AF19" s="287" t="s">
        <v>1793</v>
      </c>
      <c r="AG19" s="287"/>
    </row>
    <row r="20" spans="1:33" s="281" customFormat="1" x14ac:dyDescent="0.3">
      <c r="A20" s="287"/>
      <c r="B20" s="287" t="s">
        <v>1792</v>
      </c>
      <c r="C20" s="287" t="s">
        <v>706</v>
      </c>
      <c r="D20" s="287" t="s">
        <v>1892</v>
      </c>
      <c r="E20" s="287" t="s">
        <v>1895</v>
      </c>
      <c r="F20" s="287" t="s">
        <v>1896</v>
      </c>
      <c r="G20" s="287" t="s">
        <v>18</v>
      </c>
      <c r="H20" s="287" t="s">
        <v>50</v>
      </c>
      <c r="I20" s="287" t="s">
        <v>1705</v>
      </c>
      <c r="J20" s="287" t="s">
        <v>1705</v>
      </c>
      <c r="K20" s="287" t="s">
        <v>1705</v>
      </c>
      <c r="L20" s="287" t="s">
        <v>1705</v>
      </c>
      <c r="M20" s="287" t="s">
        <v>1787</v>
      </c>
      <c r="N20" s="287" t="s">
        <v>1705</v>
      </c>
      <c r="O20" s="287" t="s">
        <v>1705</v>
      </c>
      <c r="P20" s="287"/>
      <c r="Q20" s="287"/>
      <c r="R20" s="287"/>
      <c r="S20" s="287"/>
      <c r="T20" s="287"/>
      <c r="U20" s="287" t="s">
        <v>1705</v>
      </c>
      <c r="V20" s="287" t="s">
        <v>1705</v>
      </c>
      <c r="W20" s="287"/>
      <c r="X20" s="287"/>
      <c r="Y20" s="286">
        <v>43789.835462962961</v>
      </c>
      <c r="Z20" s="286">
        <v>43811.688194444447</v>
      </c>
      <c r="AA20" s="287"/>
      <c r="AB20" s="287" t="s">
        <v>11</v>
      </c>
      <c r="AC20" s="287">
        <v>12578</v>
      </c>
      <c r="AD20" s="287">
        <v>7910</v>
      </c>
      <c r="AE20" s="287" t="s">
        <v>1792</v>
      </c>
      <c r="AF20" s="287" t="s">
        <v>1793</v>
      </c>
      <c r="AG20" s="287" t="s">
        <v>26</v>
      </c>
    </row>
    <row r="21" spans="1:33" s="281" customFormat="1" ht="57.6" x14ac:dyDescent="0.3">
      <c r="A21" s="287"/>
      <c r="B21" s="287" t="s">
        <v>1792</v>
      </c>
      <c r="C21" s="287" t="s">
        <v>689</v>
      </c>
      <c r="D21" s="287" t="s">
        <v>1883</v>
      </c>
      <c r="E21" s="287" t="s">
        <v>1897</v>
      </c>
      <c r="F21" s="287" t="s">
        <v>1898</v>
      </c>
      <c r="G21" s="287" t="s">
        <v>39</v>
      </c>
      <c r="H21" s="287" t="s">
        <v>699</v>
      </c>
      <c r="I21" s="287" t="s">
        <v>1705</v>
      </c>
      <c r="J21" s="287" t="s">
        <v>1705</v>
      </c>
      <c r="K21" s="287" t="s">
        <v>1705</v>
      </c>
      <c r="L21" s="287" t="s">
        <v>1705</v>
      </c>
      <c r="M21" s="287" t="s">
        <v>1787</v>
      </c>
      <c r="N21" s="287" t="s">
        <v>1705</v>
      </c>
      <c r="O21" s="287" t="s">
        <v>1705</v>
      </c>
      <c r="P21" s="287" t="s">
        <v>1899</v>
      </c>
      <c r="Q21" s="287"/>
      <c r="R21" s="287"/>
      <c r="S21" s="287" t="s">
        <v>8377</v>
      </c>
      <c r="T21" s="287"/>
      <c r="U21" s="287" t="s">
        <v>1705</v>
      </c>
      <c r="V21" s="287" t="s">
        <v>1705</v>
      </c>
      <c r="W21" s="287"/>
      <c r="X21" s="287"/>
      <c r="Y21" s="286">
        <v>43789.835462962961</v>
      </c>
      <c r="Z21" s="286">
        <v>43802.996666666666</v>
      </c>
      <c r="AA21" s="287"/>
      <c r="AB21" s="287" t="s">
        <v>11</v>
      </c>
      <c r="AC21" s="287">
        <v>12578</v>
      </c>
      <c r="AD21" s="287">
        <v>7870</v>
      </c>
      <c r="AE21" s="287" t="s">
        <v>1792</v>
      </c>
      <c r="AF21" s="287" t="s">
        <v>1793</v>
      </c>
      <c r="AG21" s="287" t="s">
        <v>13</v>
      </c>
    </row>
    <row r="22" spans="1:33" s="281" customFormat="1" ht="43.2" x14ac:dyDescent="0.3">
      <c r="A22" s="287"/>
      <c r="B22" s="287" t="s">
        <v>1792</v>
      </c>
      <c r="C22" s="287" t="s">
        <v>712</v>
      </c>
      <c r="D22" s="287" t="s">
        <v>1902</v>
      </c>
      <c r="E22" s="287" t="s">
        <v>1900</v>
      </c>
      <c r="F22" s="287" t="s">
        <v>69</v>
      </c>
      <c r="G22" s="287" t="s">
        <v>66</v>
      </c>
      <c r="H22" s="287" t="s">
        <v>52</v>
      </c>
      <c r="I22" s="287" t="s">
        <v>1705</v>
      </c>
      <c r="J22" s="287" t="s">
        <v>1705</v>
      </c>
      <c r="K22" s="287" t="s">
        <v>1705</v>
      </c>
      <c r="L22" s="287" t="s">
        <v>1705</v>
      </c>
      <c r="M22" s="287" t="s">
        <v>1787</v>
      </c>
      <c r="N22" s="287" t="s">
        <v>1705</v>
      </c>
      <c r="O22" s="287" t="s">
        <v>1705</v>
      </c>
      <c r="P22" s="287"/>
      <c r="Q22" s="287"/>
      <c r="R22" s="287" t="s">
        <v>1901</v>
      </c>
      <c r="S22" s="287"/>
      <c r="T22" s="287" t="s">
        <v>72</v>
      </c>
      <c r="U22" s="287" t="s">
        <v>71</v>
      </c>
      <c r="V22" s="287" t="s">
        <v>1705</v>
      </c>
      <c r="W22" s="287"/>
      <c r="X22" s="287"/>
      <c r="Y22" s="286">
        <v>43789.835462962961</v>
      </c>
      <c r="Z22" s="286">
        <v>43789.837118055555</v>
      </c>
      <c r="AA22" s="287"/>
      <c r="AB22" s="287" t="s">
        <v>11</v>
      </c>
      <c r="AC22" s="287">
        <v>12578</v>
      </c>
      <c r="AD22" s="287">
        <v>305</v>
      </c>
      <c r="AE22" s="287" t="s">
        <v>1792</v>
      </c>
      <c r="AF22" s="287" t="s">
        <v>1793</v>
      </c>
      <c r="AG22" s="287"/>
    </row>
    <row r="23" spans="1:33" s="281" customFormat="1" ht="43.2" x14ac:dyDescent="0.3">
      <c r="A23" s="287"/>
      <c r="B23" s="287" t="s">
        <v>1792</v>
      </c>
      <c r="C23" s="287" t="s">
        <v>712</v>
      </c>
      <c r="D23" s="287" t="s">
        <v>1905</v>
      </c>
      <c r="E23" s="287" t="s">
        <v>1903</v>
      </c>
      <c r="F23" s="287" t="s">
        <v>88</v>
      </c>
      <c r="G23" s="287" t="s">
        <v>56</v>
      </c>
      <c r="H23" s="287" t="s">
        <v>52</v>
      </c>
      <c r="I23" s="287" t="s">
        <v>1705</v>
      </c>
      <c r="J23" s="287" t="s">
        <v>1705</v>
      </c>
      <c r="K23" s="287" t="s">
        <v>1705</v>
      </c>
      <c r="L23" s="287" t="s">
        <v>1705</v>
      </c>
      <c r="M23" s="287" t="s">
        <v>1787</v>
      </c>
      <c r="N23" s="287" t="s">
        <v>1705</v>
      </c>
      <c r="O23" s="287" t="s">
        <v>1705</v>
      </c>
      <c r="P23" s="287"/>
      <c r="Q23" s="287"/>
      <c r="R23" s="287" t="s">
        <v>1904</v>
      </c>
      <c r="S23" s="287"/>
      <c r="T23" s="287" t="s">
        <v>89</v>
      </c>
      <c r="U23" s="287" t="s">
        <v>55</v>
      </c>
      <c r="V23" s="287" t="s">
        <v>1705</v>
      </c>
      <c r="W23" s="287"/>
      <c r="X23" s="287"/>
      <c r="Y23" s="286">
        <v>43789.835462962961</v>
      </c>
      <c r="Z23" s="286">
        <v>43789.837118055555</v>
      </c>
      <c r="AA23" s="287"/>
      <c r="AB23" s="287" t="s">
        <v>11</v>
      </c>
      <c r="AC23" s="287">
        <v>12578</v>
      </c>
      <c r="AD23" s="287">
        <v>205</v>
      </c>
      <c r="AE23" s="287" t="s">
        <v>1792</v>
      </c>
      <c r="AF23" s="287" t="s">
        <v>1793</v>
      </c>
      <c r="AG23" s="287"/>
    </row>
    <row r="24" spans="1:33" s="281" customFormat="1" ht="43.2" x14ac:dyDescent="0.3">
      <c r="A24" s="287"/>
      <c r="B24" s="287" t="s">
        <v>1792</v>
      </c>
      <c r="C24" s="287" t="s">
        <v>712</v>
      </c>
      <c r="D24" s="287" t="s">
        <v>1908</v>
      </c>
      <c r="E24" s="287" t="s">
        <v>1906</v>
      </c>
      <c r="F24" s="287" t="s">
        <v>90</v>
      </c>
      <c r="G24" s="287" t="s">
        <v>91</v>
      </c>
      <c r="H24" s="287" t="s">
        <v>52</v>
      </c>
      <c r="I24" s="287" t="s">
        <v>1705</v>
      </c>
      <c r="J24" s="287" t="s">
        <v>1705</v>
      </c>
      <c r="K24" s="287" t="s">
        <v>1705</v>
      </c>
      <c r="L24" s="287" t="s">
        <v>1705</v>
      </c>
      <c r="M24" s="287" t="s">
        <v>1787</v>
      </c>
      <c r="N24" s="287" t="s">
        <v>1705</v>
      </c>
      <c r="O24" s="287" t="s">
        <v>1705</v>
      </c>
      <c r="P24" s="287"/>
      <c r="Q24" s="287"/>
      <c r="R24" s="287" t="s">
        <v>1907</v>
      </c>
      <c r="S24" s="287"/>
      <c r="T24" s="287" t="s">
        <v>93</v>
      </c>
      <c r="U24" s="287" t="s">
        <v>92</v>
      </c>
      <c r="V24" s="287" t="s">
        <v>1705</v>
      </c>
      <c r="W24" s="287"/>
      <c r="X24" s="287"/>
      <c r="Y24" s="286">
        <v>43789.835462962961</v>
      </c>
      <c r="Z24" s="286">
        <v>43789.837118055555</v>
      </c>
      <c r="AA24" s="287"/>
      <c r="AB24" s="287" t="s">
        <v>11</v>
      </c>
      <c r="AC24" s="287">
        <v>12578</v>
      </c>
      <c r="AD24" s="287">
        <v>50</v>
      </c>
      <c r="AE24" s="287" t="s">
        <v>1792</v>
      </c>
      <c r="AF24" s="287" t="s">
        <v>1793</v>
      </c>
      <c r="AG24" s="287"/>
    </row>
    <row r="25" spans="1:33" s="281" customFormat="1" ht="57.6" x14ac:dyDescent="0.3">
      <c r="A25" s="287"/>
      <c r="B25" s="287" t="s">
        <v>1792</v>
      </c>
      <c r="C25" s="287" t="s">
        <v>706</v>
      </c>
      <c r="D25" s="287" t="s">
        <v>455</v>
      </c>
      <c r="E25" s="287" t="s">
        <v>1909</v>
      </c>
      <c r="F25" s="287" t="s">
        <v>1910</v>
      </c>
      <c r="G25" s="287" t="s">
        <v>1911</v>
      </c>
      <c r="H25" s="287" t="s">
        <v>52</v>
      </c>
      <c r="I25" s="287" t="s">
        <v>1705</v>
      </c>
      <c r="J25" s="287" t="s">
        <v>1705</v>
      </c>
      <c r="K25" s="287" t="s">
        <v>1705</v>
      </c>
      <c r="L25" s="287" t="s">
        <v>1705</v>
      </c>
      <c r="M25" s="287" t="s">
        <v>1787</v>
      </c>
      <c r="N25" s="287" t="s">
        <v>58</v>
      </c>
      <c r="O25" s="287" t="s">
        <v>456</v>
      </c>
      <c r="P25" s="287"/>
      <c r="Q25" s="287"/>
      <c r="R25" s="287" t="s">
        <v>1912</v>
      </c>
      <c r="S25" s="287" t="s">
        <v>8378</v>
      </c>
      <c r="T25" s="287" t="s">
        <v>1915</v>
      </c>
      <c r="U25" s="287" t="s">
        <v>97</v>
      </c>
      <c r="V25" s="287" t="s">
        <v>1914</v>
      </c>
      <c r="W25" s="287" t="s">
        <v>1913</v>
      </c>
      <c r="X25" s="287"/>
      <c r="Y25" s="286">
        <v>43789.835462962961</v>
      </c>
      <c r="Z25" s="286">
        <v>43789.837118055555</v>
      </c>
      <c r="AA25" s="287"/>
      <c r="AB25" s="287" t="s">
        <v>11</v>
      </c>
      <c r="AC25" s="287">
        <v>12578</v>
      </c>
      <c r="AD25" s="287">
        <v>100</v>
      </c>
      <c r="AE25" s="287" t="s">
        <v>1792</v>
      </c>
      <c r="AF25" s="287" t="s">
        <v>1793</v>
      </c>
      <c r="AG25" s="287"/>
    </row>
    <row r="26" spans="1:33" s="281" customFormat="1" ht="43.2" x14ac:dyDescent="0.3">
      <c r="A26" s="287"/>
      <c r="B26" s="287" t="s">
        <v>1792</v>
      </c>
      <c r="C26" s="287" t="s">
        <v>706</v>
      </c>
      <c r="D26" s="287" t="s">
        <v>345</v>
      </c>
      <c r="E26" s="287" t="s">
        <v>1916</v>
      </c>
      <c r="F26" s="287" t="s">
        <v>1917</v>
      </c>
      <c r="G26" s="287" t="s">
        <v>64</v>
      </c>
      <c r="H26" s="287" t="s">
        <v>52</v>
      </c>
      <c r="I26" s="287" t="s">
        <v>1705</v>
      </c>
      <c r="J26" s="287" t="s">
        <v>1705</v>
      </c>
      <c r="K26" s="287" t="s">
        <v>1705</v>
      </c>
      <c r="L26" s="287" t="s">
        <v>1705</v>
      </c>
      <c r="M26" s="287" t="s">
        <v>1787</v>
      </c>
      <c r="N26" s="287" t="s">
        <v>58</v>
      </c>
      <c r="O26" s="287" t="s">
        <v>1919</v>
      </c>
      <c r="P26" s="287"/>
      <c r="Q26" s="287"/>
      <c r="R26" s="287" t="s">
        <v>1918</v>
      </c>
      <c r="S26" s="287" t="s">
        <v>8378</v>
      </c>
      <c r="T26" s="287" t="s">
        <v>1921</v>
      </c>
      <c r="U26" s="287" t="s">
        <v>1798</v>
      </c>
      <c r="V26" s="287" t="s">
        <v>1920</v>
      </c>
      <c r="W26" s="287"/>
      <c r="X26" s="287"/>
      <c r="Y26" s="286">
        <v>43789.835462962961</v>
      </c>
      <c r="Z26" s="286">
        <v>43789.837118055555</v>
      </c>
      <c r="AA26" s="287"/>
      <c r="AB26" s="287" t="s">
        <v>11</v>
      </c>
      <c r="AC26" s="287">
        <v>12578</v>
      </c>
      <c r="AD26" s="287">
        <v>100</v>
      </c>
      <c r="AE26" s="287" t="s">
        <v>1792</v>
      </c>
      <c r="AF26" s="287" t="s">
        <v>1793</v>
      </c>
      <c r="AG26" s="287"/>
    </row>
    <row r="27" spans="1:33" s="281" customFormat="1" ht="57.6" x14ac:dyDescent="0.3">
      <c r="A27" s="287"/>
      <c r="B27" s="287" t="s">
        <v>1792</v>
      </c>
      <c r="C27" s="287" t="s">
        <v>706</v>
      </c>
      <c r="D27" s="287" t="s">
        <v>292</v>
      </c>
      <c r="E27" s="287" t="s">
        <v>1922</v>
      </c>
      <c r="F27" s="287" t="s">
        <v>1923</v>
      </c>
      <c r="G27" s="287" t="s">
        <v>64</v>
      </c>
      <c r="H27" s="287" t="s">
        <v>52</v>
      </c>
      <c r="I27" s="287" t="s">
        <v>1705</v>
      </c>
      <c r="J27" s="287" t="s">
        <v>1705</v>
      </c>
      <c r="K27" s="287" t="s">
        <v>1705</v>
      </c>
      <c r="L27" s="287" t="s">
        <v>1705</v>
      </c>
      <c r="M27" s="287" t="s">
        <v>1787</v>
      </c>
      <c r="N27" s="287" t="s">
        <v>58</v>
      </c>
      <c r="O27" s="287" t="s">
        <v>84</v>
      </c>
      <c r="P27" s="287"/>
      <c r="Q27" s="287"/>
      <c r="R27" s="287" t="s">
        <v>1924</v>
      </c>
      <c r="S27" s="287" t="s">
        <v>8378</v>
      </c>
      <c r="T27" s="287" t="s">
        <v>1926</v>
      </c>
      <c r="U27" s="287" t="s">
        <v>1798</v>
      </c>
      <c r="V27" s="287" t="s">
        <v>1920</v>
      </c>
      <c r="W27" s="287" t="s">
        <v>1925</v>
      </c>
      <c r="X27" s="287"/>
      <c r="Y27" s="286">
        <v>43789.835462962961</v>
      </c>
      <c r="Z27" s="286">
        <v>43789.837118055555</v>
      </c>
      <c r="AA27" s="287"/>
      <c r="AB27" s="287" t="s">
        <v>11</v>
      </c>
      <c r="AC27" s="287">
        <v>12578</v>
      </c>
      <c r="AD27" s="287">
        <v>100</v>
      </c>
      <c r="AE27" s="287" t="s">
        <v>1792</v>
      </c>
      <c r="AF27" s="287" t="s">
        <v>1793</v>
      </c>
      <c r="AG27" s="287"/>
    </row>
    <row r="28" spans="1:33" s="281" customFormat="1" ht="72" x14ac:dyDescent="0.3">
      <c r="A28" s="287" t="s">
        <v>1930</v>
      </c>
      <c r="B28" s="287" t="s">
        <v>1792</v>
      </c>
      <c r="C28" s="287" t="s">
        <v>706</v>
      </c>
      <c r="D28" s="287" t="s">
        <v>292</v>
      </c>
      <c r="E28" s="287" t="s">
        <v>1927</v>
      </c>
      <c r="F28" s="287" t="s">
        <v>1928</v>
      </c>
      <c r="G28" s="287" t="s">
        <v>64</v>
      </c>
      <c r="H28" s="287" t="s">
        <v>52</v>
      </c>
      <c r="I28" s="287" t="s">
        <v>1705</v>
      </c>
      <c r="J28" s="287" t="s">
        <v>1705</v>
      </c>
      <c r="K28" s="287" t="s">
        <v>1705</v>
      </c>
      <c r="L28" s="287" t="s">
        <v>1705</v>
      </c>
      <c r="M28" s="287" t="s">
        <v>1787</v>
      </c>
      <c r="N28" s="287" t="s">
        <v>58</v>
      </c>
      <c r="O28" s="287" t="s">
        <v>84</v>
      </c>
      <c r="P28" s="287"/>
      <c r="Q28" s="287"/>
      <c r="R28" s="287" t="s">
        <v>1929</v>
      </c>
      <c r="S28" s="287" t="s">
        <v>8378</v>
      </c>
      <c r="T28" s="287" t="s">
        <v>1933</v>
      </c>
      <c r="U28" s="287" t="s">
        <v>1932</v>
      </c>
      <c r="V28" s="287" t="s">
        <v>66</v>
      </c>
      <c r="W28" s="287" t="s">
        <v>1931</v>
      </c>
      <c r="X28" s="287"/>
      <c r="Y28" s="286">
        <v>43789.835462962961</v>
      </c>
      <c r="Z28" s="286">
        <v>43789.837118055555</v>
      </c>
      <c r="AA28" s="287"/>
      <c r="AB28" s="287" t="s">
        <v>11</v>
      </c>
      <c r="AC28" s="287">
        <v>12578</v>
      </c>
      <c r="AD28" s="287">
        <v>200</v>
      </c>
      <c r="AE28" s="287" t="s">
        <v>1792</v>
      </c>
      <c r="AF28" s="287" t="s">
        <v>1793</v>
      </c>
      <c r="AG28" s="287"/>
    </row>
    <row r="29" spans="1:33" s="281" customFormat="1" ht="57.6" x14ac:dyDescent="0.3">
      <c r="A29" s="287"/>
      <c r="B29" s="287" t="s">
        <v>1792</v>
      </c>
      <c r="C29" s="287" t="s">
        <v>706</v>
      </c>
      <c r="D29" s="287">
        <v>7</v>
      </c>
      <c r="E29" s="287" t="s">
        <v>1934</v>
      </c>
      <c r="F29" s="287" t="s">
        <v>1935</v>
      </c>
      <c r="G29" s="287" t="s">
        <v>1936</v>
      </c>
      <c r="H29" s="287" t="s">
        <v>52</v>
      </c>
      <c r="I29" s="287" t="s">
        <v>1705</v>
      </c>
      <c r="J29" s="287" t="s">
        <v>1705</v>
      </c>
      <c r="K29" s="287" t="s">
        <v>1705</v>
      </c>
      <c r="L29" s="287" t="s">
        <v>1705</v>
      </c>
      <c r="M29" s="287" t="s">
        <v>1787</v>
      </c>
      <c r="N29" s="287" t="s">
        <v>58</v>
      </c>
      <c r="O29" s="287" t="s">
        <v>1938</v>
      </c>
      <c r="P29" s="287"/>
      <c r="Q29" s="287"/>
      <c r="R29" s="287" t="s">
        <v>1937</v>
      </c>
      <c r="S29" s="287" t="s">
        <v>8379</v>
      </c>
      <c r="T29" s="287" t="s">
        <v>1941</v>
      </c>
      <c r="U29" s="287" t="s">
        <v>753</v>
      </c>
      <c r="V29" s="287" t="s">
        <v>1940</v>
      </c>
      <c r="W29" s="287" t="s">
        <v>1939</v>
      </c>
      <c r="X29" s="287"/>
      <c r="Y29" s="286">
        <v>43789.835462962961</v>
      </c>
      <c r="Z29" s="286">
        <v>43789.837118055555</v>
      </c>
      <c r="AA29" s="287"/>
      <c r="AB29" s="287" t="s">
        <v>11</v>
      </c>
      <c r="AC29" s="287">
        <v>12578</v>
      </c>
      <c r="AD29" s="287">
        <v>900</v>
      </c>
      <c r="AE29" s="287" t="s">
        <v>1792</v>
      </c>
      <c r="AF29" s="287" t="s">
        <v>1793</v>
      </c>
      <c r="AG29" s="287"/>
    </row>
    <row r="30" spans="1:33" s="281" customFormat="1" ht="72" x14ac:dyDescent="0.3">
      <c r="A30" s="287" t="s">
        <v>1945</v>
      </c>
      <c r="B30" s="287" t="s">
        <v>1792</v>
      </c>
      <c r="C30" s="287" t="s">
        <v>706</v>
      </c>
      <c r="D30" s="287">
        <v>7</v>
      </c>
      <c r="E30" s="287" t="s">
        <v>1942</v>
      </c>
      <c r="F30" s="287" t="s">
        <v>1943</v>
      </c>
      <c r="G30" s="287" t="s">
        <v>66</v>
      </c>
      <c r="H30" s="287" t="s">
        <v>52</v>
      </c>
      <c r="I30" s="287" t="s">
        <v>1705</v>
      </c>
      <c r="J30" s="287" t="s">
        <v>1705</v>
      </c>
      <c r="K30" s="287" t="s">
        <v>1705</v>
      </c>
      <c r="L30" s="287" t="s">
        <v>1705</v>
      </c>
      <c r="M30" s="287" t="s">
        <v>1787</v>
      </c>
      <c r="N30" s="287" t="s">
        <v>1705</v>
      </c>
      <c r="O30" s="287" t="s">
        <v>1705</v>
      </c>
      <c r="P30" s="287"/>
      <c r="Q30" s="287"/>
      <c r="R30" s="287" t="s">
        <v>1944</v>
      </c>
      <c r="S30" s="287" t="s">
        <v>8380</v>
      </c>
      <c r="T30" s="287" t="s">
        <v>1949</v>
      </c>
      <c r="U30" s="287" t="s">
        <v>1947</v>
      </c>
      <c r="V30" s="287" t="s">
        <v>1948</v>
      </c>
      <c r="W30" s="287" t="s">
        <v>1946</v>
      </c>
      <c r="X30" s="287"/>
      <c r="Y30" s="286">
        <v>43789.835462962961</v>
      </c>
      <c r="Z30" s="286">
        <v>43789.837118055555</v>
      </c>
      <c r="AA30" s="287"/>
      <c r="AB30" s="287" t="s">
        <v>11</v>
      </c>
      <c r="AC30" s="287">
        <v>12578</v>
      </c>
      <c r="AD30" s="287">
        <v>200</v>
      </c>
      <c r="AE30" s="287" t="s">
        <v>1792</v>
      </c>
      <c r="AF30" s="287" t="s">
        <v>1793</v>
      </c>
      <c r="AG30" s="287"/>
    </row>
    <row r="31" spans="1:33" s="281" customFormat="1" ht="115.2" x14ac:dyDescent="0.3">
      <c r="A31" s="287"/>
      <c r="B31" s="287" t="s">
        <v>1792</v>
      </c>
      <c r="C31" s="287" t="s">
        <v>706</v>
      </c>
      <c r="D31" s="287" t="s">
        <v>340</v>
      </c>
      <c r="E31" s="287" t="s">
        <v>1950</v>
      </c>
      <c r="F31" s="287" t="s">
        <v>1951</v>
      </c>
      <c r="G31" s="287" t="s">
        <v>1952</v>
      </c>
      <c r="H31" s="287" t="s">
        <v>52</v>
      </c>
      <c r="I31" s="287" t="s">
        <v>1705</v>
      </c>
      <c r="J31" s="287" t="s">
        <v>1705</v>
      </c>
      <c r="K31" s="287" t="s">
        <v>1705</v>
      </c>
      <c r="L31" s="287" t="s">
        <v>1705</v>
      </c>
      <c r="M31" s="287" t="s">
        <v>1787</v>
      </c>
      <c r="N31" s="287" t="s">
        <v>1705</v>
      </c>
      <c r="O31" s="287" t="s">
        <v>1705</v>
      </c>
      <c r="P31" s="287"/>
      <c r="Q31" s="287"/>
      <c r="R31" s="287" t="s">
        <v>65</v>
      </c>
      <c r="S31" s="287" t="s">
        <v>8381</v>
      </c>
      <c r="T31" s="287" t="s">
        <v>1954</v>
      </c>
      <c r="U31" s="287" t="s">
        <v>55</v>
      </c>
      <c r="V31" s="287" t="s">
        <v>1953</v>
      </c>
      <c r="W31" s="287"/>
      <c r="X31" s="287"/>
      <c r="Y31" s="286">
        <v>43789.835462962961</v>
      </c>
      <c r="Z31" s="286">
        <v>43789.837118055555</v>
      </c>
      <c r="AA31" s="287"/>
      <c r="AB31" s="287" t="s">
        <v>11</v>
      </c>
      <c r="AC31" s="287">
        <v>12578</v>
      </c>
      <c r="AD31" s="287">
        <v>100</v>
      </c>
      <c r="AE31" s="287" t="s">
        <v>1792</v>
      </c>
      <c r="AF31" s="287" t="s">
        <v>1793</v>
      </c>
      <c r="AG31" s="287"/>
    </row>
    <row r="32" spans="1:33" s="281" customFormat="1" ht="57.6" x14ac:dyDescent="0.3">
      <c r="A32" s="287" t="s">
        <v>1945</v>
      </c>
      <c r="B32" s="287" t="s">
        <v>1792</v>
      </c>
      <c r="C32" s="287" t="s">
        <v>706</v>
      </c>
      <c r="D32" s="287">
        <v>7</v>
      </c>
      <c r="E32" s="287" t="s">
        <v>1955</v>
      </c>
      <c r="F32" s="287" t="s">
        <v>1956</v>
      </c>
      <c r="G32" s="287" t="s">
        <v>1957</v>
      </c>
      <c r="H32" s="287" t="s">
        <v>52</v>
      </c>
      <c r="I32" s="287" t="s">
        <v>1705</v>
      </c>
      <c r="J32" s="287" t="s">
        <v>1705</v>
      </c>
      <c r="K32" s="287" t="s">
        <v>1705</v>
      </c>
      <c r="L32" s="287" t="s">
        <v>1705</v>
      </c>
      <c r="M32" s="287" t="s">
        <v>1787</v>
      </c>
      <c r="N32" s="287" t="s">
        <v>58</v>
      </c>
      <c r="O32" s="287" t="s">
        <v>1705</v>
      </c>
      <c r="P32" s="287"/>
      <c r="Q32" s="287"/>
      <c r="R32" s="287" t="s">
        <v>1958</v>
      </c>
      <c r="S32" s="287" t="s">
        <v>8382</v>
      </c>
      <c r="T32" s="287" t="s">
        <v>1959</v>
      </c>
      <c r="U32" s="287" t="s">
        <v>1936</v>
      </c>
      <c r="V32" s="287" t="s">
        <v>1920</v>
      </c>
      <c r="W32" s="287"/>
      <c r="X32" s="287"/>
      <c r="Y32" s="286">
        <v>43789.835462962961</v>
      </c>
      <c r="Z32" s="286">
        <v>43789.837118055555</v>
      </c>
      <c r="AA32" s="287"/>
      <c r="AB32" s="287" t="s">
        <v>11</v>
      </c>
      <c r="AC32" s="287">
        <v>12578</v>
      </c>
      <c r="AD32" s="287">
        <v>100</v>
      </c>
      <c r="AE32" s="287" t="s">
        <v>1792</v>
      </c>
      <c r="AF32" s="287" t="s">
        <v>1793</v>
      </c>
      <c r="AG32" s="287"/>
    </row>
    <row r="33" spans="1:33" s="281" customFormat="1" ht="86.4" x14ac:dyDescent="0.3">
      <c r="A33" s="287"/>
      <c r="B33" s="287" t="s">
        <v>1792</v>
      </c>
      <c r="C33" s="287" t="s">
        <v>706</v>
      </c>
      <c r="D33" s="287" t="s">
        <v>537</v>
      </c>
      <c r="E33" s="287" t="s">
        <v>1960</v>
      </c>
      <c r="F33" s="287" t="s">
        <v>1961</v>
      </c>
      <c r="G33" s="287" t="s">
        <v>1962</v>
      </c>
      <c r="H33" s="287" t="s">
        <v>52</v>
      </c>
      <c r="I33" s="287" t="s">
        <v>1705</v>
      </c>
      <c r="J33" s="287" t="s">
        <v>1705</v>
      </c>
      <c r="K33" s="287" t="s">
        <v>1705</v>
      </c>
      <c r="L33" s="287" t="s">
        <v>1705</v>
      </c>
      <c r="M33" s="287" t="s">
        <v>1787</v>
      </c>
      <c r="N33" s="287" t="s">
        <v>1705</v>
      </c>
      <c r="O33" s="287" t="s">
        <v>1705</v>
      </c>
      <c r="P33" s="287"/>
      <c r="Q33" s="287"/>
      <c r="R33" s="287" t="s">
        <v>1963</v>
      </c>
      <c r="S33" s="287" t="s">
        <v>8383</v>
      </c>
      <c r="T33" s="287" t="s">
        <v>1965</v>
      </c>
      <c r="U33" s="287" t="s">
        <v>78</v>
      </c>
      <c r="V33" s="287" t="s">
        <v>1964</v>
      </c>
      <c r="W33" s="287"/>
      <c r="X33" s="287"/>
      <c r="Y33" s="286">
        <v>43789.835462962961</v>
      </c>
      <c r="Z33" s="286">
        <v>43789.837118055555</v>
      </c>
      <c r="AA33" s="287"/>
      <c r="AB33" s="287" t="s">
        <v>11</v>
      </c>
      <c r="AC33" s="287">
        <v>12578</v>
      </c>
      <c r="AD33" s="287">
        <v>100</v>
      </c>
      <c r="AE33" s="287" t="s">
        <v>1792</v>
      </c>
      <c r="AF33" s="287" t="s">
        <v>1793</v>
      </c>
      <c r="AG33" s="287"/>
    </row>
    <row r="34" spans="1:33" s="281" customFormat="1" ht="72" x14ac:dyDescent="0.3">
      <c r="A34" s="287" t="s">
        <v>1968</v>
      </c>
      <c r="B34" s="287" t="s">
        <v>1792</v>
      </c>
      <c r="C34" s="287" t="s">
        <v>706</v>
      </c>
      <c r="D34" s="287">
        <v>7</v>
      </c>
      <c r="E34" s="287" t="s">
        <v>1966</v>
      </c>
      <c r="F34" s="287" t="s">
        <v>1967</v>
      </c>
      <c r="G34" s="287" t="s">
        <v>73</v>
      </c>
      <c r="H34" s="287" t="s">
        <v>52</v>
      </c>
      <c r="I34" s="287" t="s">
        <v>1705</v>
      </c>
      <c r="J34" s="287" t="s">
        <v>1705</v>
      </c>
      <c r="K34" s="287" t="s">
        <v>1705</v>
      </c>
      <c r="L34" s="287" t="s">
        <v>1705</v>
      </c>
      <c r="M34" s="287" t="s">
        <v>1787</v>
      </c>
      <c r="N34" s="287" t="s">
        <v>1705</v>
      </c>
      <c r="O34" s="287" t="s">
        <v>1705</v>
      </c>
      <c r="P34" s="287"/>
      <c r="Q34" s="287"/>
      <c r="R34" s="287" t="s">
        <v>60</v>
      </c>
      <c r="S34" s="287" t="s">
        <v>8384</v>
      </c>
      <c r="T34" s="287" t="s">
        <v>1971</v>
      </c>
      <c r="U34" s="287" t="s">
        <v>1969</v>
      </c>
      <c r="V34" s="287" t="s">
        <v>1970</v>
      </c>
      <c r="W34" s="287"/>
      <c r="X34" s="287"/>
      <c r="Y34" s="286">
        <v>43789.835462962961</v>
      </c>
      <c r="Z34" s="286">
        <v>43789.837118055555</v>
      </c>
      <c r="AA34" s="287"/>
      <c r="AB34" s="287" t="s">
        <v>11</v>
      </c>
      <c r="AC34" s="287">
        <v>12578</v>
      </c>
      <c r="AD34" s="287">
        <v>800</v>
      </c>
      <c r="AE34" s="287" t="s">
        <v>1792</v>
      </c>
      <c r="AF34" s="287" t="s">
        <v>1793</v>
      </c>
      <c r="AG34" s="287"/>
    </row>
    <row r="35" spans="1:33" s="281" customFormat="1" ht="172.8" x14ac:dyDescent="0.3">
      <c r="A35" s="287"/>
      <c r="B35" s="287" t="s">
        <v>1792</v>
      </c>
      <c r="C35" s="287" t="s">
        <v>706</v>
      </c>
      <c r="D35" s="287" t="s">
        <v>1976</v>
      </c>
      <c r="E35" s="287" t="s">
        <v>1972</v>
      </c>
      <c r="F35" s="287" t="s">
        <v>1973</v>
      </c>
      <c r="G35" s="287" t="s">
        <v>1974</v>
      </c>
      <c r="H35" s="287" t="s">
        <v>52</v>
      </c>
      <c r="I35" s="287" t="s">
        <v>1705</v>
      </c>
      <c r="J35" s="287" t="s">
        <v>1705</v>
      </c>
      <c r="K35" s="287" t="s">
        <v>1705</v>
      </c>
      <c r="L35" s="287" t="s">
        <v>1705</v>
      </c>
      <c r="M35" s="287" t="s">
        <v>1787</v>
      </c>
      <c r="N35" s="287" t="s">
        <v>1705</v>
      </c>
      <c r="O35" s="287" t="s">
        <v>1705</v>
      </c>
      <c r="P35" s="287"/>
      <c r="Q35" s="287"/>
      <c r="R35" s="287" t="s">
        <v>1975</v>
      </c>
      <c r="S35" s="287" t="s">
        <v>8385</v>
      </c>
      <c r="T35" s="287" t="s">
        <v>1978</v>
      </c>
      <c r="U35" s="287" t="s">
        <v>1977</v>
      </c>
      <c r="V35" s="287" t="s">
        <v>1705</v>
      </c>
      <c r="W35" s="287"/>
      <c r="X35" s="287"/>
      <c r="Y35" s="286">
        <v>43789.835474537038</v>
      </c>
      <c r="Z35" s="286">
        <v>43789.837129629632</v>
      </c>
      <c r="AA35" s="287"/>
      <c r="AB35" s="287" t="s">
        <v>11</v>
      </c>
      <c r="AC35" s="287">
        <v>12578</v>
      </c>
      <c r="AD35" s="287">
        <v>100</v>
      </c>
      <c r="AE35" s="287" t="s">
        <v>1792</v>
      </c>
      <c r="AF35" s="287" t="s">
        <v>1793</v>
      </c>
      <c r="AG35" s="287"/>
    </row>
    <row r="36" spans="1:33" s="281" customFormat="1" ht="57.6" x14ac:dyDescent="0.3">
      <c r="A36" s="287" t="s">
        <v>1945</v>
      </c>
      <c r="B36" s="287" t="s">
        <v>1792</v>
      </c>
      <c r="C36" s="287" t="s">
        <v>706</v>
      </c>
      <c r="D36" s="287">
        <v>7</v>
      </c>
      <c r="E36" s="287" t="s">
        <v>1979</v>
      </c>
      <c r="F36" s="287" t="s">
        <v>1980</v>
      </c>
      <c r="G36" s="287" t="s">
        <v>1981</v>
      </c>
      <c r="H36" s="287" t="s">
        <v>52</v>
      </c>
      <c r="I36" s="287" t="s">
        <v>1705</v>
      </c>
      <c r="J36" s="287" t="s">
        <v>1705</v>
      </c>
      <c r="K36" s="287" t="s">
        <v>1705</v>
      </c>
      <c r="L36" s="287" t="s">
        <v>1705</v>
      </c>
      <c r="M36" s="287" t="s">
        <v>1787</v>
      </c>
      <c r="N36" s="287" t="s">
        <v>1705</v>
      </c>
      <c r="O36" s="287" t="s">
        <v>1705</v>
      </c>
      <c r="P36" s="287"/>
      <c r="Q36" s="287"/>
      <c r="R36" s="287" t="s">
        <v>1958</v>
      </c>
      <c r="S36" s="287" t="s">
        <v>8380</v>
      </c>
      <c r="T36" s="287" t="s">
        <v>1982</v>
      </c>
      <c r="U36" s="287" t="s">
        <v>1936</v>
      </c>
      <c r="V36" s="287" t="s">
        <v>92</v>
      </c>
      <c r="W36" s="287"/>
      <c r="X36" s="287"/>
      <c r="Y36" s="286">
        <v>43789.835474537038</v>
      </c>
      <c r="Z36" s="286">
        <v>43789.837129629632</v>
      </c>
      <c r="AA36" s="287"/>
      <c r="AB36" s="287" t="s">
        <v>11</v>
      </c>
      <c r="AC36" s="287">
        <v>12578</v>
      </c>
      <c r="AD36" s="287">
        <v>120</v>
      </c>
      <c r="AE36" s="287" t="s">
        <v>1792</v>
      </c>
      <c r="AF36" s="287" t="s">
        <v>1793</v>
      </c>
      <c r="AG36" s="287"/>
    </row>
    <row r="37" spans="1:33" s="281" customFormat="1" ht="43.2" x14ac:dyDescent="0.3">
      <c r="A37" s="287"/>
      <c r="B37" s="287" t="s">
        <v>1792</v>
      </c>
      <c r="C37" s="287" t="s">
        <v>706</v>
      </c>
      <c r="D37" s="287" t="s">
        <v>1986</v>
      </c>
      <c r="E37" s="287" t="s">
        <v>1983</v>
      </c>
      <c r="F37" s="287" t="s">
        <v>1984</v>
      </c>
      <c r="G37" s="287" t="s">
        <v>80</v>
      </c>
      <c r="H37" s="287" t="s">
        <v>52</v>
      </c>
      <c r="I37" s="287" t="s">
        <v>1705</v>
      </c>
      <c r="J37" s="287" t="s">
        <v>1705</v>
      </c>
      <c r="K37" s="287" t="s">
        <v>1705</v>
      </c>
      <c r="L37" s="287" t="s">
        <v>1705</v>
      </c>
      <c r="M37" s="287" t="s">
        <v>1787</v>
      </c>
      <c r="N37" s="287" t="s">
        <v>58</v>
      </c>
      <c r="O37" s="287" t="s">
        <v>83</v>
      </c>
      <c r="P37" s="287"/>
      <c r="Q37" s="287"/>
      <c r="R37" s="287" t="s">
        <v>1985</v>
      </c>
      <c r="S37" s="287"/>
      <c r="T37" s="287" t="s">
        <v>1987</v>
      </c>
      <c r="U37" s="287" t="s">
        <v>55</v>
      </c>
      <c r="V37" s="287" t="s">
        <v>1705</v>
      </c>
      <c r="W37" s="287"/>
      <c r="X37" s="287"/>
      <c r="Y37" s="286">
        <v>43789.835474537038</v>
      </c>
      <c r="Z37" s="286">
        <v>43797.96675925926</v>
      </c>
      <c r="AA37" s="287"/>
      <c r="AB37" s="287" t="s">
        <v>11</v>
      </c>
      <c r="AC37" s="287">
        <v>12578</v>
      </c>
      <c r="AD37" s="287">
        <v>300</v>
      </c>
      <c r="AE37" s="287" t="s">
        <v>1792</v>
      </c>
      <c r="AF37" s="287" t="s">
        <v>1793</v>
      </c>
      <c r="AG37" s="287"/>
    </row>
    <row r="38" spans="1:33" s="281" customFormat="1" ht="28.8" x14ac:dyDescent="0.3">
      <c r="A38" s="287"/>
      <c r="B38" s="287" t="s">
        <v>1792</v>
      </c>
      <c r="C38" s="287" t="s">
        <v>706</v>
      </c>
      <c r="D38" s="287" t="s">
        <v>227</v>
      </c>
      <c r="E38" s="287" t="s">
        <v>1988</v>
      </c>
      <c r="F38" s="287" t="s">
        <v>1989</v>
      </c>
      <c r="G38" s="287" t="s">
        <v>80</v>
      </c>
      <c r="H38" s="287" t="s">
        <v>52</v>
      </c>
      <c r="I38" s="287" t="s">
        <v>1705</v>
      </c>
      <c r="J38" s="287" t="s">
        <v>1705</v>
      </c>
      <c r="K38" s="287" t="s">
        <v>1705</v>
      </c>
      <c r="L38" s="287" t="s">
        <v>1705</v>
      </c>
      <c r="M38" s="287" t="s">
        <v>1787</v>
      </c>
      <c r="N38" s="287" t="s">
        <v>58</v>
      </c>
      <c r="O38" s="287" t="s">
        <v>83</v>
      </c>
      <c r="P38" s="287"/>
      <c r="Q38" s="287"/>
      <c r="R38" s="287" t="s">
        <v>1990</v>
      </c>
      <c r="S38" s="287" t="s">
        <v>8386</v>
      </c>
      <c r="T38" s="287" t="s">
        <v>1991</v>
      </c>
      <c r="U38" s="287" t="s">
        <v>1796</v>
      </c>
      <c r="V38" s="287" t="s">
        <v>55</v>
      </c>
      <c r="W38" s="287"/>
      <c r="X38" s="287"/>
      <c r="Y38" s="286">
        <v>43789.835474537038</v>
      </c>
      <c r="Z38" s="286">
        <v>43797.96675925926</v>
      </c>
      <c r="AA38" s="287"/>
      <c r="AB38" s="287" t="s">
        <v>11</v>
      </c>
      <c r="AC38" s="287">
        <v>12578</v>
      </c>
      <c r="AD38" s="287">
        <v>30</v>
      </c>
      <c r="AE38" s="287" t="s">
        <v>1792</v>
      </c>
      <c r="AF38" s="287" t="s">
        <v>1793</v>
      </c>
      <c r="AG38" s="287"/>
    </row>
    <row r="39" spans="1:33" s="281" customFormat="1" ht="57.6" x14ac:dyDescent="0.3">
      <c r="A39" s="287"/>
      <c r="B39" s="287" t="s">
        <v>1792</v>
      </c>
      <c r="C39" s="287" t="s">
        <v>706</v>
      </c>
      <c r="D39" s="287">
        <v>7</v>
      </c>
      <c r="E39" s="287" t="s">
        <v>1992</v>
      </c>
      <c r="F39" s="287" t="s">
        <v>1993</v>
      </c>
      <c r="G39" s="287" t="s">
        <v>97</v>
      </c>
      <c r="H39" s="287" t="s">
        <v>52</v>
      </c>
      <c r="I39" s="287" t="s">
        <v>1705</v>
      </c>
      <c r="J39" s="287" t="s">
        <v>1705</v>
      </c>
      <c r="K39" s="287" t="s">
        <v>1705</v>
      </c>
      <c r="L39" s="287" t="s">
        <v>1705</v>
      </c>
      <c r="M39" s="287" t="s">
        <v>1787</v>
      </c>
      <c r="N39" s="287" t="s">
        <v>53</v>
      </c>
      <c r="O39" s="287" t="s">
        <v>228</v>
      </c>
      <c r="P39" s="287"/>
      <c r="Q39" s="287"/>
      <c r="R39" s="287" t="s">
        <v>1994</v>
      </c>
      <c r="S39" s="287" t="s">
        <v>8387</v>
      </c>
      <c r="T39" s="287" t="s">
        <v>1997</v>
      </c>
      <c r="U39" s="287" t="s">
        <v>1996</v>
      </c>
      <c r="V39" s="287" t="s">
        <v>1794</v>
      </c>
      <c r="W39" s="287" t="s">
        <v>1995</v>
      </c>
      <c r="X39" s="287"/>
      <c r="Y39" s="286">
        <v>43789.835474537038</v>
      </c>
      <c r="Z39" s="286">
        <v>43797.96675925926</v>
      </c>
      <c r="AA39" s="287"/>
      <c r="AB39" s="287" t="s">
        <v>11</v>
      </c>
      <c r="AC39" s="287">
        <v>12578</v>
      </c>
      <c r="AD39" s="287">
        <v>500</v>
      </c>
      <c r="AE39" s="287" t="s">
        <v>1792</v>
      </c>
      <c r="AF39" s="287" t="s">
        <v>1793</v>
      </c>
      <c r="AG39" s="287"/>
    </row>
    <row r="40" spans="1:33" s="281" customFormat="1" ht="43.2" x14ac:dyDescent="0.3">
      <c r="A40" s="287"/>
      <c r="B40" s="287" t="s">
        <v>1792</v>
      </c>
      <c r="C40" s="287" t="s">
        <v>706</v>
      </c>
      <c r="D40" s="287" t="s">
        <v>291</v>
      </c>
      <c r="E40" s="287" t="s">
        <v>1998</v>
      </c>
      <c r="F40" s="287" t="s">
        <v>1999</v>
      </c>
      <c r="G40" s="287" t="s">
        <v>64</v>
      </c>
      <c r="H40" s="287" t="s">
        <v>52</v>
      </c>
      <c r="I40" s="287" t="s">
        <v>1705</v>
      </c>
      <c r="J40" s="287" t="s">
        <v>1705</v>
      </c>
      <c r="K40" s="287" t="s">
        <v>1705</v>
      </c>
      <c r="L40" s="287" t="s">
        <v>1705</v>
      </c>
      <c r="M40" s="287" t="s">
        <v>1787</v>
      </c>
      <c r="N40" s="287" t="s">
        <v>58</v>
      </c>
      <c r="O40" s="287" t="s">
        <v>322</v>
      </c>
      <c r="P40" s="287"/>
      <c r="Q40" s="287"/>
      <c r="R40" s="287" t="s">
        <v>2000</v>
      </c>
      <c r="S40" s="287" t="s">
        <v>8388</v>
      </c>
      <c r="T40" s="287" t="s">
        <v>2002</v>
      </c>
      <c r="U40" s="287" t="s">
        <v>2001</v>
      </c>
      <c r="V40" s="287" t="s">
        <v>66</v>
      </c>
      <c r="W40" s="287" t="s">
        <v>780</v>
      </c>
      <c r="X40" s="287"/>
      <c r="Y40" s="286">
        <v>43789.835474537038</v>
      </c>
      <c r="Z40" s="286">
        <v>43797.96675925926</v>
      </c>
      <c r="AA40" s="287"/>
      <c r="AB40" s="287" t="s">
        <v>11</v>
      </c>
      <c r="AC40" s="287">
        <v>12578</v>
      </c>
      <c r="AD40" s="287">
        <v>100</v>
      </c>
      <c r="AE40" s="287" t="s">
        <v>1792</v>
      </c>
      <c r="AF40" s="287" t="s">
        <v>1793</v>
      </c>
      <c r="AG40" s="287"/>
    </row>
    <row r="41" spans="1:33" s="281" customFormat="1" ht="72" x14ac:dyDescent="0.3">
      <c r="A41" s="287" t="s">
        <v>1945</v>
      </c>
      <c r="B41" s="287" t="s">
        <v>1792</v>
      </c>
      <c r="C41" s="287" t="s">
        <v>706</v>
      </c>
      <c r="D41" s="287">
        <v>7</v>
      </c>
      <c r="E41" s="287" t="s">
        <v>2003</v>
      </c>
      <c r="F41" s="287" t="s">
        <v>2004</v>
      </c>
      <c r="G41" s="287" t="s">
        <v>1936</v>
      </c>
      <c r="H41" s="287" t="s">
        <v>52</v>
      </c>
      <c r="I41" s="287" t="s">
        <v>1705</v>
      </c>
      <c r="J41" s="287" t="s">
        <v>1705</v>
      </c>
      <c r="K41" s="287" t="s">
        <v>1705</v>
      </c>
      <c r="L41" s="287" t="s">
        <v>1705</v>
      </c>
      <c r="M41" s="287" t="s">
        <v>1787</v>
      </c>
      <c r="N41" s="287" t="s">
        <v>1705</v>
      </c>
      <c r="O41" s="287" t="s">
        <v>1705</v>
      </c>
      <c r="P41" s="287"/>
      <c r="Q41" s="287"/>
      <c r="R41" s="287" t="s">
        <v>65</v>
      </c>
      <c r="S41" s="287" t="s">
        <v>8380</v>
      </c>
      <c r="T41" s="287" t="s">
        <v>2007</v>
      </c>
      <c r="U41" s="287" t="s">
        <v>2006</v>
      </c>
      <c r="V41" s="287" t="s">
        <v>92</v>
      </c>
      <c r="W41" s="287" t="s">
        <v>2005</v>
      </c>
      <c r="X41" s="287"/>
      <c r="Y41" s="286">
        <v>43789.835474537038</v>
      </c>
      <c r="Z41" s="286">
        <v>43797.96675925926</v>
      </c>
      <c r="AA41" s="287"/>
      <c r="AB41" s="287" t="s">
        <v>11</v>
      </c>
      <c r="AC41" s="287">
        <v>12578</v>
      </c>
      <c r="AD41" s="287">
        <v>110</v>
      </c>
      <c r="AE41" s="287" t="s">
        <v>1792</v>
      </c>
      <c r="AF41" s="287" t="s">
        <v>1793</v>
      </c>
      <c r="AG41" s="287"/>
    </row>
    <row r="42" spans="1:33" s="281" customFormat="1" ht="57.6" x14ac:dyDescent="0.3">
      <c r="A42" s="287"/>
      <c r="B42" s="287" t="s">
        <v>1792</v>
      </c>
      <c r="C42" s="287" t="s">
        <v>712</v>
      </c>
      <c r="D42" s="287" t="s">
        <v>1902</v>
      </c>
      <c r="E42" s="287" t="s">
        <v>2008</v>
      </c>
      <c r="F42" s="287" t="s">
        <v>2009</v>
      </c>
      <c r="G42" s="287" t="s">
        <v>94</v>
      </c>
      <c r="H42" s="287" t="s">
        <v>52</v>
      </c>
      <c r="I42" s="287" t="s">
        <v>1705</v>
      </c>
      <c r="J42" s="287" t="s">
        <v>1705</v>
      </c>
      <c r="K42" s="287" t="s">
        <v>1705</v>
      </c>
      <c r="L42" s="287" t="s">
        <v>1705</v>
      </c>
      <c r="M42" s="287" t="s">
        <v>1787</v>
      </c>
      <c r="N42" s="287" t="s">
        <v>70</v>
      </c>
      <c r="O42" s="287" t="s">
        <v>2011</v>
      </c>
      <c r="P42" s="287"/>
      <c r="Q42" s="287"/>
      <c r="R42" s="287" t="s">
        <v>2010</v>
      </c>
      <c r="S42" s="287"/>
      <c r="T42" s="287" t="s">
        <v>2012</v>
      </c>
      <c r="U42" s="287" t="s">
        <v>95</v>
      </c>
      <c r="V42" s="287" t="s">
        <v>96</v>
      </c>
      <c r="W42" s="287"/>
      <c r="X42" s="287"/>
      <c r="Y42" s="286">
        <v>43789.835474537038</v>
      </c>
      <c r="Z42" s="286">
        <v>43797.96675925926</v>
      </c>
      <c r="AA42" s="287"/>
      <c r="AB42" s="287" t="s">
        <v>11</v>
      </c>
      <c r="AC42" s="287">
        <v>12578</v>
      </c>
      <c r="AD42" s="287">
        <v>405</v>
      </c>
      <c r="AE42" s="287" t="s">
        <v>1792</v>
      </c>
      <c r="AF42" s="287" t="s">
        <v>1793</v>
      </c>
      <c r="AG42" s="287"/>
    </row>
    <row r="43" spans="1:33" s="281" customFormat="1" ht="374.4" x14ac:dyDescent="0.3">
      <c r="A43" s="287"/>
      <c r="B43" s="287" t="s">
        <v>1792</v>
      </c>
      <c r="C43" s="287" t="s">
        <v>706</v>
      </c>
      <c r="D43" s="287" t="s">
        <v>1986</v>
      </c>
      <c r="E43" s="287" t="s">
        <v>2013</v>
      </c>
      <c r="F43" s="287" t="s">
        <v>2014</v>
      </c>
      <c r="G43" s="287" t="s">
        <v>51</v>
      </c>
      <c r="H43" s="287" t="s">
        <v>52</v>
      </c>
      <c r="I43" s="287" t="s">
        <v>1705</v>
      </c>
      <c r="J43" s="287" t="s">
        <v>1705</v>
      </c>
      <c r="K43" s="287" t="s">
        <v>1705</v>
      </c>
      <c r="L43" s="287" t="s">
        <v>1705</v>
      </c>
      <c r="M43" s="287" t="s">
        <v>1787</v>
      </c>
      <c r="N43" s="287" t="s">
        <v>58</v>
      </c>
      <c r="O43" s="287" t="s">
        <v>83</v>
      </c>
      <c r="P43" s="287"/>
      <c r="Q43" s="287"/>
      <c r="R43" s="287" t="s">
        <v>2015</v>
      </c>
      <c r="S43" s="287" t="s">
        <v>8389</v>
      </c>
      <c r="T43" s="287" t="s">
        <v>2018</v>
      </c>
      <c r="U43" s="287" t="s">
        <v>2017</v>
      </c>
      <c r="V43" s="287" t="s">
        <v>1705</v>
      </c>
      <c r="W43" s="287" t="s">
        <v>2016</v>
      </c>
      <c r="X43" s="287"/>
      <c r="Y43" s="286">
        <v>43789.835474537038</v>
      </c>
      <c r="Z43" s="286">
        <v>43801.030532407407</v>
      </c>
      <c r="AA43" s="287"/>
      <c r="AB43" s="287" t="s">
        <v>11</v>
      </c>
      <c r="AC43" s="287">
        <v>12578</v>
      </c>
      <c r="AD43" s="287">
        <v>400</v>
      </c>
      <c r="AE43" s="287" t="s">
        <v>1792</v>
      </c>
      <c r="AF43" s="287" t="s">
        <v>1793</v>
      </c>
      <c r="AG43" s="287"/>
    </row>
    <row r="44" spans="1:33" s="281" customFormat="1" ht="57.6" x14ac:dyDescent="0.3">
      <c r="A44" s="287"/>
      <c r="B44" s="287" t="s">
        <v>1792</v>
      </c>
      <c r="C44" s="287" t="s">
        <v>712</v>
      </c>
      <c r="D44" s="287" t="s">
        <v>1902</v>
      </c>
      <c r="E44" s="287" t="s">
        <v>2019</v>
      </c>
      <c r="F44" s="287" t="s">
        <v>2020</v>
      </c>
      <c r="G44" s="287" t="s">
        <v>51</v>
      </c>
      <c r="H44" s="287" t="s">
        <v>52</v>
      </c>
      <c r="I44" s="287" t="s">
        <v>1705</v>
      </c>
      <c r="J44" s="287" t="s">
        <v>1705</v>
      </c>
      <c r="K44" s="287" t="s">
        <v>1705</v>
      </c>
      <c r="L44" s="287" t="s">
        <v>1705</v>
      </c>
      <c r="M44" s="287" t="s">
        <v>1787</v>
      </c>
      <c r="N44" s="287" t="s">
        <v>58</v>
      </c>
      <c r="O44" s="287" t="s">
        <v>2022</v>
      </c>
      <c r="P44" s="287"/>
      <c r="Q44" s="287"/>
      <c r="R44" s="287" t="s">
        <v>2021</v>
      </c>
      <c r="S44" s="287"/>
      <c r="T44" s="287" t="s">
        <v>2025</v>
      </c>
      <c r="U44" s="287" t="s">
        <v>1936</v>
      </c>
      <c r="V44" s="287" t="s">
        <v>2024</v>
      </c>
      <c r="W44" s="287" t="s">
        <v>2023</v>
      </c>
      <c r="X44" s="287"/>
      <c r="Y44" s="286">
        <v>43789.835474537038</v>
      </c>
      <c r="Z44" s="286">
        <v>43801.036979166667</v>
      </c>
      <c r="AA44" s="287"/>
      <c r="AB44" s="287" t="s">
        <v>11</v>
      </c>
      <c r="AC44" s="287">
        <v>12578</v>
      </c>
      <c r="AD44" s="287">
        <v>1015</v>
      </c>
      <c r="AE44" s="287" t="s">
        <v>1792</v>
      </c>
      <c r="AF44" s="287" t="s">
        <v>1793</v>
      </c>
      <c r="AG44" s="287"/>
    </row>
    <row r="45" spans="1:33" s="281" customFormat="1" ht="43.2" x14ac:dyDescent="0.3">
      <c r="A45" s="287"/>
      <c r="B45" s="287" t="s">
        <v>1792</v>
      </c>
      <c r="C45" s="287" t="s">
        <v>706</v>
      </c>
      <c r="D45" s="287" t="s">
        <v>372</v>
      </c>
      <c r="E45" s="287" t="s">
        <v>2026</v>
      </c>
      <c r="F45" s="287" t="s">
        <v>2027</v>
      </c>
      <c r="G45" s="287" t="s">
        <v>51</v>
      </c>
      <c r="H45" s="287" t="s">
        <v>52</v>
      </c>
      <c r="I45" s="287" t="s">
        <v>1705</v>
      </c>
      <c r="J45" s="287" t="s">
        <v>1705</v>
      </c>
      <c r="K45" s="287" t="s">
        <v>1705</v>
      </c>
      <c r="L45" s="287" t="s">
        <v>1705</v>
      </c>
      <c r="M45" s="287" t="s">
        <v>1787</v>
      </c>
      <c r="N45" s="287" t="s">
        <v>58</v>
      </c>
      <c r="O45" s="287" t="s">
        <v>2028</v>
      </c>
      <c r="P45" s="287"/>
      <c r="Q45" s="287"/>
      <c r="R45" s="287" t="s">
        <v>65</v>
      </c>
      <c r="S45" s="287" t="s">
        <v>8378</v>
      </c>
      <c r="T45" s="287" t="s">
        <v>2030</v>
      </c>
      <c r="U45" s="287" t="s">
        <v>97</v>
      </c>
      <c r="V45" s="287" t="s">
        <v>2029</v>
      </c>
      <c r="W45" s="287"/>
      <c r="X45" s="287"/>
      <c r="Y45" s="286">
        <v>43789.835474537038</v>
      </c>
      <c r="Z45" s="286">
        <v>43801.030532407407</v>
      </c>
      <c r="AA45" s="287"/>
      <c r="AB45" s="287" t="s">
        <v>11</v>
      </c>
      <c r="AC45" s="287">
        <v>12578</v>
      </c>
      <c r="AD45" s="287">
        <v>50</v>
      </c>
      <c r="AE45" s="287" t="s">
        <v>1792</v>
      </c>
      <c r="AF45" s="287" t="s">
        <v>1793</v>
      </c>
      <c r="AG45" s="287"/>
    </row>
    <row r="46" spans="1:33" s="281" customFormat="1" ht="57.6" x14ac:dyDescent="0.3">
      <c r="A46" s="287" t="s">
        <v>1930</v>
      </c>
      <c r="B46" s="287" t="s">
        <v>1792</v>
      </c>
      <c r="C46" s="287" t="s">
        <v>706</v>
      </c>
      <c r="D46" s="287" t="s">
        <v>292</v>
      </c>
      <c r="E46" s="287" t="s">
        <v>2031</v>
      </c>
      <c r="F46" s="287" t="s">
        <v>2032</v>
      </c>
      <c r="G46" s="287" t="s">
        <v>51</v>
      </c>
      <c r="H46" s="287" t="s">
        <v>52</v>
      </c>
      <c r="I46" s="287" t="s">
        <v>1705</v>
      </c>
      <c r="J46" s="287" t="s">
        <v>1705</v>
      </c>
      <c r="K46" s="287" t="s">
        <v>1705</v>
      </c>
      <c r="L46" s="287" t="s">
        <v>1705</v>
      </c>
      <c r="M46" s="287" t="s">
        <v>1787</v>
      </c>
      <c r="N46" s="287" t="s">
        <v>58</v>
      </c>
      <c r="O46" s="287" t="s">
        <v>2033</v>
      </c>
      <c r="P46" s="287"/>
      <c r="Q46" s="287"/>
      <c r="R46" s="287" t="s">
        <v>65</v>
      </c>
      <c r="S46" s="287" t="s">
        <v>8378</v>
      </c>
      <c r="T46" s="287" t="s">
        <v>2036</v>
      </c>
      <c r="U46" s="287" t="s">
        <v>781</v>
      </c>
      <c r="V46" s="287" t="s">
        <v>2035</v>
      </c>
      <c r="W46" s="287" t="s">
        <v>2034</v>
      </c>
      <c r="X46" s="287"/>
      <c r="Y46" s="286">
        <v>43789.835474537038</v>
      </c>
      <c r="Z46" s="286">
        <v>43801.030532407407</v>
      </c>
      <c r="AA46" s="287"/>
      <c r="AB46" s="287" t="s">
        <v>11</v>
      </c>
      <c r="AC46" s="287">
        <v>12578</v>
      </c>
      <c r="AD46" s="287">
        <v>210</v>
      </c>
      <c r="AE46" s="287" t="s">
        <v>1792</v>
      </c>
      <c r="AF46" s="287" t="s">
        <v>1793</v>
      </c>
      <c r="AG46" s="287"/>
    </row>
    <row r="47" spans="1:33" s="281" customFormat="1" ht="43.2" x14ac:dyDescent="0.3">
      <c r="A47" s="287"/>
      <c r="B47" s="287" t="s">
        <v>1792</v>
      </c>
      <c r="C47" s="287" t="s">
        <v>694</v>
      </c>
      <c r="D47" s="287">
        <v>3</v>
      </c>
      <c r="E47" s="287" t="s">
        <v>1865</v>
      </c>
      <c r="F47" s="287" t="s">
        <v>2037</v>
      </c>
      <c r="G47" s="287" t="s">
        <v>10</v>
      </c>
      <c r="H47" s="287" t="s">
        <v>12</v>
      </c>
      <c r="I47" s="287" t="s">
        <v>1705</v>
      </c>
      <c r="J47" s="287" t="s">
        <v>1705</v>
      </c>
      <c r="K47" s="287" t="s">
        <v>1705</v>
      </c>
      <c r="L47" s="287" t="s">
        <v>1705</v>
      </c>
      <c r="M47" s="287" t="s">
        <v>1787</v>
      </c>
      <c r="N47" s="287" t="s">
        <v>1705</v>
      </c>
      <c r="O47" s="287" t="s">
        <v>1705</v>
      </c>
      <c r="P47" s="287"/>
      <c r="Q47" s="287" t="s">
        <v>1863</v>
      </c>
      <c r="R47" s="287" t="s">
        <v>2038</v>
      </c>
      <c r="S47" s="287" t="s">
        <v>8390</v>
      </c>
      <c r="T47" s="287"/>
      <c r="U47" s="287" t="s">
        <v>1705</v>
      </c>
      <c r="V47" s="287" t="s">
        <v>1705</v>
      </c>
      <c r="W47" s="287"/>
      <c r="X47" s="287"/>
      <c r="Y47" s="286">
        <v>43789.838634259257</v>
      </c>
      <c r="Z47" s="286">
        <v>43789.846215277779</v>
      </c>
      <c r="AA47" s="287"/>
      <c r="AB47" s="287" t="s">
        <v>11</v>
      </c>
      <c r="AC47" s="287">
        <v>12578</v>
      </c>
      <c r="AD47" s="287">
        <v>200</v>
      </c>
      <c r="AE47" s="287" t="s">
        <v>1792</v>
      </c>
      <c r="AF47" s="287" t="s">
        <v>1793</v>
      </c>
      <c r="AG47" s="287" t="s">
        <v>13</v>
      </c>
    </row>
    <row r="48" spans="1:33" s="281" customFormat="1" ht="72" x14ac:dyDescent="0.3">
      <c r="A48" s="287" t="s">
        <v>759</v>
      </c>
      <c r="B48" s="287" t="s">
        <v>1792</v>
      </c>
      <c r="C48" s="287" t="s">
        <v>694</v>
      </c>
      <c r="D48" s="287" t="s">
        <v>359</v>
      </c>
      <c r="E48" s="287" t="s">
        <v>2039</v>
      </c>
      <c r="F48" s="287" t="s">
        <v>2040</v>
      </c>
      <c r="G48" s="287" t="s">
        <v>2041</v>
      </c>
      <c r="H48" s="287" t="s">
        <v>115</v>
      </c>
      <c r="I48" s="287" t="s">
        <v>1705</v>
      </c>
      <c r="J48" s="287" t="s">
        <v>1705</v>
      </c>
      <c r="K48" s="287" t="s">
        <v>1705</v>
      </c>
      <c r="L48" s="287" t="s">
        <v>1705</v>
      </c>
      <c r="M48" s="287" t="s">
        <v>1787</v>
      </c>
      <c r="N48" s="287" t="s">
        <v>58</v>
      </c>
      <c r="O48" s="287" t="s">
        <v>2044</v>
      </c>
      <c r="P48" s="287"/>
      <c r="Q48" s="287"/>
      <c r="R48" s="287" t="s">
        <v>2043</v>
      </c>
      <c r="S48" s="287"/>
      <c r="T48" s="287"/>
      <c r="U48" s="287" t="s">
        <v>1705</v>
      </c>
      <c r="V48" s="287" t="s">
        <v>1705</v>
      </c>
      <c r="W48" s="287"/>
      <c r="X48" s="287"/>
      <c r="Y48" s="286">
        <v>43790.73369212963</v>
      </c>
      <c r="Z48" s="286">
        <v>43791.71199074074</v>
      </c>
      <c r="AA48" s="287"/>
      <c r="AB48" s="287" t="s">
        <v>2042</v>
      </c>
      <c r="AC48" s="287">
        <v>66486</v>
      </c>
      <c r="AD48" s="287">
        <v>200</v>
      </c>
      <c r="AE48" s="287" t="s">
        <v>1792</v>
      </c>
      <c r="AF48" s="287" t="s">
        <v>1793</v>
      </c>
      <c r="AG48" s="287" t="s">
        <v>13</v>
      </c>
    </row>
    <row r="49" spans="1:33" s="281" customFormat="1" ht="43.2" x14ac:dyDescent="0.3">
      <c r="A49" s="287"/>
      <c r="B49" s="287" t="s">
        <v>1792</v>
      </c>
      <c r="C49" s="287" t="s">
        <v>706</v>
      </c>
      <c r="D49" s="287" t="s">
        <v>81</v>
      </c>
      <c r="E49" s="287" t="s">
        <v>2045</v>
      </c>
      <c r="F49" s="287" t="s">
        <v>727</v>
      </c>
      <c r="G49" s="287" t="s">
        <v>51</v>
      </c>
      <c r="H49" s="287" t="s">
        <v>102</v>
      </c>
      <c r="I49" s="287" t="s">
        <v>1705</v>
      </c>
      <c r="J49" s="287" t="s">
        <v>1705</v>
      </c>
      <c r="K49" s="287" t="s">
        <v>1705</v>
      </c>
      <c r="L49" s="287" t="s">
        <v>1705</v>
      </c>
      <c r="M49" s="287" t="s">
        <v>1787</v>
      </c>
      <c r="N49" s="287" t="s">
        <v>58</v>
      </c>
      <c r="O49" s="287" t="s">
        <v>297</v>
      </c>
      <c r="P49" s="287"/>
      <c r="Q49" s="287"/>
      <c r="R49" s="287"/>
      <c r="S49" s="287"/>
      <c r="T49" s="287"/>
      <c r="U49" s="287" t="s">
        <v>1705</v>
      </c>
      <c r="V49" s="287" t="s">
        <v>1705</v>
      </c>
      <c r="W49" s="287"/>
      <c r="X49" s="287"/>
      <c r="Y49" s="286">
        <v>43792.83315972222</v>
      </c>
      <c r="Z49" s="286">
        <v>43801.765092592592</v>
      </c>
      <c r="AA49" s="287"/>
      <c r="AB49" s="287" t="s">
        <v>275</v>
      </c>
      <c r="AC49" s="287">
        <v>46046</v>
      </c>
      <c r="AD49" s="287">
        <v>100</v>
      </c>
      <c r="AE49" s="287" t="s">
        <v>1792</v>
      </c>
      <c r="AF49" s="287" t="s">
        <v>1793</v>
      </c>
      <c r="AG49" s="287"/>
    </row>
    <row r="50" spans="1:33" s="281" customFormat="1" ht="43.2" x14ac:dyDescent="0.3">
      <c r="A50" s="287"/>
      <c r="B50" s="287" t="s">
        <v>1792</v>
      </c>
      <c r="C50" s="287" t="s">
        <v>712</v>
      </c>
      <c r="D50" s="287" t="s">
        <v>392</v>
      </c>
      <c r="E50" s="287" t="s">
        <v>2046</v>
      </c>
      <c r="F50" s="287" t="s">
        <v>2047</v>
      </c>
      <c r="G50" s="287" t="s">
        <v>1832</v>
      </c>
      <c r="H50" s="287" t="s">
        <v>25</v>
      </c>
      <c r="I50" s="287" t="s">
        <v>1705</v>
      </c>
      <c r="J50" s="287" t="s">
        <v>1705</v>
      </c>
      <c r="K50" s="287" t="s">
        <v>1705</v>
      </c>
      <c r="L50" s="287" t="s">
        <v>1705</v>
      </c>
      <c r="M50" s="287" t="s">
        <v>1787</v>
      </c>
      <c r="N50" s="287" t="s">
        <v>58</v>
      </c>
      <c r="O50" s="287" t="s">
        <v>1705</v>
      </c>
      <c r="P50" s="287"/>
      <c r="Q50" s="287"/>
      <c r="R50" s="287"/>
      <c r="S50" s="287"/>
      <c r="T50" s="287"/>
      <c r="U50" s="287" t="s">
        <v>1705</v>
      </c>
      <c r="V50" s="287" t="s">
        <v>1705</v>
      </c>
      <c r="W50" s="287"/>
      <c r="X50" s="287"/>
      <c r="Y50" s="286">
        <v>43793.176296296297</v>
      </c>
      <c r="Z50" s="286">
        <v>43801.765092592592</v>
      </c>
      <c r="AA50" s="287"/>
      <c r="AB50" s="287" t="s">
        <v>1833</v>
      </c>
      <c r="AC50" s="287">
        <v>78162</v>
      </c>
      <c r="AD50" s="287">
        <v>400</v>
      </c>
      <c r="AE50" s="287" t="s">
        <v>1792</v>
      </c>
      <c r="AF50" s="287" t="s">
        <v>1793</v>
      </c>
      <c r="AG50" s="287" t="s">
        <v>116</v>
      </c>
    </row>
    <row r="51" spans="1:33" s="281" customFormat="1" ht="43.2" x14ac:dyDescent="0.3">
      <c r="A51" s="287" t="s">
        <v>2050</v>
      </c>
      <c r="B51" s="287" t="s">
        <v>1792</v>
      </c>
      <c r="C51" s="287" t="s">
        <v>712</v>
      </c>
      <c r="D51" s="287" t="s">
        <v>1908</v>
      </c>
      <c r="E51" s="287" t="s">
        <v>2048</v>
      </c>
      <c r="F51" s="287" t="s">
        <v>2049</v>
      </c>
      <c r="G51" s="287" t="s">
        <v>1832</v>
      </c>
      <c r="H51" s="287" t="s">
        <v>25</v>
      </c>
      <c r="I51" s="287" t="s">
        <v>1705</v>
      </c>
      <c r="J51" s="287" t="s">
        <v>1705</v>
      </c>
      <c r="K51" s="287" t="s">
        <v>1705</v>
      </c>
      <c r="L51" s="287" t="s">
        <v>1705</v>
      </c>
      <c r="M51" s="287" t="s">
        <v>1787</v>
      </c>
      <c r="N51" s="287" t="s">
        <v>70</v>
      </c>
      <c r="O51" s="287" t="s">
        <v>1705</v>
      </c>
      <c r="P51" s="287"/>
      <c r="Q51" s="287"/>
      <c r="R51" s="287"/>
      <c r="S51" s="287"/>
      <c r="T51" s="287"/>
      <c r="U51" s="287" t="s">
        <v>1705</v>
      </c>
      <c r="V51" s="287" t="s">
        <v>1705</v>
      </c>
      <c r="W51" s="287"/>
      <c r="X51" s="287"/>
      <c r="Y51" s="286">
        <v>43793.178414351853</v>
      </c>
      <c r="Z51" s="286">
        <v>43801.765092592592</v>
      </c>
      <c r="AA51" s="287"/>
      <c r="AB51" s="287" t="s">
        <v>1833</v>
      </c>
      <c r="AC51" s="287">
        <v>78162</v>
      </c>
      <c r="AD51" s="287">
        <v>100</v>
      </c>
      <c r="AE51" s="287" t="s">
        <v>1792</v>
      </c>
      <c r="AF51" s="287" t="s">
        <v>1793</v>
      </c>
      <c r="AG51" s="287"/>
    </row>
    <row r="52" spans="1:33" s="281" customFormat="1" ht="43.2" x14ac:dyDescent="0.3">
      <c r="A52" s="287"/>
      <c r="B52" s="287" t="s">
        <v>1793</v>
      </c>
      <c r="C52" s="287" t="s">
        <v>710</v>
      </c>
      <c r="D52" s="287" t="s">
        <v>2054</v>
      </c>
      <c r="E52" s="287" t="s">
        <v>2051</v>
      </c>
      <c r="F52" s="287" t="s">
        <v>2052</v>
      </c>
      <c r="G52" s="287" t="s">
        <v>1832</v>
      </c>
      <c r="H52" s="287" t="s">
        <v>25</v>
      </c>
      <c r="I52" s="287" t="s">
        <v>1705</v>
      </c>
      <c r="J52" s="287" t="s">
        <v>1705</v>
      </c>
      <c r="K52" s="287" t="s">
        <v>1705</v>
      </c>
      <c r="L52" s="287" t="s">
        <v>1705</v>
      </c>
      <c r="M52" s="287" t="s">
        <v>1787</v>
      </c>
      <c r="N52" s="287" t="s">
        <v>1705</v>
      </c>
      <c r="O52" s="287" t="s">
        <v>1705</v>
      </c>
      <c r="P52" s="287"/>
      <c r="Q52" s="287"/>
      <c r="R52" s="287" t="s">
        <v>2053</v>
      </c>
      <c r="S52" s="287"/>
      <c r="T52" s="287"/>
      <c r="U52" s="287" t="s">
        <v>1705</v>
      </c>
      <c r="V52" s="287" t="s">
        <v>1705</v>
      </c>
      <c r="W52" s="287"/>
      <c r="X52" s="287"/>
      <c r="Y52" s="286">
        <v>43793.180381944447</v>
      </c>
      <c r="Z52" s="286"/>
      <c r="AA52" s="287"/>
      <c r="AB52" s="287" t="s">
        <v>1833</v>
      </c>
      <c r="AC52" s="287">
        <v>78162</v>
      </c>
      <c r="AD52" s="287">
        <v>306800</v>
      </c>
      <c r="AE52" s="287" t="s">
        <v>1792</v>
      </c>
      <c r="AF52" s="287" t="s">
        <v>1792</v>
      </c>
      <c r="AG52" s="287"/>
    </row>
    <row r="53" spans="1:33" s="281" customFormat="1" ht="43.2" x14ac:dyDescent="0.3">
      <c r="A53" s="287" t="s">
        <v>2057</v>
      </c>
      <c r="B53" s="287" t="s">
        <v>1792</v>
      </c>
      <c r="C53" s="287" t="s">
        <v>712</v>
      </c>
      <c r="D53" s="287" t="s">
        <v>1844</v>
      </c>
      <c r="E53" s="287" t="s">
        <v>2055</v>
      </c>
      <c r="F53" s="287" t="s">
        <v>2056</v>
      </c>
      <c r="G53" s="287" t="s">
        <v>435</v>
      </c>
      <c r="H53" s="287" t="s">
        <v>19</v>
      </c>
      <c r="I53" s="287" t="s">
        <v>1705</v>
      </c>
      <c r="J53" s="287" t="s">
        <v>1705</v>
      </c>
      <c r="K53" s="287" t="s">
        <v>1705</v>
      </c>
      <c r="L53" s="287" t="s">
        <v>1705</v>
      </c>
      <c r="M53" s="287" t="s">
        <v>1787</v>
      </c>
      <c r="N53" s="287" t="s">
        <v>70</v>
      </c>
      <c r="O53" s="287" t="s">
        <v>1705</v>
      </c>
      <c r="P53" s="287"/>
      <c r="Q53" s="287"/>
      <c r="R53" s="287"/>
      <c r="S53" s="287"/>
      <c r="T53" s="287"/>
      <c r="U53" s="287" t="s">
        <v>1705</v>
      </c>
      <c r="V53" s="287" t="s">
        <v>1705</v>
      </c>
      <c r="W53" s="287"/>
      <c r="X53" s="287"/>
      <c r="Y53" s="286">
        <v>43794.413935185185</v>
      </c>
      <c r="Z53" s="286">
        <v>43801.765092592592</v>
      </c>
      <c r="AA53" s="287"/>
      <c r="AB53" s="287" t="s">
        <v>436</v>
      </c>
      <c r="AC53" s="287">
        <v>60906</v>
      </c>
      <c r="AD53" s="287">
        <v>200</v>
      </c>
      <c r="AE53" s="287" t="s">
        <v>1792</v>
      </c>
      <c r="AF53" s="287" t="s">
        <v>1793</v>
      </c>
      <c r="AG53" s="287" t="s">
        <v>13</v>
      </c>
    </row>
    <row r="54" spans="1:33" s="281" customFormat="1" ht="43.2" x14ac:dyDescent="0.3">
      <c r="A54" s="287"/>
      <c r="B54" s="287" t="s">
        <v>1792</v>
      </c>
      <c r="C54" s="287" t="s">
        <v>706</v>
      </c>
      <c r="D54" s="287" t="s">
        <v>2061</v>
      </c>
      <c r="E54" s="287" t="s">
        <v>2058</v>
      </c>
      <c r="F54" s="287" t="s">
        <v>2059</v>
      </c>
      <c r="G54" s="287" t="s">
        <v>51</v>
      </c>
      <c r="H54" s="287" t="s">
        <v>102</v>
      </c>
      <c r="I54" s="287" t="s">
        <v>1705</v>
      </c>
      <c r="J54" s="287" t="s">
        <v>1705</v>
      </c>
      <c r="K54" s="287" t="s">
        <v>1705</v>
      </c>
      <c r="L54" s="287" t="s">
        <v>1705</v>
      </c>
      <c r="M54" s="287" t="s">
        <v>1787</v>
      </c>
      <c r="N54" s="287" t="s">
        <v>58</v>
      </c>
      <c r="O54" s="287" t="s">
        <v>2062</v>
      </c>
      <c r="P54" s="287"/>
      <c r="Q54" s="287"/>
      <c r="R54" s="287" t="s">
        <v>2060</v>
      </c>
      <c r="S54" s="287"/>
      <c r="T54" s="287"/>
      <c r="U54" s="287" t="s">
        <v>1705</v>
      </c>
      <c r="V54" s="287" t="s">
        <v>1705</v>
      </c>
      <c r="W54" s="287"/>
      <c r="X54" s="287"/>
      <c r="Y54" s="286">
        <v>43794.565949074073</v>
      </c>
      <c r="Z54" s="286">
        <v>43801.765092592592</v>
      </c>
      <c r="AA54" s="287"/>
      <c r="AB54" s="287" t="s">
        <v>1845</v>
      </c>
      <c r="AC54" s="287">
        <v>61788</v>
      </c>
      <c r="AD54" s="287">
        <v>100</v>
      </c>
      <c r="AE54" s="287" t="s">
        <v>1792</v>
      </c>
      <c r="AF54" s="287" t="s">
        <v>1793</v>
      </c>
      <c r="AG54" s="287" t="s">
        <v>235</v>
      </c>
    </row>
    <row r="55" spans="1:33" s="281" customFormat="1" ht="28.8" x14ac:dyDescent="0.3">
      <c r="A55" s="287" t="s">
        <v>754</v>
      </c>
      <c r="B55" s="287" t="s">
        <v>1792</v>
      </c>
      <c r="C55" s="287" t="s">
        <v>694</v>
      </c>
      <c r="D55" s="287" t="s">
        <v>2061</v>
      </c>
      <c r="E55" s="287" t="s">
        <v>2063</v>
      </c>
      <c r="F55" s="287" t="s">
        <v>2064</v>
      </c>
      <c r="G55" s="287" t="s">
        <v>717</v>
      </c>
      <c r="H55" s="287" t="s">
        <v>115</v>
      </c>
      <c r="I55" s="287" t="s">
        <v>1705</v>
      </c>
      <c r="J55" s="287" t="s">
        <v>1705</v>
      </c>
      <c r="K55" s="287" t="s">
        <v>1705</v>
      </c>
      <c r="L55" s="287" t="s">
        <v>1705</v>
      </c>
      <c r="M55" s="287" t="s">
        <v>1787</v>
      </c>
      <c r="N55" s="287" t="s">
        <v>58</v>
      </c>
      <c r="O55" s="287" t="s">
        <v>2066</v>
      </c>
      <c r="P55" s="287"/>
      <c r="Q55" s="287"/>
      <c r="R55" s="287" t="s">
        <v>2065</v>
      </c>
      <c r="S55" s="287"/>
      <c r="T55" s="287"/>
      <c r="U55" s="287" t="s">
        <v>1705</v>
      </c>
      <c r="V55" s="287" t="s">
        <v>1705</v>
      </c>
      <c r="W55" s="287"/>
      <c r="X55" s="287"/>
      <c r="Y55" s="286">
        <v>43794.569432870368</v>
      </c>
      <c r="Z55" s="286">
        <v>43801.765092592592</v>
      </c>
      <c r="AA55" s="287"/>
      <c r="AB55" s="287" t="s">
        <v>1845</v>
      </c>
      <c r="AC55" s="287">
        <v>61788</v>
      </c>
      <c r="AD55" s="287">
        <v>200</v>
      </c>
      <c r="AE55" s="287" t="s">
        <v>1792</v>
      </c>
      <c r="AF55" s="287" t="s">
        <v>1793</v>
      </c>
      <c r="AG55" s="287" t="s">
        <v>13</v>
      </c>
    </row>
    <row r="56" spans="1:33" s="281" customFormat="1" ht="302.39999999999998" x14ac:dyDescent="0.3">
      <c r="A56" s="287" t="s">
        <v>759</v>
      </c>
      <c r="B56" s="287" t="s">
        <v>1792</v>
      </c>
      <c r="C56" s="287" t="s">
        <v>694</v>
      </c>
      <c r="D56" s="287" t="s">
        <v>110</v>
      </c>
      <c r="E56" s="287" t="s">
        <v>2067</v>
      </c>
      <c r="F56" s="287" t="s">
        <v>2068</v>
      </c>
      <c r="G56" s="287" t="s">
        <v>2069</v>
      </c>
      <c r="H56" s="287" t="s">
        <v>109</v>
      </c>
      <c r="I56" s="287" t="s">
        <v>1705</v>
      </c>
      <c r="J56" s="287" t="s">
        <v>1705</v>
      </c>
      <c r="K56" s="287" t="s">
        <v>1705</v>
      </c>
      <c r="L56" s="287" t="s">
        <v>1705</v>
      </c>
      <c r="M56" s="287" t="s">
        <v>1787</v>
      </c>
      <c r="N56" s="287" t="s">
        <v>58</v>
      </c>
      <c r="O56" s="287" t="s">
        <v>1705</v>
      </c>
      <c r="P56" s="287"/>
      <c r="Q56" s="287"/>
      <c r="R56" s="287" t="s">
        <v>2070</v>
      </c>
      <c r="S56" s="287" t="s">
        <v>8391</v>
      </c>
      <c r="T56" s="287"/>
      <c r="U56" s="287" t="s">
        <v>1705</v>
      </c>
      <c r="V56" s="287" t="s">
        <v>1705</v>
      </c>
      <c r="W56" s="287"/>
      <c r="X56" s="287"/>
      <c r="Y56" s="286">
        <v>43794.670381944445</v>
      </c>
      <c r="Z56" s="286">
        <v>43795.143807870372</v>
      </c>
      <c r="AA56" s="287"/>
      <c r="AB56" s="287" t="s">
        <v>1805</v>
      </c>
      <c r="AC56" s="287">
        <v>74855</v>
      </c>
      <c r="AD56" s="287">
        <v>3000</v>
      </c>
      <c r="AE56" s="287" t="s">
        <v>1792</v>
      </c>
      <c r="AF56" s="287" t="s">
        <v>1793</v>
      </c>
      <c r="AG56" s="287" t="s">
        <v>13</v>
      </c>
    </row>
    <row r="57" spans="1:33" s="281" customFormat="1" ht="43.2" x14ac:dyDescent="0.3">
      <c r="A57" s="287"/>
      <c r="B57" s="287" t="s">
        <v>1792</v>
      </c>
      <c r="C57" s="287" t="s">
        <v>706</v>
      </c>
      <c r="D57" s="287" t="s">
        <v>312</v>
      </c>
      <c r="E57" s="287" t="s">
        <v>2071</v>
      </c>
      <c r="F57" s="287" t="s">
        <v>2072</v>
      </c>
      <c r="G57" s="287" t="s">
        <v>97</v>
      </c>
      <c r="H57" s="287" t="s">
        <v>102</v>
      </c>
      <c r="I57" s="287" t="s">
        <v>1820</v>
      </c>
      <c r="J57" s="287" t="s">
        <v>1705</v>
      </c>
      <c r="K57" s="287" t="s">
        <v>1705</v>
      </c>
      <c r="L57" s="287" t="s">
        <v>1705</v>
      </c>
      <c r="M57" s="287" t="s">
        <v>1787</v>
      </c>
      <c r="N57" s="287" t="s">
        <v>58</v>
      </c>
      <c r="O57" s="287" t="s">
        <v>68</v>
      </c>
      <c r="P57" s="287"/>
      <c r="Q57" s="287"/>
      <c r="R57" s="287"/>
      <c r="S57" s="287" t="s">
        <v>8392</v>
      </c>
      <c r="T57" s="287"/>
      <c r="U57" s="287" t="s">
        <v>1705</v>
      </c>
      <c r="V57" s="287" t="s">
        <v>1705</v>
      </c>
      <c r="W57" s="287"/>
      <c r="X57" s="287"/>
      <c r="Y57" s="286">
        <v>43794.904710648145</v>
      </c>
      <c r="Z57" s="286">
        <v>43801.765092592592</v>
      </c>
      <c r="AA57" s="287"/>
      <c r="AB57" s="287" t="s">
        <v>118</v>
      </c>
      <c r="AC57" s="287">
        <v>21633</v>
      </c>
      <c r="AD57" s="287">
        <v>100</v>
      </c>
      <c r="AE57" s="287" t="s">
        <v>1792</v>
      </c>
      <c r="AF57" s="287" t="s">
        <v>1793</v>
      </c>
      <c r="AG57" s="287"/>
    </row>
    <row r="58" spans="1:33" s="281" customFormat="1" ht="409.6" x14ac:dyDescent="0.3">
      <c r="A58" s="287"/>
      <c r="B58" s="287" t="s">
        <v>1792</v>
      </c>
      <c r="C58" s="287" t="s">
        <v>706</v>
      </c>
      <c r="D58" s="287" t="s">
        <v>324</v>
      </c>
      <c r="E58" s="287" t="s">
        <v>2073</v>
      </c>
      <c r="F58" s="287" t="s">
        <v>2074</v>
      </c>
      <c r="G58" s="287" t="s">
        <v>2075</v>
      </c>
      <c r="H58" s="287" t="s">
        <v>25</v>
      </c>
      <c r="I58" s="287" t="s">
        <v>1705</v>
      </c>
      <c r="J58" s="287" t="s">
        <v>1705</v>
      </c>
      <c r="K58" s="287" t="s">
        <v>1705</v>
      </c>
      <c r="L58" s="287" t="s">
        <v>1705</v>
      </c>
      <c r="M58" s="287" t="s">
        <v>1787</v>
      </c>
      <c r="N58" s="287" t="s">
        <v>58</v>
      </c>
      <c r="O58" s="287" t="s">
        <v>1705</v>
      </c>
      <c r="P58" s="287" t="s">
        <v>2076</v>
      </c>
      <c r="Q58" s="287"/>
      <c r="R58" s="287"/>
      <c r="S58" s="287" t="s">
        <v>8393</v>
      </c>
      <c r="T58" s="287"/>
      <c r="U58" s="287" t="s">
        <v>1705</v>
      </c>
      <c r="V58" s="287" t="s">
        <v>1705</v>
      </c>
      <c r="W58" s="287"/>
      <c r="X58" s="287"/>
      <c r="Y58" s="286">
        <v>43794.949004629627</v>
      </c>
      <c r="Z58" s="286">
        <v>43802.04215277778</v>
      </c>
      <c r="AA58" s="287"/>
      <c r="AB58" s="287" t="s">
        <v>226</v>
      </c>
      <c r="AC58" s="287">
        <v>57198</v>
      </c>
      <c r="AD58" s="287">
        <v>100</v>
      </c>
      <c r="AE58" s="287" t="s">
        <v>1792</v>
      </c>
      <c r="AF58" s="287" t="s">
        <v>1793</v>
      </c>
      <c r="AG58" s="287" t="s">
        <v>116</v>
      </c>
    </row>
    <row r="59" spans="1:33" s="281" customFormat="1" ht="28.8" x14ac:dyDescent="0.3">
      <c r="A59" s="287" t="s">
        <v>2079</v>
      </c>
      <c r="B59" s="287" t="s">
        <v>1792</v>
      </c>
      <c r="C59" s="287" t="s">
        <v>712</v>
      </c>
      <c r="D59" s="287" t="s">
        <v>1905</v>
      </c>
      <c r="E59" s="287" t="s">
        <v>2077</v>
      </c>
      <c r="F59" s="287" t="s">
        <v>2078</v>
      </c>
      <c r="G59" s="287" t="s">
        <v>225</v>
      </c>
      <c r="H59" s="287" t="s">
        <v>19</v>
      </c>
      <c r="I59" s="287" t="s">
        <v>1705</v>
      </c>
      <c r="J59" s="287" t="s">
        <v>1705</v>
      </c>
      <c r="K59" s="287" t="s">
        <v>1705</v>
      </c>
      <c r="L59" s="287" t="s">
        <v>1705</v>
      </c>
      <c r="M59" s="287" t="s">
        <v>1787</v>
      </c>
      <c r="N59" s="287" t="s">
        <v>70</v>
      </c>
      <c r="O59" s="287" t="s">
        <v>1705</v>
      </c>
      <c r="P59" s="287"/>
      <c r="Q59" s="287"/>
      <c r="R59" s="287"/>
      <c r="S59" s="287"/>
      <c r="T59" s="287"/>
      <c r="U59" s="287" t="s">
        <v>1705</v>
      </c>
      <c r="V59" s="287" t="s">
        <v>1705</v>
      </c>
      <c r="W59" s="287"/>
      <c r="X59" s="287"/>
      <c r="Y59" s="286">
        <v>43794.951886574076</v>
      </c>
      <c r="Z59" s="286">
        <v>43802.04215277778</v>
      </c>
      <c r="AA59" s="287"/>
      <c r="AB59" s="287" t="s">
        <v>226</v>
      </c>
      <c r="AC59" s="287">
        <v>57198</v>
      </c>
      <c r="AD59" s="287">
        <v>700</v>
      </c>
      <c r="AE59" s="287" t="s">
        <v>1792</v>
      </c>
      <c r="AF59" s="287" t="s">
        <v>1793</v>
      </c>
      <c r="AG59" s="287" t="s">
        <v>26</v>
      </c>
    </row>
    <row r="60" spans="1:33" s="281" customFormat="1" ht="28.8" x14ac:dyDescent="0.3">
      <c r="A60" s="287" t="s">
        <v>2079</v>
      </c>
      <c r="B60" s="287" t="s">
        <v>1792</v>
      </c>
      <c r="C60" s="287" t="s">
        <v>689</v>
      </c>
      <c r="D60" s="287" t="s">
        <v>1905</v>
      </c>
      <c r="E60" s="287" t="s">
        <v>2080</v>
      </c>
      <c r="F60" s="287" t="s">
        <v>2081</v>
      </c>
      <c r="G60" s="287" t="s">
        <v>225</v>
      </c>
      <c r="H60" s="287" t="s">
        <v>109</v>
      </c>
      <c r="I60" s="287" t="s">
        <v>1705</v>
      </c>
      <c r="J60" s="287" t="s">
        <v>1705</v>
      </c>
      <c r="K60" s="287" t="s">
        <v>1705</v>
      </c>
      <c r="L60" s="287" t="s">
        <v>1705</v>
      </c>
      <c r="M60" s="287" t="s">
        <v>1787</v>
      </c>
      <c r="N60" s="287" t="s">
        <v>70</v>
      </c>
      <c r="O60" s="287" t="s">
        <v>1705</v>
      </c>
      <c r="P60" s="287" t="s">
        <v>2083</v>
      </c>
      <c r="Q60" s="287"/>
      <c r="R60" s="287" t="s">
        <v>2082</v>
      </c>
      <c r="S60" s="287"/>
      <c r="T60" s="287"/>
      <c r="U60" s="287" t="s">
        <v>1705</v>
      </c>
      <c r="V60" s="287" t="s">
        <v>1705</v>
      </c>
      <c r="W60" s="287"/>
      <c r="X60" s="287"/>
      <c r="Y60" s="286">
        <v>43794.953217592592</v>
      </c>
      <c r="Z60" s="286">
        <v>43802.04215277778</v>
      </c>
      <c r="AA60" s="287"/>
      <c r="AB60" s="287" t="s">
        <v>226</v>
      </c>
      <c r="AC60" s="287">
        <v>57198</v>
      </c>
      <c r="AD60" s="287">
        <v>710</v>
      </c>
      <c r="AE60" s="287" t="s">
        <v>1792</v>
      </c>
      <c r="AF60" s="287" t="s">
        <v>1793</v>
      </c>
      <c r="AG60" s="287" t="s">
        <v>13</v>
      </c>
    </row>
    <row r="61" spans="1:33" s="281" customFormat="1" ht="28.8" x14ac:dyDescent="0.3">
      <c r="A61" s="287"/>
      <c r="B61" s="287" t="s">
        <v>1792</v>
      </c>
      <c r="C61" s="287" t="s">
        <v>706</v>
      </c>
      <c r="D61" s="287" t="s">
        <v>113</v>
      </c>
      <c r="E61" s="287" t="s">
        <v>2084</v>
      </c>
      <c r="F61" s="287" t="s">
        <v>2085</v>
      </c>
      <c r="G61" s="287" t="s">
        <v>80</v>
      </c>
      <c r="H61" s="287" t="s">
        <v>102</v>
      </c>
      <c r="I61" s="287" t="s">
        <v>1705</v>
      </c>
      <c r="J61" s="287" t="s">
        <v>1705</v>
      </c>
      <c r="K61" s="287" t="s">
        <v>1705</v>
      </c>
      <c r="L61" s="287" t="s">
        <v>1705</v>
      </c>
      <c r="M61" s="287" t="s">
        <v>1787</v>
      </c>
      <c r="N61" s="287" t="s">
        <v>58</v>
      </c>
      <c r="O61" s="287" t="s">
        <v>114</v>
      </c>
      <c r="P61" s="287"/>
      <c r="Q61" s="287"/>
      <c r="R61" s="287"/>
      <c r="S61" s="287"/>
      <c r="T61" s="287"/>
      <c r="U61" s="287" t="s">
        <v>1705</v>
      </c>
      <c r="V61" s="287" t="s">
        <v>1705</v>
      </c>
      <c r="W61" s="287"/>
      <c r="X61" s="287"/>
      <c r="Y61" s="286">
        <v>43795.032372685186</v>
      </c>
      <c r="Z61" s="286">
        <v>43801.765092592592</v>
      </c>
      <c r="AA61" s="287"/>
      <c r="AB61" s="287" t="s">
        <v>112</v>
      </c>
      <c r="AC61" s="287">
        <v>64697</v>
      </c>
      <c r="AD61" s="287">
        <v>100</v>
      </c>
      <c r="AE61" s="287" t="s">
        <v>1792</v>
      </c>
      <c r="AF61" s="287" t="s">
        <v>1793</v>
      </c>
      <c r="AG61" s="287"/>
    </row>
    <row r="62" spans="1:33" s="281" customFormat="1" ht="43.2" x14ac:dyDescent="0.3">
      <c r="A62" s="287" t="s">
        <v>755</v>
      </c>
      <c r="B62" s="287" t="s">
        <v>1792</v>
      </c>
      <c r="C62" s="287" t="s">
        <v>706</v>
      </c>
      <c r="D62" s="287" t="s">
        <v>278</v>
      </c>
      <c r="E62" s="287" t="s">
        <v>2086</v>
      </c>
      <c r="F62" s="287" t="s">
        <v>2087</v>
      </c>
      <c r="G62" s="287" t="s">
        <v>243</v>
      </c>
      <c r="H62" s="287" t="s">
        <v>469</v>
      </c>
      <c r="I62" s="287" t="s">
        <v>2089</v>
      </c>
      <c r="J62" s="287" t="s">
        <v>1705</v>
      </c>
      <c r="K62" s="287" t="s">
        <v>1705</v>
      </c>
      <c r="L62" s="287" t="s">
        <v>1705</v>
      </c>
      <c r="M62" s="287" t="s">
        <v>773</v>
      </c>
      <c r="N62" s="287" t="s">
        <v>58</v>
      </c>
      <c r="O62" s="287" t="s">
        <v>403</v>
      </c>
      <c r="P62" s="287"/>
      <c r="Q62" s="287"/>
      <c r="R62" s="287" t="s">
        <v>2088</v>
      </c>
      <c r="S62" s="287" t="s">
        <v>8394</v>
      </c>
      <c r="T62" s="287"/>
      <c r="U62" s="287" t="s">
        <v>1705</v>
      </c>
      <c r="V62" s="287" t="s">
        <v>1705</v>
      </c>
      <c r="W62" s="287"/>
      <c r="X62" s="287"/>
      <c r="Y62" s="286">
        <v>43795.314050925925</v>
      </c>
      <c r="Z62" s="286">
        <v>43801.030532407407</v>
      </c>
      <c r="AA62" s="287"/>
      <c r="AB62" s="287" t="s">
        <v>401</v>
      </c>
      <c r="AC62" s="287">
        <v>78058</v>
      </c>
      <c r="AD62" s="287">
        <v>300</v>
      </c>
      <c r="AE62" s="287" t="s">
        <v>1792</v>
      </c>
      <c r="AF62" s="287" t="s">
        <v>1793</v>
      </c>
      <c r="AG62" s="287" t="s">
        <v>26</v>
      </c>
    </row>
    <row r="63" spans="1:33" s="281" customFormat="1" ht="57.6" x14ac:dyDescent="0.3">
      <c r="A63" s="287"/>
      <c r="B63" s="287" t="s">
        <v>1793</v>
      </c>
      <c r="C63" s="287" t="s">
        <v>710</v>
      </c>
      <c r="D63" s="287" t="s">
        <v>278</v>
      </c>
      <c r="E63" s="287" t="s">
        <v>2090</v>
      </c>
      <c r="F63" s="287" t="s">
        <v>2091</v>
      </c>
      <c r="G63" s="287" t="s">
        <v>2092</v>
      </c>
      <c r="H63" s="287" t="s">
        <v>237</v>
      </c>
      <c r="I63" s="287" t="s">
        <v>1705</v>
      </c>
      <c r="J63" s="287" t="s">
        <v>1705</v>
      </c>
      <c r="K63" s="287" t="s">
        <v>1705</v>
      </c>
      <c r="L63" s="287" t="s">
        <v>1705</v>
      </c>
      <c r="M63" s="287" t="s">
        <v>1787</v>
      </c>
      <c r="N63" s="287" t="s">
        <v>58</v>
      </c>
      <c r="O63" s="287" t="s">
        <v>403</v>
      </c>
      <c r="P63" s="287"/>
      <c r="Q63" s="287"/>
      <c r="R63" s="287"/>
      <c r="S63" s="287"/>
      <c r="T63" s="287"/>
      <c r="U63" s="287" t="s">
        <v>1705</v>
      </c>
      <c r="V63" s="287" t="s">
        <v>1705</v>
      </c>
      <c r="W63" s="287"/>
      <c r="X63" s="287"/>
      <c r="Y63" s="286">
        <v>43795.319884259261</v>
      </c>
      <c r="Z63" s="286"/>
      <c r="AA63" s="287"/>
      <c r="AB63" s="287" t="s">
        <v>401</v>
      </c>
      <c r="AC63" s="287">
        <v>78058</v>
      </c>
      <c r="AD63" s="287">
        <v>400</v>
      </c>
      <c r="AE63" s="287" t="s">
        <v>1792</v>
      </c>
      <c r="AF63" s="287" t="s">
        <v>1792</v>
      </c>
      <c r="AG63" s="287" t="s">
        <v>13</v>
      </c>
    </row>
    <row r="64" spans="1:33" s="281" customFormat="1" ht="57.6" x14ac:dyDescent="0.3">
      <c r="A64" s="287" t="s">
        <v>756</v>
      </c>
      <c r="B64" s="287" t="s">
        <v>1792</v>
      </c>
      <c r="C64" s="287" t="s">
        <v>706</v>
      </c>
      <c r="D64" s="287" t="s">
        <v>278</v>
      </c>
      <c r="E64" s="287" t="s">
        <v>2093</v>
      </c>
      <c r="F64" s="287" t="s">
        <v>2094</v>
      </c>
      <c r="G64" s="287" t="s">
        <v>63</v>
      </c>
      <c r="H64" s="287" t="s">
        <v>102</v>
      </c>
      <c r="I64" s="287" t="s">
        <v>1705</v>
      </c>
      <c r="J64" s="287" t="s">
        <v>1705</v>
      </c>
      <c r="K64" s="287" t="s">
        <v>1705</v>
      </c>
      <c r="L64" s="287" t="s">
        <v>1705</v>
      </c>
      <c r="M64" s="287" t="s">
        <v>1787</v>
      </c>
      <c r="N64" s="287" t="s">
        <v>58</v>
      </c>
      <c r="O64" s="287" t="s">
        <v>403</v>
      </c>
      <c r="P64" s="287"/>
      <c r="Q64" s="287"/>
      <c r="R64" s="287"/>
      <c r="S64" s="287" t="s">
        <v>8395</v>
      </c>
      <c r="T64" s="287"/>
      <c r="U64" s="287" t="s">
        <v>1705</v>
      </c>
      <c r="V64" s="287" t="s">
        <v>1705</v>
      </c>
      <c r="W64" s="287"/>
      <c r="X64" s="287"/>
      <c r="Y64" s="286">
        <v>43795.325243055559</v>
      </c>
      <c r="Z64" s="286">
        <v>43801.030532407407</v>
      </c>
      <c r="AA64" s="287"/>
      <c r="AB64" s="287" t="s">
        <v>401</v>
      </c>
      <c r="AC64" s="287">
        <v>78058</v>
      </c>
      <c r="AD64" s="287">
        <v>200</v>
      </c>
      <c r="AE64" s="287" t="s">
        <v>1792</v>
      </c>
      <c r="AF64" s="287" t="s">
        <v>1793</v>
      </c>
      <c r="AG64" s="287"/>
    </row>
    <row r="65" spans="1:33" s="281" customFormat="1" ht="86.4" x14ac:dyDescent="0.3">
      <c r="A65" s="287"/>
      <c r="B65" s="287" t="s">
        <v>1793</v>
      </c>
      <c r="C65" s="287" t="s">
        <v>710</v>
      </c>
      <c r="D65" s="287" t="s">
        <v>2054</v>
      </c>
      <c r="E65" s="287" t="s">
        <v>2095</v>
      </c>
      <c r="F65" s="287" t="s">
        <v>2096</v>
      </c>
      <c r="G65" s="287" t="s">
        <v>717</v>
      </c>
      <c r="H65" s="287" t="s">
        <v>25</v>
      </c>
      <c r="I65" s="287" t="s">
        <v>1705</v>
      </c>
      <c r="J65" s="287" t="s">
        <v>1705</v>
      </c>
      <c r="K65" s="287" t="s">
        <v>1705</v>
      </c>
      <c r="L65" s="287" t="s">
        <v>1705</v>
      </c>
      <c r="M65" s="287" t="s">
        <v>1787</v>
      </c>
      <c r="N65" s="287" t="s">
        <v>70</v>
      </c>
      <c r="O65" s="287" t="s">
        <v>1705</v>
      </c>
      <c r="P65" s="287"/>
      <c r="Q65" s="287"/>
      <c r="R65" s="287" t="s">
        <v>2097</v>
      </c>
      <c r="S65" s="287"/>
      <c r="T65" s="287"/>
      <c r="U65" s="287" t="s">
        <v>1705</v>
      </c>
      <c r="V65" s="287" t="s">
        <v>1705</v>
      </c>
      <c r="W65" s="287"/>
      <c r="X65" s="287"/>
      <c r="Y65" s="286">
        <v>43795.50141203704</v>
      </c>
      <c r="Z65" s="286"/>
      <c r="AA65" s="287"/>
      <c r="AB65" s="287" t="s">
        <v>1845</v>
      </c>
      <c r="AC65" s="287">
        <v>61788</v>
      </c>
      <c r="AD65" s="287">
        <v>100</v>
      </c>
      <c r="AE65" s="287" t="s">
        <v>1792</v>
      </c>
      <c r="AF65" s="287" t="s">
        <v>1792</v>
      </c>
      <c r="AG65" s="287" t="s">
        <v>119</v>
      </c>
    </row>
    <row r="66" spans="1:33" s="281" customFormat="1" ht="57.6" x14ac:dyDescent="0.3">
      <c r="A66" s="287" t="s">
        <v>2101</v>
      </c>
      <c r="B66" s="287" t="s">
        <v>1793</v>
      </c>
      <c r="C66" s="287" t="s">
        <v>710</v>
      </c>
      <c r="D66" s="287" t="s">
        <v>2102</v>
      </c>
      <c r="E66" s="287" t="s">
        <v>2098</v>
      </c>
      <c r="F66" s="287" t="s">
        <v>2099</v>
      </c>
      <c r="G66" s="287" t="s">
        <v>717</v>
      </c>
      <c r="H66" s="287" t="s">
        <v>25</v>
      </c>
      <c r="I66" s="287" t="s">
        <v>1705</v>
      </c>
      <c r="J66" s="287" t="s">
        <v>1705</v>
      </c>
      <c r="K66" s="287" t="s">
        <v>1705</v>
      </c>
      <c r="L66" s="287" t="s">
        <v>1705</v>
      </c>
      <c r="M66" s="287" t="s">
        <v>1787</v>
      </c>
      <c r="N66" s="287" t="s">
        <v>70</v>
      </c>
      <c r="O66" s="287" t="s">
        <v>1705</v>
      </c>
      <c r="P66" s="287"/>
      <c r="Q66" s="287"/>
      <c r="R66" s="287" t="s">
        <v>2100</v>
      </c>
      <c r="S66" s="287"/>
      <c r="T66" s="287"/>
      <c r="U66" s="287" t="s">
        <v>1705</v>
      </c>
      <c r="V66" s="287" t="s">
        <v>1705</v>
      </c>
      <c r="W66" s="287"/>
      <c r="X66" s="287"/>
      <c r="Y66" s="286">
        <v>43795.503692129627</v>
      </c>
      <c r="Z66" s="286"/>
      <c r="AA66" s="287"/>
      <c r="AB66" s="287" t="s">
        <v>1845</v>
      </c>
      <c r="AC66" s="287">
        <v>61788</v>
      </c>
      <c r="AD66" s="287">
        <v>1010</v>
      </c>
      <c r="AE66" s="287" t="s">
        <v>1792</v>
      </c>
      <c r="AF66" s="287" t="s">
        <v>1792</v>
      </c>
      <c r="AG66" s="287" t="s">
        <v>119</v>
      </c>
    </row>
    <row r="67" spans="1:33" s="281" customFormat="1" ht="43.2" x14ac:dyDescent="0.3">
      <c r="A67" s="287"/>
      <c r="B67" s="287" t="s">
        <v>1792</v>
      </c>
      <c r="C67" s="287" t="s">
        <v>706</v>
      </c>
      <c r="D67" s="287" t="s">
        <v>138</v>
      </c>
      <c r="E67" s="287" t="s">
        <v>2103</v>
      </c>
      <c r="F67" s="287" t="s">
        <v>351</v>
      </c>
      <c r="G67" s="287" t="s">
        <v>59</v>
      </c>
      <c r="H67" s="287" t="s">
        <v>102</v>
      </c>
      <c r="I67" s="287" t="s">
        <v>1705</v>
      </c>
      <c r="J67" s="287" t="s">
        <v>1705</v>
      </c>
      <c r="K67" s="287" t="s">
        <v>1705</v>
      </c>
      <c r="L67" s="287" t="s">
        <v>1705</v>
      </c>
      <c r="M67" s="287" t="s">
        <v>1787</v>
      </c>
      <c r="N67" s="287" t="s">
        <v>101</v>
      </c>
      <c r="O67" s="287" t="s">
        <v>139</v>
      </c>
      <c r="P67" s="287"/>
      <c r="Q67" s="287"/>
      <c r="R67" s="287"/>
      <c r="S67" s="287"/>
      <c r="T67" s="287"/>
      <c r="U67" s="287" t="s">
        <v>1705</v>
      </c>
      <c r="V67" s="287" t="s">
        <v>1705</v>
      </c>
      <c r="W67" s="287"/>
      <c r="X67" s="287"/>
      <c r="Y67" s="286">
        <v>43795.671724537038</v>
      </c>
      <c r="Z67" s="286">
        <v>43795.673541666663</v>
      </c>
      <c r="AA67" s="287"/>
      <c r="AB67" s="287" t="s">
        <v>352</v>
      </c>
      <c r="AC67" s="287">
        <v>75979</v>
      </c>
      <c r="AD67" s="287">
        <v>100</v>
      </c>
      <c r="AE67" s="287" t="s">
        <v>1792</v>
      </c>
      <c r="AF67" s="287" t="s">
        <v>1793</v>
      </c>
      <c r="AG67" s="287"/>
    </row>
    <row r="68" spans="1:33" s="281" customFormat="1" ht="28.8" x14ac:dyDescent="0.3">
      <c r="A68" s="287" t="s">
        <v>2050</v>
      </c>
      <c r="B68" s="287" t="s">
        <v>1792</v>
      </c>
      <c r="C68" s="287" t="s">
        <v>712</v>
      </c>
      <c r="D68" s="287" t="s">
        <v>1908</v>
      </c>
      <c r="E68" s="287" t="s">
        <v>2104</v>
      </c>
      <c r="F68" s="287" t="s">
        <v>2105</v>
      </c>
      <c r="G68" s="287" t="s">
        <v>1740</v>
      </c>
      <c r="H68" s="287" t="s">
        <v>25</v>
      </c>
      <c r="I68" s="287" t="s">
        <v>1705</v>
      </c>
      <c r="J68" s="287" t="s">
        <v>1705</v>
      </c>
      <c r="K68" s="287" t="s">
        <v>1705</v>
      </c>
      <c r="L68" s="287" t="s">
        <v>1705</v>
      </c>
      <c r="M68" s="287" t="s">
        <v>1787</v>
      </c>
      <c r="N68" s="287" t="s">
        <v>70</v>
      </c>
      <c r="O68" s="287" t="s">
        <v>1705</v>
      </c>
      <c r="P68" s="287"/>
      <c r="Q68" s="287"/>
      <c r="R68" s="287"/>
      <c r="S68" s="287"/>
      <c r="T68" s="287"/>
      <c r="U68" s="287" t="s">
        <v>1705</v>
      </c>
      <c r="V68" s="287" t="s">
        <v>1705</v>
      </c>
      <c r="W68" s="287"/>
      <c r="X68" s="287"/>
      <c r="Y68" s="286">
        <v>43795.71329861111</v>
      </c>
      <c r="Z68" s="286">
        <v>43801.030532407407</v>
      </c>
      <c r="AA68" s="287"/>
      <c r="AB68" s="287" t="s">
        <v>1800</v>
      </c>
      <c r="AC68" s="287">
        <v>53206</v>
      </c>
      <c r="AD68" s="287">
        <v>150</v>
      </c>
      <c r="AE68" s="287" t="s">
        <v>1792</v>
      </c>
      <c r="AF68" s="287" t="s">
        <v>1793</v>
      </c>
      <c r="AG68" s="287"/>
    </row>
    <row r="69" spans="1:33" s="281" customFormat="1" ht="28.8" x14ac:dyDescent="0.3">
      <c r="A69" s="287"/>
      <c r="B69" s="287" t="s">
        <v>1792</v>
      </c>
      <c r="C69" s="287" t="s">
        <v>712</v>
      </c>
      <c r="D69" s="287" t="s">
        <v>1902</v>
      </c>
      <c r="E69" s="287" t="s">
        <v>2106</v>
      </c>
      <c r="F69" s="287" t="s">
        <v>2107</v>
      </c>
      <c r="G69" s="287" t="s">
        <v>1740</v>
      </c>
      <c r="H69" s="287" t="s">
        <v>25</v>
      </c>
      <c r="I69" s="287" t="s">
        <v>1705</v>
      </c>
      <c r="J69" s="287" t="s">
        <v>1705</v>
      </c>
      <c r="K69" s="287" t="s">
        <v>1705</v>
      </c>
      <c r="L69" s="287" t="s">
        <v>1705</v>
      </c>
      <c r="M69" s="287" t="s">
        <v>1787</v>
      </c>
      <c r="N69" s="287" t="s">
        <v>70</v>
      </c>
      <c r="O69" s="287" t="s">
        <v>1705</v>
      </c>
      <c r="P69" s="287"/>
      <c r="Q69" s="287"/>
      <c r="R69" s="287"/>
      <c r="S69" s="287"/>
      <c r="T69" s="287"/>
      <c r="U69" s="287" t="s">
        <v>1705</v>
      </c>
      <c r="V69" s="287" t="s">
        <v>1705</v>
      </c>
      <c r="W69" s="287"/>
      <c r="X69" s="287"/>
      <c r="Y69" s="286">
        <v>43795.714837962965</v>
      </c>
      <c r="Z69" s="286">
        <v>43801.030532407407</v>
      </c>
      <c r="AA69" s="287"/>
      <c r="AB69" s="287" t="s">
        <v>1800</v>
      </c>
      <c r="AC69" s="287">
        <v>53206</v>
      </c>
      <c r="AD69" s="287">
        <v>5000</v>
      </c>
      <c r="AE69" s="287" t="s">
        <v>1792</v>
      </c>
      <c r="AF69" s="287" t="s">
        <v>1793</v>
      </c>
      <c r="AG69" s="287"/>
    </row>
    <row r="70" spans="1:33" s="281" customFormat="1" ht="28.8" x14ac:dyDescent="0.3">
      <c r="A70" s="287" t="s">
        <v>759</v>
      </c>
      <c r="B70" s="287" t="s">
        <v>1792</v>
      </c>
      <c r="C70" s="287" t="s">
        <v>694</v>
      </c>
      <c r="D70" s="287" t="s">
        <v>220</v>
      </c>
      <c r="E70" s="287" t="s">
        <v>2108</v>
      </c>
      <c r="F70" s="287" t="s">
        <v>218</v>
      </c>
      <c r="G70" s="287" t="s">
        <v>214</v>
      </c>
      <c r="H70" s="287" t="s">
        <v>115</v>
      </c>
      <c r="I70" s="287" t="s">
        <v>1705</v>
      </c>
      <c r="J70" s="287" t="s">
        <v>1705</v>
      </c>
      <c r="K70" s="287" t="s">
        <v>1705</v>
      </c>
      <c r="L70" s="287" t="s">
        <v>1705</v>
      </c>
      <c r="M70" s="287" t="s">
        <v>1787</v>
      </c>
      <c r="N70" s="287" t="s">
        <v>58</v>
      </c>
      <c r="O70" s="287" t="s">
        <v>221</v>
      </c>
      <c r="P70" s="287"/>
      <c r="Q70" s="287"/>
      <c r="R70" s="287"/>
      <c r="S70" s="287"/>
      <c r="T70" s="287"/>
      <c r="U70" s="287" t="s">
        <v>1705</v>
      </c>
      <c r="V70" s="287" t="s">
        <v>1705</v>
      </c>
      <c r="W70" s="287"/>
      <c r="X70" s="287"/>
      <c r="Y70" s="286">
        <v>43795.730520833335</v>
      </c>
      <c r="Z70" s="286">
        <v>43801.765092592592</v>
      </c>
      <c r="AA70" s="287"/>
      <c r="AB70" s="287" t="s">
        <v>219</v>
      </c>
      <c r="AC70" s="287">
        <v>68260</v>
      </c>
      <c r="AD70" s="287">
        <v>4100</v>
      </c>
      <c r="AE70" s="287" t="s">
        <v>1792</v>
      </c>
      <c r="AF70" s="287" t="s">
        <v>1793</v>
      </c>
      <c r="AG70" s="287" t="s">
        <v>13</v>
      </c>
    </row>
    <row r="71" spans="1:33" s="281" customFormat="1" ht="72" x14ac:dyDescent="0.3">
      <c r="A71" s="287" t="s">
        <v>1822</v>
      </c>
      <c r="B71" s="287" t="s">
        <v>1792</v>
      </c>
      <c r="C71" s="287" t="s">
        <v>706</v>
      </c>
      <c r="D71" s="287" t="s">
        <v>220</v>
      </c>
      <c r="E71" s="287" t="s">
        <v>2109</v>
      </c>
      <c r="F71" s="287" t="s">
        <v>2110</v>
      </c>
      <c r="G71" s="287" t="s">
        <v>63</v>
      </c>
      <c r="H71" s="287" t="s">
        <v>102</v>
      </c>
      <c r="I71" s="287" t="s">
        <v>1705</v>
      </c>
      <c r="J71" s="287" t="s">
        <v>1705</v>
      </c>
      <c r="K71" s="287" t="s">
        <v>1705</v>
      </c>
      <c r="L71" s="287" t="s">
        <v>1705</v>
      </c>
      <c r="M71" s="287" t="s">
        <v>1787</v>
      </c>
      <c r="N71" s="287" t="s">
        <v>58</v>
      </c>
      <c r="O71" s="287" t="s">
        <v>221</v>
      </c>
      <c r="P71" s="287"/>
      <c r="Q71" s="287"/>
      <c r="R71" s="287"/>
      <c r="S71" s="287" t="s">
        <v>8396</v>
      </c>
      <c r="T71" s="287"/>
      <c r="U71" s="287" t="s">
        <v>1705</v>
      </c>
      <c r="V71" s="287" t="s">
        <v>1705</v>
      </c>
      <c r="W71" s="287"/>
      <c r="X71" s="287"/>
      <c r="Y71" s="286">
        <v>43795.730520833335</v>
      </c>
      <c r="Z71" s="286">
        <v>43801.765092592592</v>
      </c>
      <c r="AA71" s="287"/>
      <c r="AB71" s="287" t="s">
        <v>219</v>
      </c>
      <c r="AC71" s="287">
        <v>68260</v>
      </c>
      <c r="AD71" s="287">
        <v>4000</v>
      </c>
      <c r="AE71" s="287" t="s">
        <v>1792</v>
      </c>
      <c r="AF71" s="287" t="s">
        <v>1793</v>
      </c>
      <c r="AG71" s="287"/>
    </row>
    <row r="72" spans="1:33" s="281" customFormat="1" ht="86.4" x14ac:dyDescent="0.3">
      <c r="A72" s="287"/>
      <c r="B72" s="287" t="s">
        <v>1792</v>
      </c>
      <c r="C72" s="287" t="s">
        <v>712</v>
      </c>
      <c r="D72" s="287" t="s">
        <v>110</v>
      </c>
      <c r="E72" s="287" t="s">
        <v>2111</v>
      </c>
      <c r="F72" s="287" t="s">
        <v>2112</v>
      </c>
      <c r="G72" s="287" t="s">
        <v>2113</v>
      </c>
      <c r="H72" s="287" t="s">
        <v>25</v>
      </c>
      <c r="I72" s="287" t="s">
        <v>1705</v>
      </c>
      <c r="J72" s="287" t="s">
        <v>1705</v>
      </c>
      <c r="K72" s="287" t="s">
        <v>1705</v>
      </c>
      <c r="L72" s="287" t="s">
        <v>1705</v>
      </c>
      <c r="M72" s="287" t="s">
        <v>1787</v>
      </c>
      <c r="N72" s="287" t="s">
        <v>58</v>
      </c>
      <c r="O72" s="287" t="s">
        <v>1705</v>
      </c>
      <c r="P72" s="287"/>
      <c r="Q72" s="287"/>
      <c r="R72" s="287" t="s">
        <v>2114</v>
      </c>
      <c r="S72" s="287"/>
      <c r="T72" s="287"/>
      <c r="U72" s="287" t="s">
        <v>1705</v>
      </c>
      <c r="V72" s="287" t="s">
        <v>1705</v>
      </c>
      <c r="W72" s="287"/>
      <c r="X72" s="287"/>
      <c r="Y72" s="286">
        <v>43795.79891203704</v>
      </c>
      <c r="Z72" s="286">
        <v>43804.388981481483</v>
      </c>
      <c r="AA72" s="287"/>
      <c r="AB72" s="287" t="s">
        <v>334</v>
      </c>
      <c r="AC72" s="287">
        <v>81621</v>
      </c>
      <c r="AD72" s="287">
        <v>100</v>
      </c>
      <c r="AE72" s="287" t="s">
        <v>1792</v>
      </c>
      <c r="AF72" s="287" t="s">
        <v>1793</v>
      </c>
      <c r="AG72" s="287" t="s">
        <v>116</v>
      </c>
    </row>
    <row r="73" spans="1:33" s="281" customFormat="1" ht="72" x14ac:dyDescent="0.3">
      <c r="A73" s="287" t="s">
        <v>1808</v>
      </c>
      <c r="B73" s="287" t="s">
        <v>1792</v>
      </c>
      <c r="C73" s="287" t="s">
        <v>712</v>
      </c>
      <c r="D73" s="287" t="s">
        <v>110</v>
      </c>
      <c r="E73" s="287" t="s">
        <v>2115</v>
      </c>
      <c r="F73" s="287" t="s">
        <v>2116</v>
      </c>
      <c r="G73" s="287" t="s">
        <v>2117</v>
      </c>
      <c r="H73" s="287" t="s">
        <v>25</v>
      </c>
      <c r="I73" s="287" t="s">
        <v>1705</v>
      </c>
      <c r="J73" s="287" t="s">
        <v>1705</v>
      </c>
      <c r="K73" s="287" t="s">
        <v>1705</v>
      </c>
      <c r="L73" s="287" t="s">
        <v>1705</v>
      </c>
      <c r="M73" s="287" t="s">
        <v>1787</v>
      </c>
      <c r="N73" s="287" t="s">
        <v>58</v>
      </c>
      <c r="O73" s="287" t="s">
        <v>1705</v>
      </c>
      <c r="P73" s="287"/>
      <c r="Q73" s="287"/>
      <c r="R73" s="287"/>
      <c r="S73" s="287" t="s">
        <v>8397</v>
      </c>
      <c r="T73" s="287"/>
      <c r="U73" s="287" t="s">
        <v>1705</v>
      </c>
      <c r="V73" s="287" t="s">
        <v>1705</v>
      </c>
      <c r="W73" s="287"/>
      <c r="X73" s="287"/>
      <c r="Y73" s="286">
        <v>43795.79891203704</v>
      </c>
      <c r="Z73" s="286">
        <v>43804.388981481483</v>
      </c>
      <c r="AA73" s="287"/>
      <c r="AB73" s="287" t="s">
        <v>334</v>
      </c>
      <c r="AC73" s="287">
        <v>81621</v>
      </c>
      <c r="AD73" s="287">
        <v>120</v>
      </c>
      <c r="AE73" s="287" t="s">
        <v>1792</v>
      </c>
      <c r="AF73" s="287" t="s">
        <v>1793</v>
      </c>
      <c r="AG73" s="287" t="s">
        <v>116</v>
      </c>
    </row>
    <row r="74" spans="1:33" s="281" customFormat="1" ht="28.8" x14ac:dyDescent="0.3">
      <c r="A74" s="287"/>
      <c r="B74" s="287" t="s">
        <v>1792</v>
      </c>
      <c r="C74" s="287" t="s">
        <v>689</v>
      </c>
      <c r="D74" s="287" t="s">
        <v>110</v>
      </c>
      <c r="E74" s="287" t="s">
        <v>2118</v>
      </c>
      <c r="F74" s="287" t="s">
        <v>2119</v>
      </c>
      <c r="G74" s="287" t="s">
        <v>333</v>
      </c>
      <c r="H74" s="287" t="s">
        <v>109</v>
      </c>
      <c r="I74" s="287" t="s">
        <v>1705</v>
      </c>
      <c r="J74" s="287" t="s">
        <v>1705</v>
      </c>
      <c r="K74" s="287" t="s">
        <v>1705</v>
      </c>
      <c r="L74" s="287" t="s">
        <v>1705</v>
      </c>
      <c r="M74" s="287" t="s">
        <v>1787</v>
      </c>
      <c r="N74" s="287" t="s">
        <v>58</v>
      </c>
      <c r="O74" s="287" t="s">
        <v>1705</v>
      </c>
      <c r="P74" s="287" t="s">
        <v>2120</v>
      </c>
      <c r="Q74" s="287"/>
      <c r="R74" s="287"/>
      <c r="S74" s="287" t="s">
        <v>8397</v>
      </c>
      <c r="T74" s="287"/>
      <c r="U74" s="287" t="s">
        <v>1705</v>
      </c>
      <c r="V74" s="287" t="s">
        <v>1705</v>
      </c>
      <c r="W74" s="287"/>
      <c r="X74" s="287"/>
      <c r="Y74" s="286">
        <v>43795.79891203704</v>
      </c>
      <c r="Z74" s="286">
        <v>43804.388981481483</v>
      </c>
      <c r="AA74" s="287"/>
      <c r="AB74" s="287" t="s">
        <v>334</v>
      </c>
      <c r="AC74" s="287">
        <v>81621</v>
      </c>
      <c r="AD74" s="287">
        <v>140</v>
      </c>
      <c r="AE74" s="287" t="s">
        <v>1792</v>
      </c>
      <c r="AF74" s="287" t="s">
        <v>1793</v>
      </c>
      <c r="AG74" s="287" t="s">
        <v>13</v>
      </c>
    </row>
    <row r="75" spans="1:33" s="281" customFormat="1" ht="43.2" x14ac:dyDescent="0.3">
      <c r="A75" s="287"/>
      <c r="B75" s="287" t="s">
        <v>1792</v>
      </c>
      <c r="C75" s="287" t="s">
        <v>712</v>
      </c>
      <c r="D75" s="287" t="s">
        <v>110</v>
      </c>
      <c r="E75" s="287" t="s">
        <v>2121</v>
      </c>
      <c r="F75" s="287" t="s">
        <v>2122</v>
      </c>
      <c r="G75" s="287" t="s">
        <v>333</v>
      </c>
      <c r="H75" s="287" t="s">
        <v>25</v>
      </c>
      <c r="I75" s="287" t="s">
        <v>1352</v>
      </c>
      <c r="J75" s="287" t="s">
        <v>1705</v>
      </c>
      <c r="K75" s="287" t="s">
        <v>1705</v>
      </c>
      <c r="L75" s="287" t="s">
        <v>1705</v>
      </c>
      <c r="M75" s="287" t="s">
        <v>1787</v>
      </c>
      <c r="N75" s="287" t="s">
        <v>58</v>
      </c>
      <c r="O75" s="287" t="s">
        <v>1705</v>
      </c>
      <c r="P75" s="287"/>
      <c r="Q75" s="287"/>
      <c r="R75" s="287" t="s">
        <v>2123</v>
      </c>
      <c r="S75" s="287"/>
      <c r="T75" s="287"/>
      <c r="U75" s="287" t="s">
        <v>1705</v>
      </c>
      <c r="V75" s="287" t="s">
        <v>1705</v>
      </c>
      <c r="W75" s="287"/>
      <c r="X75" s="287"/>
      <c r="Y75" s="286">
        <v>43795.79891203704</v>
      </c>
      <c r="Z75" s="286">
        <v>43804.388981481483</v>
      </c>
      <c r="AA75" s="287"/>
      <c r="AB75" s="287" t="s">
        <v>334</v>
      </c>
      <c r="AC75" s="287">
        <v>81621</v>
      </c>
      <c r="AD75" s="287">
        <v>130</v>
      </c>
      <c r="AE75" s="287" t="s">
        <v>1792</v>
      </c>
      <c r="AF75" s="287" t="s">
        <v>1793</v>
      </c>
      <c r="AG75" s="287" t="s">
        <v>26</v>
      </c>
    </row>
    <row r="76" spans="1:33" s="281" customFormat="1" ht="28.8" x14ac:dyDescent="0.3">
      <c r="A76" s="287"/>
      <c r="B76" s="287" t="s">
        <v>1792</v>
      </c>
      <c r="C76" s="287" t="s">
        <v>706</v>
      </c>
      <c r="D76" s="287" t="s">
        <v>2126</v>
      </c>
      <c r="E76" s="287" t="s">
        <v>2124</v>
      </c>
      <c r="F76" s="287" t="s">
        <v>2125</v>
      </c>
      <c r="G76" s="287" t="s">
        <v>63</v>
      </c>
      <c r="H76" s="287" t="s">
        <v>102</v>
      </c>
      <c r="I76" s="287" t="s">
        <v>1705</v>
      </c>
      <c r="J76" s="287" t="s">
        <v>1705</v>
      </c>
      <c r="K76" s="287" t="s">
        <v>1705</v>
      </c>
      <c r="L76" s="287" t="s">
        <v>1705</v>
      </c>
      <c r="M76" s="287" t="s">
        <v>1787</v>
      </c>
      <c r="N76" s="287" t="s">
        <v>70</v>
      </c>
      <c r="O76" s="287" t="s">
        <v>2127</v>
      </c>
      <c r="P76" s="287"/>
      <c r="Q76" s="287"/>
      <c r="R76" s="287"/>
      <c r="S76" s="287"/>
      <c r="T76" s="287"/>
      <c r="U76" s="287" t="s">
        <v>1705</v>
      </c>
      <c r="V76" s="287" t="s">
        <v>1705</v>
      </c>
      <c r="W76" s="287"/>
      <c r="X76" s="287"/>
      <c r="Y76" s="286">
        <v>43795.79891203704</v>
      </c>
      <c r="Z76" s="286">
        <v>43801.881307870368</v>
      </c>
      <c r="AA76" s="287"/>
      <c r="AB76" s="287" t="s">
        <v>334</v>
      </c>
      <c r="AC76" s="287">
        <v>81621</v>
      </c>
      <c r="AD76" s="287">
        <v>100</v>
      </c>
      <c r="AE76" s="287" t="s">
        <v>1792</v>
      </c>
      <c r="AF76" s="287" t="s">
        <v>1793</v>
      </c>
      <c r="AG76" s="287"/>
    </row>
    <row r="77" spans="1:33" s="281" customFormat="1" ht="28.8" x14ac:dyDescent="0.3">
      <c r="A77" s="287" t="s">
        <v>755</v>
      </c>
      <c r="B77" s="287" t="s">
        <v>1792</v>
      </c>
      <c r="C77" s="287" t="s">
        <v>694</v>
      </c>
      <c r="D77" s="287" t="s">
        <v>2126</v>
      </c>
      <c r="E77" s="287" t="s">
        <v>2128</v>
      </c>
      <c r="F77" s="287" t="s">
        <v>2129</v>
      </c>
      <c r="G77" s="287" t="s">
        <v>338</v>
      </c>
      <c r="H77" s="287" t="s">
        <v>237</v>
      </c>
      <c r="I77" s="287" t="s">
        <v>1705</v>
      </c>
      <c r="J77" s="287" t="s">
        <v>1705</v>
      </c>
      <c r="K77" s="287" t="s">
        <v>1705</v>
      </c>
      <c r="L77" s="287" t="s">
        <v>1705</v>
      </c>
      <c r="M77" s="287" t="s">
        <v>1787</v>
      </c>
      <c r="N77" s="287" t="s">
        <v>70</v>
      </c>
      <c r="O77" s="287" t="s">
        <v>2127</v>
      </c>
      <c r="P77" s="287"/>
      <c r="Q77" s="287"/>
      <c r="R77" s="287"/>
      <c r="S77" s="287"/>
      <c r="T77" s="287"/>
      <c r="U77" s="287" t="s">
        <v>1705</v>
      </c>
      <c r="V77" s="287" t="s">
        <v>1705</v>
      </c>
      <c r="W77" s="287"/>
      <c r="X77" s="287"/>
      <c r="Y77" s="286">
        <v>43795.79891203704</v>
      </c>
      <c r="Z77" s="286">
        <v>43801.881307870368</v>
      </c>
      <c r="AA77" s="287"/>
      <c r="AB77" s="287" t="s">
        <v>334</v>
      </c>
      <c r="AC77" s="287">
        <v>81621</v>
      </c>
      <c r="AD77" s="287">
        <v>200</v>
      </c>
      <c r="AE77" s="287" t="s">
        <v>1792</v>
      </c>
      <c r="AF77" s="287" t="s">
        <v>1793</v>
      </c>
      <c r="AG77" s="287" t="s">
        <v>13</v>
      </c>
    </row>
    <row r="78" spans="1:33" s="281" customFormat="1" ht="409.6" x14ac:dyDescent="0.3">
      <c r="A78" s="287"/>
      <c r="B78" s="287" t="s">
        <v>1792</v>
      </c>
      <c r="C78" s="287" t="s">
        <v>706</v>
      </c>
      <c r="D78" s="287" t="s">
        <v>537</v>
      </c>
      <c r="E78" s="287" t="s">
        <v>2130</v>
      </c>
      <c r="F78" s="287" t="s">
        <v>2131</v>
      </c>
      <c r="G78" s="287" t="s">
        <v>333</v>
      </c>
      <c r="H78" s="287" t="s">
        <v>25</v>
      </c>
      <c r="I78" s="287" t="s">
        <v>1705</v>
      </c>
      <c r="J78" s="287" t="s">
        <v>1705</v>
      </c>
      <c r="K78" s="287" t="s">
        <v>1705</v>
      </c>
      <c r="L78" s="287" t="s">
        <v>1705</v>
      </c>
      <c r="M78" s="287" t="s">
        <v>1787</v>
      </c>
      <c r="N78" s="287" t="s">
        <v>70</v>
      </c>
      <c r="O78" s="287" t="s">
        <v>1705</v>
      </c>
      <c r="P78" s="287"/>
      <c r="Q78" s="287"/>
      <c r="R78" s="287" t="s">
        <v>2132</v>
      </c>
      <c r="S78" s="287" t="s">
        <v>8398</v>
      </c>
      <c r="T78" s="287"/>
      <c r="U78" s="287" t="s">
        <v>1705</v>
      </c>
      <c r="V78" s="287" t="s">
        <v>1705</v>
      </c>
      <c r="W78" s="287"/>
      <c r="X78" s="287"/>
      <c r="Y78" s="286">
        <v>43795.79891203704</v>
      </c>
      <c r="Z78" s="286">
        <v>43808.700821759259</v>
      </c>
      <c r="AA78" s="287"/>
      <c r="AB78" s="287" t="s">
        <v>334</v>
      </c>
      <c r="AC78" s="287">
        <v>81621</v>
      </c>
      <c r="AD78" s="287">
        <v>500</v>
      </c>
      <c r="AE78" s="287" t="s">
        <v>1792</v>
      </c>
      <c r="AF78" s="287" t="s">
        <v>1793</v>
      </c>
      <c r="AG78" s="287" t="s">
        <v>116</v>
      </c>
    </row>
    <row r="79" spans="1:33" s="281" customFormat="1" ht="28.8" x14ac:dyDescent="0.3">
      <c r="A79" s="287" t="s">
        <v>2135</v>
      </c>
      <c r="B79" s="287" t="s">
        <v>1792</v>
      </c>
      <c r="C79" s="287" t="s">
        <v>689</v>
      </c>
      <c r="D79" s="287" t="s">
        <v>1902</v>
      </c>
      <c r="E79" s="287" t="s">
        <v>2133</v>
      </c>
      <c r="F79" s="287" t="s">
        <v>2134</v>
      </c>
      <c r="G79" s="287" t="s">
        <v>1740</v>
      </c>
      <c r="H79" s="287" t="s">
        <v>25</v>
      </c>
      <c r="I79" s="287" t="s">
        <v>1705</v>
      </c>
      <c r="J79" s="287" t="s">
        <v>1705</v>
      </c>
      <c r="K79" s="287" t="s">
        <v>1705</v>
      </c>
      <c r="L79" s="287" t="s">
        <v>1705</v>
      </c>
      <c r="M79" s="287" t="s">
        <v>1787</v>
      </c>
      <c r="N79" s="287" t="s">
        <v>70</v>
      </c>
      <c r="O79" s="287" t="s">
        <v>1705</v>
      </c>
      <c r="P79" s="287" t="s">
        <v>2136</v>
      </c>
      <c r="Q79" s="287"/>
      <c r="R79" s="287"/>
      <c r="S79" s="287"/>
      <c r="T79" s="287"/>
      <c r="U79" s="287" t="s">
        <v>1705</v>
      </c>
      <c r="V79" s="287" t="s">
        <v>1705</v>
      </c>
      <c r="W79" s="287"/>
      <c r="X79" s="287"/>
      <c r="Y79" s="286">
        <v>43795.880659722221</v>
      </c>
      <c r="Z79" s="286">
        <v>43801.030532407407</v>
      </c>
      <c r="AA79" s="287"/>
      <c r="AB79" s="287" t="s">
        <v>1800</v>
      </c>
      <c r="AC79" s="287">
        <v>53206</v>
      </c>
      <c r="AD79" s="287">
        <v>260</v>
      </c>
      <c r="AE79" s="287" t="s">
        <v>1792</v>
      </c>
      <c r="AF79" s="287" t="s">
        <v>1793</v>
      </c>
      <c r="AG79" s="287"/>
    </row>
    <row r="80" spans="1:33" s="281" customFormat="1" ht="86.4" x14ac:dyDescent="0.3">
      <c r="A80" s="287"/>
      <c r="B80" s="287" t="s">
        <v>1792</v>
      </c>
      <c r="C80" s="287" t="s">
        <v>689</v>
      </c>
      <c r="D80" s="287" t="s">
        <v>288</v>
      </c>
      <c r="E80" s="287" t="s">
        <v>2137</v>
      </c>
      <c r="F80" s="287" t="s">
        <v>2138</v>
      </c>
      <c r="G80" s="287" t="s">
        <v>2139</v>
      </c>
      <c r="H80" s="287" t="s">
        <v>109</v>
      </c>
      <c r="I80" s="287" t="s">
        <v>1705</v>
      </c>
      <c r="J80" s="287" t="s">
        <v>1705</v>
      </c>
      <c r="K80" s="287" t="s">
        <v>1705</v>
      </c>
      <c r="L80" s="287" t="s">
        <v>1705</v>
      </c>
      <c r="M80" s="287" t="s">
        <v>1787</v>
      </c>
      <c r="N80" s="287" t="s">
        <v>70</v>
      </c>
      <c r="O80" s="287" t="s">
        <v>1705</v>
      </c>
      <c r="P80" s="287" t="s">
        <v>2142</v>
      </c>
      <c r="Q80" s="287"/>
      <c r="R80" s="287" t="s">
        <v>2141</v>
      </c>
      <c r="S80" s="287" t="s">
        <v>8399</v>
      </c>
      <c r="T80" s="287"/>
      <c r="U80" s="287" t="s">
        <v>1705</v>
      </c>
      <c r="V80" s="287" t="s">
        <v>1705</v>
      </c>
      <c r="W80" s="287"/>
      <c r="X80" s="287"/>
      <c r="Y80" s="286">
        <v>43795.899907407409</v>
      </c>
      <c r="Z80" s="286">
        <v>43801.881307870368</v>
      </c>
      <c r="AA80" s="287"/>
      <c r="AB80" s="287" t="s">
        <v>2140</v>
      </c>
      <c r="AC80" s="287">
        <v>52620</v>
      </c>
      <c r="AD80" s="287">
        <v>100</v>
      </c>
      <c r="AE80" s="287" t="s">
        <v>1792</v>
      </c>
      <c r="AF80" s="287" t="s">
        <v>1793</v>
      </c>
      <c r="AG80" s="287" t="s">
        <v>13</v>
      </c>
    </row>
    <row r="81" spans="1:33" s="281" customFormat="1" ht="72" x14ac:dyDescent="0.3">
      <c r="A81" s="287" t="s">
        <v>761</v>
      </c>
      <c r="B81" s="287" t="s">
        <v>1792</v>
      </c>
      <c r="C81" s="287" t="s">
        <v>689</v>
      </c>
      <c r="D81" s="287" t="s">
        <v>392</v>
      </c>
      <c r="E81" s="287" t="s">
        <v>2143</v>
      </c>
      <c r="F81" s="287" t="s">
        <v>2144</v>
      </c>
      <c r="G81" s="287" t="s">
        <v>80</v>
      </c>
      <c r="H81" s="287" t="s">
        <v>102</v>
      </c>
      <c r="I81" s="287" t="s">
        <v>1705</v>
      </c>
      <c r="J81" s="287" t="s">
        <v>1705</v>
      </c>
      <c r="K81" s="287" t="s">
        <v>1705</v>
      </c>
      <c r="L81" s="287" t="s">
        <v>1705</v>
      </c>
      <c r="M81" s="287" t="s">
        <v>1787</v>
      </c>
      <c r="N81" s="287" t="s">
        <v>58</v>
      </c>
      <c r="O81" s="287" t="s">
        <v>425</v>
      </c>
      <c r="P81" s="287" t="s">
        <v>2145</v>
      </c>
      <c r="Q81" s="287"/>
      <c r="R81" s="287"/>
      <c r="S81" s="287" t="s">
        <v>8400</v>
      </c>
      <c r="T81" s="287"/>
      <c r="U81" s="287" t="s">
        <v>1705</v>
      </c>
      <c r="V81" s="287" t="s">
        <v>1705</v>
      </c>
      <c r="W81" s="287"/>
      <c r="X81" s="287"/>
      <c r="Y81" s="286">
        <v>43796.223460648151</v>
      </c>
      <c r="Z81" s="286">
        <v>43802.04215277778</v>
      </c>
      <c r="AA81" s="287"/>
      <c r="AB81" s="287" t="s">
        <v>424</v>
      </c>
      <c r="AC81" s="287">
        <v>64043</v>
      </c>
      <c r="AD81" s="287">
        <v>100</v>
      </c>
      <c r="AE81" s="287" t="s">
        <v>1792</v>
      </c>
      <c r="AF81" s="287" t="s">
        <v>1793</v>
      </c>
      <c r="AG81" s="287"/>
    </row>
    <row r="82" spans="1:33" s="281" customFormat="1" ht="28.8" x14ac:dyDescent="0.3">
      <c r="A82" s="287" t="s">
        <v>2148</v>
      </c>
      <c r="B82" s="287" t="s">
        <v>1792</v>
      </c>
      <c r="C82" s="287" t="s">
        <v>712</v>
      </c>
      <c r="D82" s="287" t="s">
        <v>1905</v>
      </c>
      <c r="E82" s="287" t="s">
        <v>2146</v>
      </c>
      <c r="F82" s="287" t="s">
        <v>2147</v>
      </c>
      <c r="G82" s="287" t="s">
        <v>423</v>
      </c>
      <c r="H82" s="287" t="s">
        <v>19</v>
      </c>
      <c r="I82" s="287" t="s">
        <v>1705</v>
      </c>
      <c r="J82" s="287" t="s">
        <v>1705</v>
      </c>
      <c r="K82" s="287" t="s">
        <v>1705</v>
      </c>
      <c r="L82" s="287" t="s">
        <v>1705</v>
      </c>
      <c r="M82" s="287" t="s">
        <v>1787</v>
      </c>
      <c r="N82" s="287" t="s">
        <v>70</v>
      </c>
      <c r="O82" s="287" t="s">
        <v>1705</v>
      </c>
      <c r="P82" s="287"/>
      <c r="Q82" s="287"/>
      <c r="R82" s="287"/>
      <c r="S82" s="287"/>
      <c r="T82" s="287"/>
      <c r="U82" s="287" t="s">
        <v>1705</v>
      </c>
      <c r="V82" s="287" t="s">
        <v>1705</v>
      </c>
      <c r="W82" s="287"/>
      <c r="X82" s="287"/>
      <c r="Y82" s="286">
        <v>43796.223460648151</v>
      </c>
      <c r="Z82" s="286">
        <v>43802.996666666666</v>
      </c>
      <c r="AA82" s="287"/>
      <c r="AB82" s="287" t="s">
        <v>424</v>
      </c>
      <c r="AC82" s="287">
        <v>64043</v>
      </c>
      <c r="AD82" s="287">
        <v>500</v>
      </c>
      <c r="AE82" s="287" t="s">
        <v>1792</v>
      </c>
      <c r="AF82" s="287" t="s">
        <v>1793</v>
      </c>
      <c r="AG82" s="287" t="s">
        <v>119</v>
      </c>
    </row>
    <row r="83" spans="1:33" s="281" customFormat="1" ht="230.4" x14ac:dyDescent="0.3">
      <c r="A83" s="287" t="s">
        <v>2148</v>
      </c>
      <c r="B83" s="287" t="s">
        <v>1792</v>
      </c>
      <c r="C83" s="287" t="s">
        <v>689</v>
      </c>
      <c r="D83" s="287" t="s">
        <v>1905</v>
      </c>
      <c r="E83" s="287" t="s">
        <v>2149</v>
      </c>
      <c r="F83" s="287" t="s">
        <v>2150</v>
      </c>
      <c r="G83" s="287" t="s">
        <v>423</v>
      </c>
      <c r="H83" s="287" t="s">
        <v>109</v>
      </c>
      <c r="I83" s="287" t="s">
        <v>1705</v>
      </c>
      <c r="J83" s="287" t="s">
        <v>1705</v>
      </c>
      <c r="K83" s="287" t="s">
        <v>1705</v>
      </c>
      <c r="L83" s="287" t="s">
        <v>1705</v>
      </c>
      <c r="M83" s="287" t="s">
        <v>1787</v>
      </c>
      <c r="N83" s="287" t="s">
        <v>70</v>
      </c>
      <c r="O83" s="287" t="s">
        <v>1705</v>
      </c>
      <c r="P83" s="287" t="s">
        <v>2152</v>
      </c>
      <c r="Q83" s="287"/>
      <c r="R83" s="287" t="s">
        <v>2151</v>
      </c>
      <c r="S83" s="287" t="s">
        <v>8401</v>
      </c>
      <c r="T83" s="287"/>
      <c r="U83" s="287" t="s">
        <v>1705</v>
      </c>
      <c r="V83" s="287" t="s">
        <v>1705</v>
      </c>
      <c r="W83" s="287"/>
      <c r="X83" s="287"/>
      <c r="Y83" s="286">
        <v>43796.223460648151</v>
      </c>
      <c r="Z83" s="286">
        <v>43802.996666666666</v>
      </c>
      <c r="AA83" s="287"/>
      <c r="AB83" s="287" t="s">
        <v>424</v>
      </c>
      <c r="AC83" s="287">
        <v>64043</v>
      </c>
      <c r="AD83" s="287">
        <v>503</v>
      </c>
      <c r="AE83" s="287" t="s">
        <v>1792</v>
      </c>
      <c r="AF83" s="287" t="s">
        <v>1793</v>
      </c>
      <c r="AG83" s="287"/>
    </row>
    <row r="84" spans="1:33" s="281" customFormat="1" ht="28.8" x14ac:dyDescent="0.3">
      <c r="A84" s="287"/>
      <c r="B84" s="287" t="s">
        <v>1792</v>
      </c>
      <c r="C84" s="287" t="s">
        <v>712</v>
      </c>
      <c r="D84" s="287" t="s">
        <v>1905</v>
      </c>
      <c r="E84" s="287" t="s">
        <v>2153</v>
      </c>
      <c r="F84" s="287" t="s">
        <v>2154</v>
      </c>
      <c r="G84" s="287" t="s">
        <v>423</v>
      </c>
      <c r="H84" s="287" t="s">
        <v>19</v>
      </c>
      <c r="I84" s="287" t="s">
        <v>1705</v>
      </c>
      <c r="J84" s="287" t="s">
        <v>1705</v>
      </c>
      <c r="K84" s="287" t="s">
        <v>1705</v>
      </c>
      <c r="L84" s="287" t="s">
        <v>1705</v>
      </c>
      <c r="M84" s="287" t="s">
        <v>1787</v>
      </c>
      <c r="N84" s="287" t="s">
        <v>70</v>
      </c>
      <c r="O84" s="287" t="s">
        <v>1705</v>
      </c>
      <c r="P84" s="287"/>
      <c r="Q84" s="287"/>
      <c r="R84" s="287"/>
      <c r="S84" s="287"/>
      <c r="T84" s="287"/>
      <c r="U84" s="287" t="s">
        <v>1705</v>
      </c>
      <c r="V84" s="287" t="s">
        <v>1705</v>
      </c>
      <c r="W84" s="287"/>
      <c r="X84" s="287"/>
      <c r="Y84" s="286">
        <v>43796.223460648151</v>
      </c>
      <c r="Z84" s="286">
        <v>43802.04215277778</v>
      </c>
      <c r="AA84" s="287"/>
      <c r="AB84" s="287" t="s">
        <v>424</v>
      </c>
      <c r="AC84" s="287">
        <v>64043</v>
      </c>
      <c r="AD84" s="287">
        <v>5000</v>
      </c>
      <c r="AE84" s="287" t="s">
        <v>1792</v>
      </c>
      <c r="AF84" s="287" t="s">
        <v>1793</v>
      </c>
      <c r="AG84" s="287" t="s">
        <v>119</v>
      </c>
    </row>
    <row r="85" spans="1:33" s="281" customFormat="1" ht="172.8" x14ac:dyDescent="0.3">
      <c r="A85" s="287"/>
      <c r="B85" s="287" t="s">
        <v>1792</v>
      </c>
      <c r="C85" s="287" t="s">
        <v>706</v>
      </c>
      <c r="D85" s="287" t="s">
        <v>372</v>
      </c>
      <c r="E85" s="287" t="s">
        <v>2155</v>
      </c>
      <c r="F85" s="287" t="s">
        <v>2156</v>
      </c>
      <c r="G85" s="287" t="s">
        <v>423</v>
      </c>
      <c r="H85" s="287" t="s">
        <v>25</v>
      </c>
      <c r="I85" s="287" t="s">
        <v>1705</v>
      </c>
      <c r="J85" s="287" t="s">
        <v>1705</v>
      </c>
      <c r="K85" s="287" t="s">
        <v>1705</v>
      </c>
      <c r="L85" s="287" t="s">
        <v>1705</v>
      </c>
      <c r="M85" s="287" t="s">
        <v>1787</v>
      </c>
      <c r="N85" s="287" t="s">
        <v>1705</v>
      </c>
      <c r="O85" s="287" t="s">
        <v>1705</v>
      </c>
      <c r="P85" s="287"/>
      <c r="Q85" s="287"/>
      <c r="R85" s="287"/>
      <c r="S85" s="287" t="s">
        <v>8402</v>
      </c>
      <c r="T85" s="287"/>
      <c r="U85" s="287" t="s">
        <v>1705</v>
      </c>
      <c r="V85" s="287" t="s">
        <v>1705</v>
      </c>
      <c r="W85" s="287"/>
      <c r="X85" s="287"/>
      <c r="Y85" s="286">
        <v>43796.223460648151</v>
      </c>
      <c r="Z85" s="286">
        <v>43802.04215277778</v>
      </c>
      <c r="AA85" s="287"/>
      <c r="AB85" s="287" t="s">
        <v>424</v>
      </c>
      <c r="AC85" s="287">
        <v>64043</v>
      </c>
      <c r="AD85" s="287">
        <v>500</v>
      </c>
      <c r="AE85" s="287" t="s">
        <v>1792</v>
      </c>
      <c r="AF85" s="287" t="s">
        <v>1793</v>
      </c>
      <c r="AG85" s="287" t="s">
        <v>119</v>
      </c>
    </row>
    <row r="86" spans="1:33" s="281" customFormat="1" ht="43.2" x14ac:dyDescent="0.3">
      <c r="A86" s="287"/>
      <c r="B86" s="287" t="s">
        <v>1792</v>
      </c>
      <c r="C86" s="287" t="s">
        <v>706</v>
      </c>
      <c r="D86" s="287" t="s">
        <v>413</v>
      </c>
      <c r="E86" s="287" t="s">
        <v>2157</v>
      </c>
      <c r="F86" s="287" t="s">
        <v>718</v>
      </c>
      <c r="G86" s="287" t="s">
        <v>63</v>
      </c>
      <c r="H86" s="287" t="s">
        <v>102</v>
      </c>
      <c r="I86" s="287" t="s">
        <v>1705</v>
      </c>
      <c r="J86" s="287" t="s">
        <v>1705</v>
      </c>
      <c r="K86" s="287" t="s">
        <v>1705</v>
      </c>
      <c r="L86" s="287" t="s">
        <v>1705</v>
      </c>
      <c r="M86" s="287" t="s">
        <v>1787</v>
      </c>
      <c r="N86" s="287" t="s">
        <v>53</v>
      </c>
      <c r="O86" s="287" t="s">
        <v>464</v>
      </c>
      <c r="P86" s="287"/>
      <c r="Q86" s="287"/>
      <c r="R86" s="287"/>
      <c r="S86" s="287" t="s">
        <v>8403</v>
      </c>
      <c r="T86" s="287"/>
      <c r="U86" s="287" t="s">
        <v>1705</v>
      </c>
      <c r="V86" s="287" t="s">
        <v>1705</v>
      </c>
      <c r="W86" s="287"/>
      <c r="X86" s="287"/>
      <c r="Y86" s="286">
        <v>43796.315636574072</v>
      </c>
      <c r="Z86" s="286">
        <v>43801.765092592592</v>
      </c>
      <c r="AA86" s="287"/>
      <c r="AB86" s="287" t="s">
        <v>437</v>
      </c>
      <c r="AC86" s="287">
        <v>73341</v>
      </c>
      <c r="AD86" s="287">
        <v>100</v>
      </c>
      <c r="AE86" s="287" t="s">
        <v>1792</v>
      </c>
      <c r="AF86" s="287" t="s">
        <v>1793</v>
      </c>
      <c r="AG86" s="287"/>
    </row>
    <row r="87" spans="1:33" s="281" customFormat="1" ht="57.6" x14ac:dyDescent="0.3">
      <c r="A87" s="287"/>
      <c r="B87" s="287" t="s">
        <v>1792</v>
      </c>
      <c r="C87" s="287" t="s">
        <v>706</v>
      </c>
      <c r="D87" s="287" t="s">
        <v>220</v>
      </c>
      <c r="E87" s="287" t="s">
        <v>2158</v>
      </c>
      <c r="F87" s="287" t="s">
        <v>725</v>
      </c>
      <c r="G87" s="287" t="s">
        <v>63</v>
      </c>
      <c r="H87" s="287" t="s">
        <v>102</v>
      </c>
      <c r="I87" s="287" t="s">
        <v>1705</v>
      </c>
      <c r="J87" s="287" t="s">
        <v>1705</v>
      </c>
      <c r="K87" s="287" t="s">
        <v>1705</v>
      </c>
      <c r="L87" s="287" t="s">
        <v>1705</v>
      </c>
      <c r="M87" s="287" t="s">
        <v>1787</v>
      </c>
      <c r="N87" s="287" t="s">
        <v>58</v>
      </c>
      <c r="O87" s="287" t="s">
        <v>300</v>
      </c>
      <c r="P87" s="287"/>
      <c r="Q87" s="287"/>
      <c r="R87" s="287"/>
      <c r="S87" s="287"/>
      <c r="T87" s="287"/>
      <c r="U87" s="287" t="s">
        <v>1705</v>
      </c>
      <c r="V87" s="287" t="s">
        <v>1705</v>
      </c>
      <c r="W87" s="287"/>
      <c r="X87" s="287"/>
      <c r="Y87" s="286">
        <v>43796.339849537035</v>
      </c>
      <c r="Z87" s="286">
        <v>43801.765092592592</v>
      </c>
      <c r="AA87" s="287"/>
      <c r="AB87" s="287" t="s">
        <v>299</v>
      </c>
      <c r="AC87" s="287">
        <v>56972</v>
      </c>
      <c r="AD87" s="287">
        <v>1000</v>
      </c>
      <c r="AE87" s="287" t="s">
        <v>1792</v>
      </c>
      <c r="AF87" s="287" t="s">
        <v>1793</v>
      </c>
      <c r="AG87" s="287"/>
    </row>
    <row r="88" spans="1:33" s="281" customFormat="1" ht="57.6" x14ac:dyDescent="0.3">
      <c r="A88" s="287"/>
      <c r="B88" s="287" t="s">
        <v>1792</v>
      </c>
      <c r="C88" s="287" t="s">
        <v>706</v>
      </c>
      <c r="D88" s="287" t="s">
        <v>216</v>
      </c>
      <c r="E88" s="287" t="s">
        <v>2159</v>
      </c>
      <c r="F88" s="287" t="s">
        <v>726</v>
      </c>
      <c r="G88" s="287" t="s">
        <v>63</v>
      </c>
      <c r="H88" s="287" t="s">
        <v>102</v>
      </c>
      <c r="I88" s="287" t="s">
        <v>1705</v>
      </c>
      <c r="J88" s="287" t="s">
        <v>1705</v>
      </c>
      <c r="K88" s="287" t="s">
        <v>1705</v>
      </c>
      <c r="L88" s="287" t="s">
        <v>1705</v>
      </c>
      <c r="M88" s="287" t="s">
        <v>1787</v>
      </c>
      <c r="N88" s="287" t="s">
        <v>58</v>
      </c>
      <c r="O88" s="287" t="s">
        <v>301</v>
      </c>
      <c r="P88" s="287"/>
      <c r="Q88" s="287"/>
      <c r="R88" s="287"/>
      <c r="S88" s="287"/>
      <c r="T88" s="287"/>
      <c r="U88" s="287" t="s">
        <v>1705</v>
      </c>
      <c r="V88" s="287" t="s">
        <v>1705</v>
      </c>
      <c r="W88" s="287"/>
      <c r="X88" s="287"/>
      <c r="Y88" s="286">
        <v>43796.339849537035</v>
      </c>
      <c r="Z88" s="286">
        <v>43801.765092592592</v>
      </c>
      <c r="AA88" s="287"/>
      <c r="AB88" s="287" t="s">
        <v>299</v>
      </c>
      <c r="AC88" s="287">
        <v>56972</v>
      </c>
      <c r="AD88" s="287">
        <v>1000</v>
      </c>
      <c r="AE88" s="287" t="s">
        <v>1792</v>
      </c>
      <c r="AF88" s="287" t="s">
        <v>1793</v>
      </c>
      <c r="AG88" s="287"/>
    </row>
    <row r="89" spans="1:33" s="281" customFormat="1" ht="57.6" x14ac:dyDescent="0.3">
      <c r="A89" s="287"/>
      <c r="B89" s="287" t="s">
        <v>1792</v>
      </c>
      <c r="C89" s="287" t="s">
        <v>706</v>
      </c>
      <c r="D89" s="287" t="s">
        <v>216</v>
      </c>
      <c r="E89" s="287" t="s">
        <v>2160</v>
      </c>
      <c r="F89" s="287" t="s">
        <v>728</v>
      </c>
      <c r="G89" s="287" t="s">
        <v>63</v>
      </c>
      <c r="H89" s="287" t="s">
        <v>102</v>
      </c>
      <c r="I89" s="287" t="s">
        <v>1705</v>
      </c>
      <c r="J89" s="287" t="s">
        <v>1705</v>
      </c>
      <c r="K89" s="287" t="s">
        <v>1705</v>
      </c>
      <c r="L89" s="287" t="s">
        <v>1705</v>
      </c>
      <c r="M89" s="287" t="s">
        <v>1787</v>
      </c>
      <c r="N89" s="287" t="s">
        <v>58</v>
      </c>
      <c r="O89" s="287" t="s">
        <v>302</v>
      </c>
      <c r="P89" s="287"/>
      <c r="Q89" s="287"/>
      <c r="R89" s="287"/>
      <c r="S89" s="287"/>
      <c r="T89" s="287"/>
      <c r="U89" s="287" t="s">
        <v>1705</v>
      </c>
      <c r="V89" s="287" t="s">
        <v>1705</v>
      </c>
      <c r="W89" s="287"/>
      <c r="X89" s="287"/>
      <c r="Y89" s="286">
        <v>43796.339849537035</v>
      </c>
      <c r="Z89" s="286">
        <v>43801.765092592592</v>
      </c>
      <c r="AA89" s="287"/>
      <c r="AB89" s="287" t="s">
        <v>299</v>
      </c>
      <c r="AC89" s="287">
        <v>56972</v>
      </c>
      <c r="AD89" s="287">
        <v>1800</v>
      </c>
      <c r="AE89" s="287" t="s">
        <v>1792</v>
      </c>
      <c r="AF89" s="287" t="s">
        <v>1793</v>
      </c>
      <c r="AG89" s="287"/>
    </row>
    <row r="90" spans="1:33" s="281" customFormat="1" ht="86.4" x14ac:dyDescent="0.3">
      <c r="A90" s="287" t="s">
        <v>756</v>
      </c>
      <c r="B90" s="287" t="s">
        <v>1792</v>
      </c>
      <c r="C90" s="287" t="s">
        <v>706</v>
      </c>
      <c r="D90" s="287" t="s">
        <v>216</v>
      </c>
      <c r="E90" s="287" t="s">
        <v>2161</v>
      </c>
      <c r="F90" s="287" t="s">
        <v>729</v>
      </c>
      <c r="G90" s="287" t="s">
        <v>63</v>
      </c>
      <c r="H90" s="287" t="s">
        <v>102</v>
      </c>
      <c r="I90" s="287" t="s">
        <v>1705</v>
      </c>
      <c r="J90" s="287" t="s">
        <v>1705</v>
      </c>
      <c r="K90" s="287" t="s">
        <v>1705</v>
      </c>
      <c r="L90" s="287" t="s">
        <v>1705</v>
      </c>
      <c r="M90" s="287" t="s">
        <v>1787</v>
      </c>
      <c r="N90" s="287" t="s">
        <v>58</v>
      </c>
      <c r="O90" s="287" t="s">
        <v>303</v>
      </c>
      <c r="P90" s="287"/>
      <c r="Q90" s="287"/>
      <c r="R90" s="287"/>
      <c r="S90" s="287" t="s">
        <v>8404</v>
      </c>
      <c r="T90" s="287"/>
      <c r="U90" s="287" t="s">
        <v>1705</v>
      </c>
      <c r="V90" s="287" t="s">
        <v>1705</v>
      </c>
      <c r="W90" s="287"/>
      <c r="X90" s="287"/>
      <c r="Y90" s="286">
        <v>43796.339849537035</v>
      </c>
      <c r="Z90" s="286">
        <v>43801.765092592592</v>
      </c>
      <c r="AA90" s="287"/>
      <c r="AB90" s="287" t="s">
        <v>299</v>
      </c>
      <c r="AC90" s="287">
        <v>56972</v>
      </c>
      <c r="AD90" s="287">
        <v>1300</v>
      </c>
      <c r="AE90" s="287" t="s">
        <v>1792</v>
      </c>
      <c r="AF90" s="287" t="s">
        <v>1793</v>
      </c>
      <c r="AG90" s="287"/>
    </row>
    <row r="91" spans="1:33" s="281" customFormat="1" ht="57.6" x14ac:dyDescent="0.3">
      <c r="A91" s="287" t="s">
        <v>759</v>
      </c>
      <c r="B91" s="287" t="s">
        <v>1792</v>
      </c>
      <c r="C91" s="287" t="s">
        <v>694</v>
      </c>
      <c r="D91" s="287" t="s">
        <v>220</v>
      </c>
      <c r="E91" s="287" t="s">
        <v>2162</v>
      </c>
      <c r="F91" s="287" t="s">
        <v>2163</v>
      </c>
      <c r="G91" s="287" t="s">
        <v>254</v>
      </c>
      <c r="H91" s="287" t="s">
        <v>115</v>
      </c>
      <c r="I91" s="287" t="s">
        <v>1705</v>
      </c>
      <c r="J91" s="287" t="s">
        <v>1705</v>
      </c>
      <c r="K91" s="287" t="s">
        <v>1705</v>
      </c>
      <c r="L91" s="287" t="s">
        <v>1705</v>
      </c>
      <c r="M91" s="287" t="s">
        <v>1787</v>
      </c>
      <c r="N91" s="287" t="s">
        <v>58</v>
      </c>
      <c r="O91" s="287" t="s">
        <v>300</v>
      </c>
      <c r="P91" s="287"/>
      <c r="Q91" s="287"/>
      <c r="R91" s="287" t="s">
        <v>2164</v>
      </c>
      <c r="S91" s="287"/>
      <c r="T91" s="287"/>
      <c r="U91" s="287" t="s">
        <v>1705</v>
      </c>
      <c r="V91" s="287" t="s">
        <v>1705</v>
      </c>
      <c r="W91" s="287"/>
      <c r="X91" s="287"/>
      <c r="Y91" s="286">
        <v>43796.339849537035</v>
      </c>
      <c r="Z91" s="286">
        <v>43801.765092592592</v>
      </c>
      <c r="AA91" s="287"/>
      <c r="AB91" s="287" t="s">
        <v>299</v>
      </c>
      <c r="AC91" s="287">
        <v>56972</v>
      </c>
      <c r="AD91" s="287">
        <v>1100</v>
      </c>
      <c r="AE91" s="287" t="s">
        <v>1792</v>
      </c>
      <c r="AF91" s="287" t="s">
        <v>1793</v>
      </c>
      <c r="AG91" s="287" t="s">
        <v>13</v>
      </c>
    </row>
    <row r="92" spans="1:33" s="281" customFormat="1" ht="57.6" x14ac:dyDescent="0.3">
      <c r="A92" s="287" t="s">
        <v>759</v>
      </c>
      <c r="B92" s="287" t="s">
        <v>1792</v>
      </c>
      <c r="C92" s="287" t="s">
        <v>694</v>
      </c>
      <c r="D92" s="287" t="s">
        <v>216</v>
      </c>
      <c r="E92" s="287" t="s">
        <v>2165</v>
      </c>
      <c r="F92" s="287" t="s">
        <v>2166</v>
      </c>
      <c r="G92" s="287" t="s">
        <v>254</v>
      </c>
      <c r="H92" s="287" t="s">
        <v>115</v>
      </c>
      <c r="I92" s="287" t="s">
        <v>1705</v>
      </c>
      <c r="J92" s="287" t="s">
        <v>1705</v>
      </c>
      <c r="K92" s="287" t="s">
        <v>1705</v>
      </c>
      <c r="L92" s="287" t="s">
        <v>1705</v>
      </c>
      <c r="M92" s="287" t="s">
        <v>1787</v>
      </c>
      <c r="N92" s="287" t="s">
        <v>58</v>
      </c>
      <c r="O92" s="287" t="s">
        <v>301</v>
      </c>
      <c r="P92" s="287"/>
      <c r="Q92" s="287"/>
      <c r="R92" s="287" t="s">
        <v>2167</v>
      </c>
      <c r="S92" s="287"/>
      <c r="T92" s="287"/>
      <c r="U92" s="287" t="s">
        <v>1705</v>
      </c>
      <c r="V92" s="287" t="s">
        <v>1705</v>
      </c>
      <c r="W92" s="287"/>
      <c r="X92" s="287"/>
      <c r="Y92" s="286">
        <v>43796.339849537035</v>
      </c>
      <c r="Z92" s="286">
        <v>43801.765092592592</v>
      </c>
      <c r="AA92" s="287"/>
      <c r="AB92" s="287" t="s">
        <v>299</v>
      </c>
      <c r="AC92" s="287">
        <v>56972</v>
      </c>
      <c r="AD92" s="287">
        <v>1010</v>
      </c>
      <c r="AE92" s="287" t="s">
        <v>1792</v>
      </c>
      <c r="AF92" s="287" t="s">
        <v>1793</v>
      </c>
      <c r="AG92" s="287" t="s">
        <v>13</v>
      </c>
    </row>
    <row r="93" spans="1:33" s="281" customFormat="1" ht="57.6" x14ac:dyDescent="0.3">
      <c r="A93" s="287" t="s">
        <v>759</v>
      </c>
      <c r="B93" s="287" t="s">
        <v>1792</v>
      </c>
      <c r="C93" s="287" t="s">
        <v>694</v>
      </c>
      <c r="D93" s="287" t="s">
        <v>216</v>
      </c>
      <c r="E93" s="287" t="s">
        <v>2168</v>
      </c>
      <c r="F93" s="287" t="s">
        <v>2169</v>
      </c>
      <c r="G93" s="287" t="s">
        <v>254</v>
      </c>
      <c r="H93" s="287" t="s">
        <v>115</v>
      </c>
      <c r="I93" s="287" t="s">
        <v>1705</v>
      </c>
      <c r="J93" s="287" t="s">
        <v>1705</v>
      </c>
      <c r="K93" s="287" t="s">
        <v>1705</v>
      </c>
      <c r="L93" s="287" t="s">
        <v>1705</v>
      </c>
      <c r="M93" s="287" t="s">
        <v>1787</v>
      </c>
      <c r="N93" s="287" t="s">
        <v>58</v>
      </c>
      <c r="O93" s="287" t="s">
        <v>302</v>
      </c>
      <c r="P93" s="287"/>
      <c r="Q93" s="287"/>
      <c r="R93" s="287" t="s">
        <v>2170</v>
      </c>
      <c r="S93" s="287"/>
      <c r="T93" s="287"/>
      <c r="U93" s="287" t="s">
        <v>1705</v>
      </c>
      <c r="V93" s="287" t="s">
        <v>1705</v>
      </c>
      <c r="W93" s="287"/>
      <c r="X93" s="287"/>
      <c r="Y93" s="286">
        <v>43796.339849537035</v>
      </c>
      <c r="Z93" s="286">
        <v>43801.765092592592</v>
      </c>
      <c r="AA93" s="287"/>
      <c r="AB93" s="287" t="s">
        <v>299</v>
      </c>
      <c r="AC93" s="287">
        <v>56972</v>
      </c>
      <c r="AD93" s="287">
        <v>1810</v>
      </c>
      <c r="AE93" s="287" t="s">
        <v>1792</v>
      </c>
      <c r="AF93" s="287" t="s">
        <v>1793</v>
      </c>
      <c r="AG93" s="287" t="s">
        <v>13</v>
      </c>
    </row>
    <row r="94" spans="1:33" s="281" customFormat="1" ht="28.8" x14ac:dyDescent="0.3">
      <c r="A94" s="287" t="s">
        <v>759</v>
      </c>
      <c r="B94" s="287" t="s">
        <v>1792</v>
      </c>
      <c r="C94" s="287" t="s">
        <v>694</v>
      </c>
      <c r="D94" s="287" t="s">
        <v>216</v>
      </c>
      <c r="E94" s="287" t="s">
        <v>2171</v>
      </c>
      <c r="F94" s="287" t="s">
        <v>304</v>
      </c>
      <c r="G94" s="287" t="s">
        <v>254</v>
      </c>
      <c r="H94" s="287" t="s">
        <v>115</v>
      </c>
      <c r="I94" s="287" t="s">
        <v>1705</v>
      </c>
      <c r="J94" s="287" t="s">
        <v>1705</v>
      </c>
      <c r="K94" s="287" t="s">
        <v>1705</v>
      </c>
      <c r="L94" s="287" t="s">
        <v>1705</v>
      </c>
      <c r="M94" s="287" t="s">
        <v>1787</v>
      </c>
      <c r="N94" s="287" t="s">
        <v>58</v>
      </c>
      <c r="O94" s="287" t="s">
        <v>303</v>
      </c>
      <c r="P94" s="287"/>
      <c r="Q94" s="287"/>
      <c r="R94" s="287" t="s">
        <v>2172</v>
      </c>
      <c r="S94" s="287"/>
      <c r="T94" s="287"/>
      <c r="U94" s="287" t="s">
        <v>1705</v>
      </c>
      <c r="V94" s="287" t="s">
        <v>1705</v>
      </c>
      <c r="W94" s="287"/>
      <c r="X94" s="287"/>
      <c r="Y94" s="286">
        <v>43796.339849537035</v>
      </c>
      <c r="Z94" s="286">
        <v>43801.765092592592</v>
      </c>
      <c r="AA94" s="287"/>
      <c r="AB94" s="287" t="s">
        <v>299</v>
      </c>
      <c r="AC94" s="287">
        <v>56972</v>
      </c>
      <c r="AD94" s="287">
        <v>1310</v>
      </c>
      <c r="AE94" s="287" t="s">
        <v>1792</v>
      </c>
      <c r="AF94" s="287" t="s">
        <v>1793</v>
      </c>
      <c r="AG94" s="287" t="s">
        <v>13</v>
      </c>
    </row>
    <row r="95" spans="1:33" s="281" customFormat="1" ht="28.8" x14ac:dyDescent="0.3">
      <c r="A95" s="287"/>
      <c r="B95" s="287" t="s">
        <v>1792</v>
      </c>
      <c r="C95" s="287" t="s">
        <v>706</v>
      </c>
      <c r="D95" s="287" t="s">
        <v>1892</v>
      </c>
      <c r="E95" s="287" t="s">
        <v>2173</v>
      </c>
      <c r="F95" s="287" t="s">
        <v>2174</v>
      </c>
      <c r="G95" s="287" t="s">
        <v>18</v>
      </c>
      <c r="H95" s="287" t="s">
        <v>295</v>
      </c>
      <c r="I95" s="287" t="s">
        <v>2175</v>
      </c>
      <c r="J95" s="287" t="s">
        <v>1705</v>
      </c>
      <c r="K95" s="287" t="s">
        <v>1705</v>
      </c>
      <c r="L95" s="287" t="s">
        <v>1705</v>
      </c>
      <c r="M95" s="287" t="s">
        <v>311</v>
      </c>
      <c r="N95" s="287" t="s">
        <v>58</v>
      </c>
      <c r="O95" s="287" t="s">
        <v>1705</v>
      </c>
      <c r="P95" s="287"/>
      <c r="Q95" s="287"/>
      <c r="R95" s="287"/>
      <c r="S95" s="287"/>
      <c r="T95" s="287"/>
      <c r="U95" s="287" t="s">
        <v>1705</v>
      </c>
      <c r="V95" s="287" t="s">
        <v>1705</v>
      </c>
      <c r="W95" s="287"/>
      <c r="X95" s="287"/>
      <c r="Y95" s="286">
        <v>43796.498831018522</v>
      </c>
      <c r="Z95" s="286">
        <v>43811.388310185182</v>
      </c>
      <c r="AA95" s="287"/>
      <c r="AB95" s="287" t="s">
        <v>11</v>
      </c>
      <c r="AC95" s="287">
        <v>12578</v>
      </c>
      <c r="AD95" s="287">
        <v>21640</v>
      </c>
      <c r="AE95" s="287" t="s">
        <v>1792</v>
      </c>
      <c r="AF95" s="287" t="s">
        <v>1793</v>
      </c>
      <c r="AG95" s="287"/>
    </row>
    <row r="96" spans="1:33" s="281" customFormat="1" ht="100.8" x14ac:dyDescent="0.3">
      <c r="A96" s="287" t="s">
        <v>754</v>
      </c>
      <c r="B96" s="287" t="s">
        <v>1792</v>
      </c>
      <c r="C96" s="287" t="s">
        <v>694</v>
      </c>
      <c r="D96" s="287">
        <v>14</v>
      </c>
      <c r="E96" s="287" t="s">
        <v>2176</v>
      </c>
      <c r="F96" s="287" t="s">
        <v>2177</v>
      </c>
      <c r="G96" s="287" t="s">
        <v>18</v>
      </c>
      <c r="H96" s="287" t="s">
        <v>7</v>
      </c>
      <c r="I96" s="287" t="s">
        <v>1465</v>
      </c>
      <c r="J96" s="287">
        <v>249</v>
      </c>
      <c r="K96" s="287" t="s">
        <v>1705</v>
      </c>
      <c r="L96" s="287" t="s">
        <v>250</v>
      </c>
      <c r="M96" s="287" t="s">
        <v>777</v>
      </c>
      <c r="N96" s="287" t="s">
        <v>53</v>
      </c>
      <c r="O96" s="287" t="s">
        <v>54</v>
      </c>
      <c r="P96" s="287"/>
      <c r="Q96" s="287"/>
      <c r="R96" s="287" t="s">
        <v>2178</v>
      </c>
      <c r="S96" s="287"/>
      <c r="T96" s="287"/>
      <c r="U96" s="287" t="s">
        <v>1705</v>
      </c>
      <c r="V96" s="287" t="s">
        <v>1705</v>
      </c>
      <c r="W96" s="287"/>
      <c r="X96" s="287"/>
      <c r="Y96" s="286">
        <v>43796.533715277779</v>
      </c>
      <c r="Z96" s="286">
        <v>43802.04215277778</v>
      </c>
      <c r="AA96" s="287"/>
      <c r="AB96" s="287" t="s">
        <v>11</v>
      </c>
      <c r="AC96" s="287">
        <v>12578</v>
      </c>
      <c r="AD96" s="287">
        <v>100</v>
      </c>
      <c r="AE96" s="287" t="s">
        <v>1792</v>
      </c>
      <c r="AF96" s="287" t="s">
        <v>1793</v>
      </c>
      <c r="AG96" s="287" t="s">
        <v>13</v>
      </c>
    </row>
    <row r="97" spans="1:33" s="281" customFormat="1" ht="100.8" x14ac:dyDescent="0.3">
      <c r="A97" s="287" t="s">
        <v>754</v>
      </c>
      <c r="B97" s="287" t="s">
        <v>1792</v>
      </c>
      <c r="C97" s="287" t="s">
        <v>694</v>
      </c>
      <c r="D97" s="287">
        <v>14</v>
      </c>
      <c r="E97" s="287" t="s">
        <v>2179</v>
      </c>
      <c r="F97" s="287" t="s">
        <v>2180</v>
      </c>
      <c r="G97" s="287" t="s">
        <v>18</v>
      </c>
      <c r="H97" s="287" t="s">
        <v>709</v>
      </c>
      <c r="I97" s="287" t="s">
        <v>2182</v>
      </c>
      <c r="J97" s="287" t="s">
        <v>1705</v>
      </c>
      <c r="K97" s="287" t="s">
        <v>1705</v>
      </c>
      <c r="L97" s="287" t="s">
        <v>1705</v>
      </c>
      <c r="M97" s="287" t="s">
        <v>773</v>
      </c>
      <c r="N97" s="287" t="s">
        <v>53</v>
      </c>
      <c r="O97" s="287" t="s">
        <v>54</v>
      </c>
      <c r="P97" s="287"/>
      <c r="Q97" s="287"/>
      <c r="R97" s="287" t="s">
        <v>2181</v>
      </c>
      <c r="S97" s="287"/>
      <c r="T97" s="287"/>
      <c r="U97" s="287" t="s">
        <v>1705</v>
      </c>
      <c r="V97" s="287" t="s">
        <v>1705</v>
      </c>
      <c r="W97" s="287"/>
      <c r="X97" s="287"/>
      <c r="Y97" s="286">
        <v>43796.537604166668</v>
      </c>
      <c r="Z97" s="286">
        <v>43802.04215277778</v>
      </c>
      <c r="AA97" s="287"/>
      <c r="AB97" s="287" t="s">
        <v>11</v>
      </c>
      <c r="AC97" s="287">
        <v>12578</v>
      </c>
      <c r="AD97" s="287">
        <v>110</v>
      </c>
      <c r="AE97" s="287" t="s">
        <v>1792</v>
      </c>
      <c r="AF97" s="287" t="s">
        <v>1793</v>
      </c>
      <c r="AG97" s="287" t="s">
        <v>13</v>
      </c>
    </row>
    <row r="98" spans="1:33" s="281" customFormat="1" ht="28.8" x14ac:dyDescent="0.3">
      <c r="A98" s="287" t="s">
        <v>2185</v>
      </c>
      <c r="B98" s="287" t="s">
        <v>1792</v>
      </c>
      <c r="C98" s="287" t="s">
        <v>712</v>
      </c>
      <c r="D98" s="287" t="s">
        <v>1902</v>
      </c>
      <c r="E98" s="287" t="s">
        <v>2183</v>
      </c>
      <c r="F98" s="287" t="s">
        <v>2184</v>
      </c>
      <c r="G98" s="287" t="s">
        <v>254</v>
      </c>
      <c r="H98" s="287" t="s">
        <v>109</v>
      </c>
      <c r="I98" s="287" t="s">
        <v>1705</v>
      </c>
      <c r="J98" s="287" t="s">
        <v>1705</v>
      </c>
      <c r="K98" s="287" t="s">
        <v>1705</v>
      </c>
      <c r="L98" s="287" t="s">
        <v>1705</v>
      </c>
      <c r="M98" s="287" t="s">
        <v>1787</v>
      </c>
      <c r="N98" s="287" t="s">
        <v>70</v>
      </c>
      <c r="O98" s="287" t="s">
        <v>1705</v>
      </c>
      <c r="P98" s="287"/>
      <c r="Q98" s="287"/>
      <c r="R98" s="287"/>
      <c r="S98" s="287"/>
      <c r="T98" s="287"/>
      <c r="U98" s="287" t="s">
        <v>1705</v>
      </c>
      <c r="V98" s="287" t="s">
        <v>1705</v>
      </c>
      <c r="W98" s="287"/>
      <c r="X98" s="287"/>
      <c r="Y98" s="286">
        <v>43796.55872685185</v>
      </c>
      <c r="Z98" s="286">
        <v>43801.765092592592</v>
      </c>
      <c r="AA98" s="287"/>
      <c r="AB98" s="287" t="s">
        <v>275</v>
      </c>
      <c r="AC98" s="287">
        <v>46046</v>
      </c>
      <c r="AD98" s="287">
        <v>1210</v>
      </c>
      <c r="AE98" s="287" t="s">
        <v>1792</v>
      </c>
      <c r="AF98" s="287" t="s">
        <v>1793</v>
      </c>
      <c r="AG98" s="287" t="s">
        <v>13</v>
      </c>
    </row>
    <row r="99" spans="1:33" s="281" customFormat="1" ht="28.8" x14ac:dyDescent="0.3">
      <c r="A99" s="287" t="s">
        <v>2185</v>
      </c>
      <c r="B99" s="287" t="s">
        <v>1792</v>
      </c>
      <c r="C99" s="287" t="s">
        <v>712</v>
      </c>
      <c r="D99" s="287" t="s">
        <v>1902</v>
      </c>
      <c r="E99" s="287" t="s">
        <v>2186</v>
      </c>
      <c r="F99" s="287" t="s">
        <v>2187</v>
      </c>
      <c r="G99" s="287" t="s">
        <v>254</v>
      </c>
      <c r="H99" s="287" t="s">
        <v>19</v>
      </c>
      <c r="I99" s="287" t="s">
        <v>1705</v>
      </c>
      <c r="J99" s="287" t="s">
        <v>1705</v>
      </c>
      <c r="K99" s="287" t="s">
        <v>1705</v>
      </c>
      <c r="L99" s="287" t="s">
        <v>1705</v>
      </c>
      <c r="M99" s="287" t="s">
        <v>1787</v>
      </c>
      <c r="N99" s="287" t="s">
        <v>70</v>
      </c>
      <c r="O99" s="287" t="s">
        <v>1705</v>
      </c>
      <c r="P99" s="287"/>
      <c r="Q99" s="287"/>
      <c r="R99" s="287"/>
      <c r="S99" s="287"/>
      <c r="T99" s="287"/>
      <c r="U99" s="287" t="s">
        <v>1705</v>
      </c>
      <c r="V99" s="287" t="s">
        <v>1705</v>
      </c>
      <c r="W99" s="287"/>
      <c r="X99" s="287"/>
      <c r="Y99" s="286">
        <v>43796.566041666665</v>
      </c>
      <c r="Z99" s="286">
        <v>43801.765092592592</v>
      </c>
      <c r="AA99" s="287"/>
      <c r="AB99" s="287" t="s">
        <v>275</v>
      </c>
      <c r="AC99" s="287">
        <v>46046</v>
      </c>
      <c r="AD99" s="287">
        <v>1200</v>
      </c>
      <c r="AE99" s="287" t="s">
        <v>1792</v>
      </c>
      <c r="AF99" s="287" t="s">
        <v>1793</v>
      </c>
      <c r="AG99" s="287"/>
    </row>
    <row r="100" spans="1:33" s="281" customFormat="1" ht="28.8" x14ac:dyDescent="0.3">
      <c r="A100" s="287" t="s">
        <v>759</v>
      </c>
      <c r="B100" s="287" t="s">
        <v>1792</v>
      </c>
      <c r="C100" s="287" t="s">
        <v>694</v>
      </c>
      <c r="D100" s="287" t="s">
        <v>256</v>
      </c>
      <c r="E100" s="287" t="s">
        <v>2188</v>
      </c>
      <c r="F100" s="287" t="s">
        <v>2189</v>
      </c>
      <c r="G100" s="287" t="s">
        <v>254</v>
      </c>
      <c r="H100" s="287" t="s">
        <v>115</v>
      </c>
      <c r="I100" s="287" t="s">
        <v>1705</v>
      </c>
      <c r="J100" s="287" t="s">
        <v>1705</v>
      </c>
      <c r="K100" s="287" t="s">
        <v>1705</v>
      </c>
      <c r="L100" s="287" t="s">
        <v>1705</v>
      </c>
      <c r="M100" s="287" t="s">
        <v>1787</v>
      </c>
      <c r="N100" s="287" t="s">
        <v>58</v>
      </c>
      <c r="O100" s="287" t="s">
        <v>493</v>
      </c>
      <c r="P100" s="287"/>
      <c r="Q100" s="287"/>
      <c r="R100" s="287" t="s">
        <v>2190</v>
      </c>
      <c r="S100" s="287"/>
      <c r="T100" s="287"/>
      <c r="U100" s="287" t="s">
        <v>1705</v>
      </c>
      <c r="V100" s="287" t="s">
        <v>1705</v>
      </c>
      <c r="W100" s="287"/>
      <c r="X100" s="287"/>
      <c r="Y100" s="286">
        <v>43796.570057870369</v>
      </c>
      <c r="Z100" s="286">
        <v>43801.765092592592</v>
      </c>
      <c r="AA100" s="287"/>
      <c r="AB100" s="287" t="s">
        <v>255</v>
      </c>
      <c r="AC100" s="287">
        <v>78832</v>
      </c>
      <c r="AD100" s="287">
        <v>200</v>
      </c>
      <c r="AE100" s="287" t="s">
        <v>1792</v>
      </c>
      <c r="AF100" s="287" t="s">
        <v>1793</v>
      </c>
      <c r="AG100" s="287" t="s">
        <v>13</v>
      </c>
    </row>
    <row r="101" spans="1:33" s="281" customFormat="1" ht="28.8" x14ac:dyDescent="0.3">
      <c r="A101" s="287" t="s">
        <v>759</v>
      </c>
      <c r="B101" s="287" t="s">
        <v>1792</v>
      </c>
      <c r="C101" s="287" t="s">
        <v>694</v>
      </c>
      <c r="D101" s="287" t="s">
        <v>258</v>
      </c>
      <c r="E101" s="287" t="s">
        <v>2191</v>
      </c>
      <c r="F101" s="287" t="s">
        <v>2192</v>
      </c>
      <c r="G101" s="287" t="s">
        <v>254</v>
      </c>
      <c r="H101" s="287" t="s">
        <v>115</v>
      </c>
      <c r="I101" s="287" t="s">
        <v>1705</v>
      </c>
      <c r="J101" s="287" t="s">
        <v>1705</v>
      </c>
      <c r="K101" s="287" t="s">
        <v>1705</v>
      </c>
      <c r="L101" s="287" t="s">
        <v>1705</v>
      </c>
      <c r="M101" s="287" t="s">
        <v>1787</v>
      </c>
      <c r="N101" s="287" t="s">
        <v>58</v>
      </c>
      <c r="O101" s="287" t="s">
        <v>259</v>
      </c>
      <c r="P101" s="287"/>
      <c r="Q101" s="287"/>
      <c r="R101" s="287" t="s">
        <v>2190</v>
      </c>
      <c r="S101" s="287"/>
      <c r="T101" s="287"/>
      <c r="U101" s="287" t="s">
        <v>1705</v>
      </c>
      <c r="V101" s="287" t="s">
        <v>1705</v>
      </c>
      <c r="W101" s="287"/>
      <c r="X101" s="287"/>
      <c r="Y101" s="286">
        <v>43796.570069444446</v>
      </c>
      <c r="Z101" s="286">
        <v>43801.765092592592</v>
      </c>
      <c r="AA101" s="287"/>
      <c r="AB101" s="287" t="s">
        <v>255</v>
      </c>
      <c r="AC101" s="287">
        <v>78832</v>
      </c>
      <c r="AD101" s="287">
        <v>200</v>
      </c>
      <c r="AE101" s="287" t="s">
        <v>1792</v>
      </c>
      <c r="AF101" s="287" t="s">
        <v>1793</v>
      </c>
      <c r="AG101" s="287" t="s">
        <v>13</v>
      </c>
    </row>
    <row r="102" spans="1:33" s="281" customFormat="1" ht="43.2" x14ac:dyDescent="0.3">
      <c r="A102" s="287" t="s">
        <v>757</v>
      </c>
      <c r="B102" s="287" t="s">
        <v>1792</v>
      </c>
      <c r="C102" s="287" t="s">
        <v>706</v>
      </c>
      <c r="D102" s="287" t="s">
        <v>256</v>
      </c>
      <c r="E102" s="287" t="s">
        <v>2193</v>
      </c>
      <c r="F102" s="287" t="s">
        <v>2194</v>
      </c>
      <c r="G102" s="287" t="s">
        <v>63</v>
      </c>
      <c r="H102" s="287" t="s">
        <v>102</v>
      </c>
      <c r="I102" s="287" t="s">
        <v>1705</v>
      </c>
      <c r="J102" s="287" t="s">
        <v>1705</v>
      </c>
      <c r="K102" s="287" t="s">
        <v>1705</v>
      </c>
      <c r="L102" s="287" t="s">
        <v>1705</v>
      </c>
      <c r="M102" s="287" t="s">
        <v>1787</v>
      </c>
      <c r="N102" s="287" t="s">
        <v>58</v>
      </c>
      <c r="O102" s="287" t="s">
        <v>257</v>
      </c>
      <c r="P102" s="287"/>
      <c r="Q102" s="287"/>
      <c r="R102" s="287"/>
      <c r="S102" s="287" t="s">
        <v>8405</v>
      </c>
      <c r="T102" s="287"/>
      <c r="U102" s="287" t="s">
        <v>1705</v>
      </c>
      <c r="V102" s="287" t="s">
        <v>1705</v>
      </c>
      <c r="W102" s="287"/>
      <c r="X102" s="287"/>
      <c r="Y102" s="286">
        <v>43796.570069444446</v>
      </c>
      <c r="Z102" s="286">
        <v>43801.765092592592</v>
      </c>
      <c r="AA102" s="287"/>
      <c r="AB102" s="287" t="s">
        <v>255</v>
      </c>
      <c r="AC102" s="287">
        <v>78832</v>
      </c>
      <c r="AD102" s="287">
        <v>100</v>
      </c>
      <c r="AE102" s="287" t="s">
        <v>1792</v>
      </c>
      <c r="AF102" s="287" t="s">
        <v>1793</v>
      </c>
      <c r="AG102" s="287"/>
    </row>
    <row r="103" spans="1:33" s="281" customFormat="1" ht="43.2" x14ac:dyDescent="0.3">
      <c r="A103" s="287" t="s">
        <v>757</v>
      </c>
      <c r="B103" s="287" t="s">
        <v>1792</v>
      </c>
      <c r="C103" s="287" t="s">
        <v>706</v>
      </c>
      <c r="D103" s="287" t="s">
        <v>258</v>
      </c>
      <c r="E103" s="287" t="s">
        <v>2195</v>
      </c>
      <c r="F103" s="287" t="s">
        <v>2196</v>
      </c>
      <c r="G103" s="287" t="s">
        <v>63</v>
      </c>
      <c r="H103" s="287" t="s">
        <v>102</v>
      </c>
      <c r="I103" s="287" t="s">
        <v>1705</v>
      </c>
      <c r="J103" s="287" t="s">
        <v>1705</v>
      </c>
      <c r="K103" s="287" t="s">
        <v>1705</v>
      </c>
      <c r="L103" s="287" t="s">
        <v>1705</v>
      </c>
      <c r="M103" s="287" t="s">
        <v>1787</v>
      </c>
      <c r="N103" s="287" t="s">
        <v>58</v>
      </c>
      <c r="O103" s="287" t="s">
        <v>259</v>
      </c>
      <c r="P103" s="287"/>
      <c r="Q103" s="287"/>
      <c r="R103" s="287"/>
      <c r="S103" s="287" t="s">
        <v>8406</v>
      </c>
      <c r="T103" s="287"/>
      <c r="U103" s="287" t="s">
        <v>1705</v>
      </c>
      <c r="V103" s="287" t="s">
        <v>1705</v>
      </c>
      <c r="W103" s="287"/>
      <c r="X103" s="287"/>
      <c r="Y103" s="286">
        <v>43796.570069444446</v>
      </c>
      <c r="Z103" s="286">
        <v>43801.765092592592</v>
      </c>
      <c r="AA103" s="287"/>
      <c r="AB103" s="287" t="s">
        <v>255</v>
      </c>
      <c r="AC103" s="287">
        <v>78832</v>
      </c>
      <c r="AD103" s="287">
        <v>100</v>
      </c>
      <c r="AE103" s="287" t="s">
        <v>1792</v>
      </c>
      <c r="AF103" s="287" t="s">
        <v>1793</v>
      </c>
      <c r="AG103" s="287"/>
    </row>
    <row r="104" spans="1:33" s="281" customFormat="1" ht="43.2" x14ac:dyDescent="0.3">
      <c r="A104" s="287"/>
      <c r="B104" s="287" t="s">
        <v>1792</v>
      </c>
      <c r="C104" s="287" t="s">
        <v>694</v>
      </c>
      <c r="D104" s="287" t="s">
        <v>123</v>
      </c>
      <c r="E104" s="287" t="s">
        <v>2197</v>
      </c>
      <c r="F104" s="287" t="s">
        <v>121</v>
      </c>
      <c r="G104" s="287" t="s">
        <v>59</v>
      </c>
      <c r="H104" s="287" t="s">
        <v>99</v>
      </c>
      <c r="I104" s="287" t="s">
        <v>1705</v>
      </c>
      <c r="J104" s="287" t="s">
        <v>1705</v>
      </c>
      <c r="K104" s="287" t="s">
        <v>1705</v>
      </c>
      <c r="L104" s="287" t="s">
        <v>1705</v>
      </c>
      <c r="M104" s="287" t="s">
        <v>1787</v>
      </c>
      <c r="N104" s="287" t="s">
        <v>100</v>
      </c>
      <c r="O104" s="287" t="s">
        <v>124</v>
      </c>
      <c r="P104" s="287"/>
      <c r="Q104" s="287"/>
      <c r="R104" s="287"/>
      <c r="S104" s="287"/>
      <c r="T104" s="287"/>
      <c r="U104" s="287" t="s">
        <v>1705</v>
      </c>
      <c r="V104" s="287" t="s">
        <v>1705</v>
      </c>
      <c r="W104" s="287"/>
      <c r="X104" s="287"/>
      <c r="Y104" s="286">
        <v>43796.594398148147</v>
      </c>
      <c r="Z104" s="286">
        <v>43804.699953703705</v>
      </c>
      <c r="AA104" s="287"/>
      <c r="AB104" s="287" t="s">
        <v>122</v>
      </c>
      <c r="AC104" s="287">
        <v>28887</v>
      </c>
      <c r="AD104" s="287">
        <v>200</v>
      </c>
      <c r="AE104" s="287" t="s">
        <v>1792</v>
      </c>
      <c r="AF104" s="287" t="s">
        <v>1793</v>
      </c>
      <c r="AG104" s="287" t="s">
        <v>13</v>
      </c>
    </row>
    <row r="105" spans="1:33" s="281" customFormat="1" ht="72" x14ac:dyDescent="0.3">
      <c r="A105" s="287"/>
      <c r="B105" s="287" t="s">
        <v>1792</v>
      </c>
      <c r="C105" s="287" t="s">
        <v>694</v>
      </c>
      <c r="D105" s="287" t="s">
        <v>126</v>
      </c>
      <c r="E105" s="287" t="s">
        <v>2198</v>
      </c>
      <c r="F105" s="287" t="s">
        <v>2199</v>
      </c>
      <c r="G105" s="287" t="s">
        <v>59</v>
      </c>
      <c r="H105" s="287" t="s">
        <v>99</v>
      </c>
      <c r="I105" s="287" t="s">
        <v>1705</v>
      </c>
      <c r="J105" s="287" t="s">
        <v>1705</v>
      </c>
      <c r="K105" s="287" t="s">
        <v>1705</v>
      </c>
      <c r="L105" s="287" t="s">
        <v>1705</v>
      </c>
      <c r="M105" s="287" t="s">
        <v>1787</v>
      </c>
      <c r="N105" s="287" t="s">
        <v>100</v>
      </c>
      <c r="O105" s="287" t="s">
        <v>270</v>
      </c>
      <c r="P105" s="287"/>
      <c r="Q105" s="287"/>
      <c r="R105" s="287"/>
      <c r="S105" s="287"/>
      <c r="T105" s="287"/>
      <c r="U105" s="287" t="s">
        <v>1705</v>
      </c>
      <c r="V105" s="287" t="s">
        <v>1705</v>
      </c>
      <c r="W105" s="287"/>
      <c r="X105" s="287"/>
      <c r="Y105" s="286">
        <v>43796.594398148147</v>
      </c>
      <c r="Z105" s="286">
        <v>43804.699953703705</v>
      </c>
      <c r="AA105" s="287"/>
      <c r="AB105" s="287" t="s">
        <v>122</v>
      </c>
      <c r="AC105" s="287">
        <v>28887</v>
      </c>
      <c r="AD105" s="287">
        <v>200</v>
      </c>
      <c r="AE105" s="287" t="s">
        <v>1792</v>
      </c>
      <c r="AF105" s="287" t="s">
        <v>1793</v>
      </c>
      <c r="AG105" s="287" t="s">
        <v>13</v>
      </c>
    </row>
    <row r="106" spans="1:33" s="281" customFormat="1" ht="57.6" x14ac:dyDescent="0.3">
      <c r="A106" s="287"/>
      <c r="B106" s="287" t="s">
        <v>1792</v>
      </c>
      <c r="C106" s="287" t="s">
        <v>694</v>
      </c>
      <c r="D106" s="287" t="s">
        <v>540</v>
      </c>
      <c r="E106" s="287" t="s">
        <v>2200</v>
      </c>
      <c r="F106" s="287" t="s">
        <v>125</v>
      </c>
      <c r="G106" s="287" t="s">
        <v>59</v>
      </c>
      <c r="H106" s="287" t="s">
        <v>99</v>
      </c>
      <c r="I106" s="287" t="s">
        <v>1705</v>
      </c>
      <c r="J106" s="287" t="s">
        <v>1705</v>
      </c>
      <c r="K106" s="287" t="s">
        <v>1705</v>
      </c>
      <c r="L106" s="287" t="s">
        <v>1705</v>
      </c>
      <c r="M106" s="287" t="s">
        <v>1787</v>
      </c>
      <c r="N106" s="287" t="s">
        <v>100</v>
      </c>
      <c r="O106" s="287" t="s">
        <v>127</v>
      </c>
      <c r="P106" s="287"/>
      <c r="Q106" s="287"/>
      <c r="R106" s="287"/>
      <c r="S106" s="287"/>
      <c r="T106" s="287"/>
      <c r="U106" s="287" t="s">
        <v>1705</v>
      </c>
      <c r="V106" s="287" t="s">
        <v>1705</v>
      </c>
      <c r="W106" s="287"/>
      <c r="X106" s="287"/>
      <c r="Y106" s="286">
        <v>43796.594398148147</v>
      </c>
      <c r="Z106" s="286">
        <v>43804.699953703705</v>
      </c>
      <c r="AA106" s="287"/>
      <c r="AB106" s="287" t="s">
        <v>122</v>
      </c>
      <c r="AC106" s="287">
        <v>28887</v>
      </c>
      <c r="AD106" s="287">
        <v>200</v>
      </c>
      <c r="AE106" s="287" t="s">
        <v>1792</v>
      </c>
      <c r="AF106" s="287" t="s">
        <v>1793</v>
      </c>
      <c r="AG106" s="287" t="s">
        <v>13</v>
      </c>
    </row>
    <row r="107" spans="1:33" s="281" customFormat="1" ht="57.6" x14ac:dyDescent="0.3">
      <c r="A107" s="287"/>
      <c r="B107" s="287" t="s">
        <v>1792</v>
      </c>
      <c r="C107" s="287" t="s">
        <v>694</v>
      </c>
      <c r="D107" s="287" t="s">
        <v>129</v>
      </c>
      <c r="E107" s="287" t="s">
        <v>2201</v>
      </c>
      <c r="F107" s="287" t="s">
        <v>128</v>
      </c>
      <c r="G107" s="287" t="s">
        <v>59</v>
      </c>
      <c r="H107" s="287" t="s">
        <v>99</v>
      </c>
      <c r="I107" s="287" t="s">
        <v>1705</v>
      </c>
      <c r="J107" s="287" t="s">
        <v>1705</v>
      </c>
      <c r="K107" s="287" t="s">
        <v>1705</v>
      </c>
      <c r="L107" s="287" t="s">
        <v>1705</v>
      </c>
      <c r="M107" s="287" t="s">
        <v>1787</v>
      </c>
      <c r="N107" s="287" t="s">
        <v>101</v>
      </c>
      <c r="O107" s="287" t="s">
        <v>130</v>
      </c>
      <c r="P107" s="287"/>
      <c r="Q107" s="287"/>
      <c r="R107" s="287"/>
      <c r="S107" s="287"/>
      <c r="T107" s="287"/>
      <c r="U107" s="287" t="s">
        <v>1705</v>
      </c>
      <c r="V107" s="287" t="s">
        <v>1705</v>
      </c>
      <c r="W107" s="287"/>
      <c r="X107" s="287"/>
      <c r="Y107" s="286">
        <v>43796.594398148147</v>
      </c>
      <c r="Z107" s="286">
        <v>43804.699953703705</v>
      </c>
      <c r="AA107" s="287"/>
      <c r="AB107" s="287" t="s">
        <v>122</v>
      </c>
      <c r="AC107" s="287">
        <v>28887</v>
      </c>
      <c r="AD107" s="287">
        <v>200</v>
      </c>
      <c r="AE107" s="287" t="s">
        <v>1792</v>
      </c>
      <c r="AF107" s="287" t="s">
        <v>1793</v>
      </c>
      <c r="AG107" s="287" t="s">
        <v>13</v>
      </c>
    </row>
    <row r="108" spans="1:33" s="281" customFormat="1" ht="43.2" x14ac:dyDescent="0.3">
      <c r="A108" s="287"/>
      <c r="B108" s="287" t="s">
        <v>1792</v>
      </c>
      <c r="C108" s="287" t="s">
        <v>694</v>
      </c>
      <c r="D108" s="287" t="s">
        <v>132</v>
      </c>
      <c r="E108" s="287" t="s">
        <v>2202</v>
      </c>
      <c r="F108" s="287" t="s">
        <v>131</v>
      </c>
      <c r="G108" s="287" t="s">
        <v>59</v>
      </c>
      <c r="H108" s="287" t="s">
        <v>99</v>
      </c>
      <c r="I108" s="287" t="s">
        <v>1705</v>
      </c>
      <c r="J108" s="287" t="s">
        <v>1705</v>
      </c>
      <c r="K108" s="287" t="s">
        <v>1705</v>
      </c>
      <c r="L108" s="287" t="s">
        <v>1705</v>
      </c>
      <c r="M108" s="287" t="s">
        <v>1787</v>
      </c>
      <c r="N108" s="287" t="s">
        <v>101</v>
      </c>
      <c r="O108" s="287" t="s">
        <v>133</v>
      </c>
      <c r="P108" s="287"/>
      <c r="Q108" s="287"/>
      <c r="R108" s="287"/>
      <c r="S108" s="287"/>
      <c r="T108" s="287"/>
      <c r="U108" s="287" t="s">
        <v>1705</v>
      </c>
      <c r="V108" s="287" t="s">
        <v>1705</v>
      </c>
      <c r="W108" s="287"/>
      <c r="X108" s="287"/>
      <c r="Y108" s="286">
        <v>43796.594398148147</v>
      </c>
      <c r="Z108" s="286">
        <v>43804.699953703705</v>
      </c>
      <c r="AA108" s="287"/>
      <c r="AB108" s="287" t="s">
        <v>122</v>
      </c>
      <c r="AC108" s="287">
        <v>28887</v>
      </c>
      <c r="AD108" s="287">
        <v>200</v>
      </c>
      <c r="AE108" s="287" t="s">
        <v>1792</v>
      </c>
      <c r="AF108" s="287" t="s">
        <v>1793</v>
      </c>
      <c r="AG108" s="287" t="s">
        <v>13</v>
      </c>
    </row>
    <row r="109" spans="1:33" s="281" customFormat="1" ht="57.6" x14ac:dyDescent="0.3">
      <c r="A109" s="287"/>
      <c r="B109" s="287" t="s">
        <v>1792</v>
      </c>
      <c r="C109" s="287" t="s">
        <v>694</v>
      </c>
      <c r="D109" s="287" t="s">
        <v>135</v>
      </c>
      <c r="E109" s="287" t="s">
        <v>2203</v>
      </c>
      <c r="F109" s="287" t="s">
        <v>134</v>
      </c>
      <c r="G109" s="287" t="s">
        <v>59</v>
      </c>
      <c r="H109" s="287" t="s">
        <v>99</v>
      </c>
      <c r="I109" s="287" t="s">
        <v>1705</v>
      </c>
      <c r="J109" s="287" t="s">
        <v>1705</v>
      </c>
      <c r="K109" s="287" t="s">
        <v>1705</v>
      </c>
      <c r="L109" s="287" t="s">
        <v>1705</v>
      </c>
      <c r="M109" s="287" t="s">
        <v>1787</v>
      </c>
      <c r="N109" s="287" t="s">
        <v>101</v>
      </c>
      <c r="O109" s="287" t="s">
        <v>136</v>
      </c>
      <c r="P109" s="287"/>
      <c r="Q109" s="287"/>
      <c r="R109" s="287"/>
      <c r="S109" s="287"/>
      <c r="T109" s="287"/>
      <c r="U109" s="287" t="s">
        <v>1705</v>
      </c>
      <c r="V109" s="287" t="s">
        <v>1705</v>
      </c>
      <c r="W109" s="287"/>
      <c r="X109" s="287"/>
      <c r="Y109" s="286">
        <v>43796.594398148147</v>
      </c>
      <c r="Z109" s="286">
        <v>43804.699953703705</v>
      </c>
      <c r="AA109" s="287"/>
      <c r="AB109" s="287" t="s">
        <v>122</v>
      </c>
      <c r="AC109" s="287">
        <v>28887</v>
      </c>
      <c r="AD109" s="287">
        <v>200</v>
      </c>
      <c r="AE109" s="287" t="s">
        <v>1792</v>
      </c>
      <c r="AF109" s="287" t="s">
        <v>1793</v>
      </c>
      <c r="AG109" s="287" t="s">
        <v>13</v>
      </c>
    </row>
    <row r="110" spans="1:33" s="281" customFormat="1" ht="43.2" x14ac:dyDescent="0.3">
      <c r="A110" s="287"/>
      <c r="B110" s="287" t="s">
        <v>1792</v>
      </c>
      <c r="C110" s="287" t="s">
        <v>694</v>
      </c>
      <c r="D110" s="287" t="s">
        <v>138</v>
      </c>
      <c r="E110" s="287" t="s">
        <v>2204</v>
      </c>
      <c r="F110" s="287" t="s">
        <v>137</v>
      </c>
      <c r="G110" s="287" t="s">
        <v>59</v>
      </c>
      <c r="H110" s="287" t="s">
        <v>99</v>
      </c>
      <c r="I110" s="287" t="s">
        <v>1705</v>
      </c>
      <c r="J110" s="287" t="s">
        <v>1705</v>
      </c>
      <c r="K110" s="287" t="s">
        <v>1705</v>
      </c>
      <c r="L110" s="287" t="s">
        <v>1705</v>
      </c>
      <c r="M110" s="287" t="s">
        <v>1787</v>
      </c>
      <c r="N110" s="287" t="s">
        <v>101</v>
      </c>
      <c r="O110" s="287" t="s">
        <v>139</v>
      </c>
      <c r="P110" s="287"/>
      <c r="Q110" s="287"/>
      <c r="R110" s="287"/>
      <c r="S110" s="287"/>
      <c r="T110" s="287"/>
      <c r="U110" s="287" t="s">
        <v>1705</v>
      </c>
      <c r="V110" s="287" t="s">
        <v>1705</v>
      </c>
      <c r="W110" s="287"/>
      <c r="X110" s="287"/>
      <c r="Y110" s="286">
        <v>43796.594409722224</v>
      </c>
      <c r="Z110" s="286">
        <v>43804.699953703705</v>
      </c>
      <c r="AA110" s="287"/>
      <c r="AB110" s="287" t="s">
        <v>122</v>
      </c>
      <c r="AC110" s="287">
        <v>28887</v>
      </c>
      <c r="AD110" s="287">
        <v>200</v>
      </c>
      <c r="AE110" s="287" t="s">
        <v>1792</v>
      </c>
      <c r="AF110" s="287" t="s">
        <v>1793</v>
      </c>
      <c r="AG110" s="287" t="s">
        <v>13</v>
      </c>
    </row>
    <row r="111" spans="1:33" s="281" customFormat="1" ht="57.6" x14ac:dyDescent="0.3">
      <c r="A111" s="287"/>
      <c r="B111" s="287" t="s">
        <v>1792</v>
      </c>
      <c r="C111" s="287" t="s">
        <v>694</v>
      </c>
      <c r="D111" s="287" t="s">
        <v>61</v>
      </c>
      <c r="E111" s="287" t="s">
        <v>2205</v>
      </c>
      <c r="F111" s="287" t="s">
        <v>140</v>
      </c>
      <c r="G111" s="287" t="s">
        <v>59</v>
      </c>
      <c r="H111" s="287" t="s">
        <v>99</v>
      </c>
      <c r="I111" s="287" t="s">
        <v>1705</v>
      </c>
      <c r="J111" s="287" t="s">
        <v>1705</v>
      </c>
      <c r="K111" s="287" t="s">
        <v>1705</v>
      </c>
      <c r="L111" s="287" t="s">
        <v>1705</v>
      </c>
      <c r="M111" s="287" t="s">
        <v>1787</v>
      </c>
      <c r="N111" s="287" t="s">
        <v>53</v>
      </c>
      <c r="O111" s="287" t="s">
        <v>62</v>
      </c>
      <c r="P111" s="287"/>
      <c r="Q111" s="287"/>
      <c r="R111" s="287"/>
      <c r="S111" s="287"/>
      <c r="T111" s="287"/>
      <c r="U111" s="287" t="s">
        <v>1705</v>
      </c>
      <c r="V111" s="287" t="s">
        <v>1705</v>
      </c>
      <c r="W111" s="287"/>
      <c r="X111" s="287"/>
      <c r="Y111" s="286">
        <v>43796.594409722224</v>
      </c>
      <c r="Z111" s="286">
        <v>43804.699953703705</v>
      </c>
      <c r="AA111" s="287"/>
      <c r="AB111" s="287" t="s">
        <v>122</v>
      </c>
      <c r="AC111" s="287">
        <v>28887</v>
      </c>
      <c r="AD111" s="287">
        <v>200</v>
      </c>
      <c r="AE111" s="287" t="s">
        <v>1792</v>
      </c>
      <c r="AF111" s="287" t="s">
        <v>1793</v>
      </c>
      <c r="AG111" s="287" t="s">
        <v>13</v>
      </c>
    </row>
    <row r="112" spans="1:33" s="281" customFormat="1" ht="57.6" x14ac:dyDescent="0.3">
      <c r="A112" s="287"/>
      <c r="B112" s="287" t="s">
        <v>1792</v>
      </c>
      <c r="C112" s="287" t="s">
        <v>694</v>
      </c>
      <c r="D112" s="287" t="s">
        <v>61</v>
      </c>
      <c r="E112" s="287" t="s">
        <v>2206</v>
      </c>
      <c r="F112" s="287" t="s">
        <v>141</v>
      </c>
      <c r="G112" s="287" t="s">
        <v>59</v>
      </c>
      <c r="H112" s="287" t="s">
        <v>99</v>
      </c>
      <c r="I112" s="287" t="s">
        <v>1705</v>
      </c>
      <c r="J112" s="287" t="s">
        <v>1705</v>
      </c>
      <c r="K112" s="287" t="s">
        <v>1705</v>
      </c>
      <c r="L112" s="287" t="s">
        <v>1705</v>
      </c>
      <c r="M112" s="287" t="s">
        <v>1787</v>
      </c>
      <c r="N112" s="287" t="s">
        <v>53</v>
      </c>
      <c r="O112" s="287" t="s">
        <v>62</v>
      </c>
      <c r="P112" s="287"/>
      <c r="Q112" s="287"/>
      <c r="R112" s="287"/>
      <c r="S112" s="287"/>
      <c r="T112" s="287"/>
      <c r="U112" s="287" t="s">
        <v>1705</v>
      </c>
      <c r="V112" s="287" t="s">
        <v>1705</v>
      </c>
      <c r="W112" s="287"/>
      <c r="X112" s="287"/>
      <c r="Y112" s="286">
        <v>43796.594409722224</v>
      </c>
      <c r="Z112" s="286">
        <v>43804.699953703705</v>
      </c>
      <c r="AA112" s="287"/>
      <c r="AB112" s="287" t="s">
        <v>122</v>
      </c>
      <c r="AC112" s="287">
        <v>28887</v>
      </c>
      <c r="AD112" s="287">
        <v>300</v>
      </c>
      <c r="AE112" s="287" t="s">
        <v>1792</v>
      </c>
      <c r="AF112" s="287" t="s">
        <v>1793</v>
      </c>
      <c r="AG112" s="287" t="s">
        <v>13</v>
      </c>
    </row>
    <row r="113" spans="1:33" s="281" customFormat="1" ht="57.6" x14ac:dyDescent="0.3">
      <c r="A113" s="287"/>
      <c r="B113" s="287" t="s">
        <v>1792</v>
      </c>
      <c r="C113" s="287" t="s">
        <v>694</v>
      </c>
      <c r="D113" s="287" t="s">
        <v>61</v>
      </c>
      <c r="E113" s="287" t="s">
        <v>2207</v>
      </c>
      <c r="F113" s="287" t="s">
        <v>142</v>
      </c>
      <c r="G113" s="287" t="s">
        <v>59</v>
      </c>
      <c r="H113" s="287" t="s">
        <v>99</v>
      </c>
      <c r="I113" s="287" t="s">
        <v>1705</v>
      </c>
      <c r="J113" s="287" t="s">
        <v>1705</v>
      </c>
      <c r="K113" s="287" t="s">
        <v>1705</v>
      </c>
      <c r="L113" s="287" t="s">
        <v>1705</v>
      </c>
      <c r="M113" s="287" t="s">
        <v>1787</v>
      </c>
      <c r="N113" s="287" t="s">
        <v>53</v>
      </c>
      <c r="O113" s="287" t="s">
        <v>62</v>
      </c>
      <c r="P113" s="287"/>
      <c r="Q113" s="287"/>
      <c r="R113" s="287"/>
      <c r="S113" s="287"/>
      <c r="T113" s="287"/>
      <c r="U113" s="287" t="s">
        <v>1705</v>
      </c>
      <c r="V113" s="287" t="s">
        <v>1705</v>
      </c>
      <c r="W113" s="287"/>
      <c r="X113" s="287"/>
      <c r="Y113" s="286">
        <v>43796.594409722224</v>
      </c>
      <c r="Z113" s="286">
        <v>43804.699953703705</v>
      </c>
      <c r="AA113" s="287"/>
      <c r="AB113" s="287" t="s">
        <v>122</v>
      </c>
      <c r="AC113" s="287">
        <v>28887</v>
      </c>
      <c r="AD113" s="287">
        <v>400</v>
      </c>
      <c r="AE113" s="287" t="s">
        <v>1792</v>
      </c>
      <c r="AF113" s="287" t="s">
        <v>1793</v>
      </c>
      <c r="AG113" s="287" t="s">
        <v>13</v>
      </c>
    </row>
    <row r="114" spans="1:33" s="281" customFormat="1" ht="57.6" x14ac:dyDescent="0.3">
      <c r="A114" s="287"/>
      <c r="B114" s="287" t="s">
        <v>1792</v>
      </c>
      <c r="C114" s="287" t="s">
        <v>694</v>
      </c>
      <c r="D114" s="287" t="s">
        <v>61</v>
      </c>
      <c r="E114" s="287" t="s">
        <v>2208</v>
      </c>
      <c r="F114" s="287" t="s">
        <v>143</v>
      </c>
      <c r="G114" s="287" t="s">
        <v>59</v>
      </c>
      <c r="H114" s="287" t="s">
        <v>99</v>
      </c>
      <c r="I114" s="287" t="s">
        <v>1705</v>
      </c>
      <c r="J114" s="287" t="s">
        <v>1705</v>
      </c>
      <c r="K114" s="287" t="s">
        <v>1705</v>
      </c>
      <c r="L114" s="287" t="s">
        <v>1705</v>
      </c>
      <c r="M114" s="287" t="s">
        <v>1787</v>
      </c>
      <c r="N114" s="287" t="s">
        <v>53</v>
      </c>
      <c r="O114" s="287" t="s">
        <v>62</v>
      </c>
      <c r="P114" s="287"/>
      <c r="Q114" s="287"/>
      <c r="R114" s="287"/>
      <c r="S114" s="287"/>
      <c r="T114" s="287"/>
      <c r="U114" s="287" t="s">
        <v>1705</v>
      </c>
      <c r="V114" s="287" t="s">
        <v>1705</v>
      </c>
      <c r="W114" s="287"/>
      <c r="X114" s="287"/>
      <c r="Y114" s="286">
        <v>43796.594409722224</v>
      </c>
      <c r="Z114" s="286">
        <v>43804.699953703705</v>
      </c>
      <c r="AA114" s="287"/>
      <c r="AB114" s="287" t="s">
        <v>122</v>
      </c>
      <c r="AC114" s="287">
        <v>28887</v>
      </c>
      <c r="AD114" s="287">
        <v>500</v>
      </c>
      <c r="AE114" s="287" t="s">
        <v>1792</v>
      </c>
      <c r="AF114" s="287" t="s">
        <v>1793</v>
      </c>
      <c r="AG114" s="287" t="s">
        <v>13</v>
      </c>
    </row>
    <row r="115" spans="1:33" s="281" customFormat="1" ht="172.8" x14ac:dyDescent="0.3">
      <c r="A115" s="287" t="s">
        <v>756</v>
      </c>
      <c r="B115" s="287" t="s">
        <v>1792</v>
      </c>
      <c r="C115" s="287" t="s">
        <v>697</v>
      </c>
      <c r="D115" s="287" t="s">
        <v>61</v>
      </c>
      <c r="E115" s="287" t="s">
        <v>2209</v>
      </c>
      <c r="F115" s="287" t="s">
        <v>144</v>
      </c>
      <c r="G115" s="287" t="s">
        <v>59</v>
      </c>
      <c r="H115" s="287" t="s">
        <v>99</v>
      </c>
      <c r="I115" s="287" t="s">
        <v>1705</v>
      </c>
      <c r="J115" s="287" t="s">
        <v>1705</v>
      </c>
      <c r="K115" s="287" t="s">
        <v>1705</v>
      </c>
      <c r="L115" s="287" t="s">
        <v>1705</v>
      </c>
      <c r="M115" s="287" t="s">
        <v>1787</v>
      </c>
      <c r="N115" s="287" t="s">
        <v>53</v>
      </c>
      <c r="O115" s="287" t="s">
        <v>62</v>
      </c>
      <c r="P115" s="287"/>
      <c r="Q115" s="287"/>
      <c r="R115" s="287"/>
      <c r="S115" s="287" t="s">
        <v>8407</v>
      </c>
      <c r="T115" s="287"/>
      <c r="U115" s="287" t="s">
        <v>1705</v>
      </c>
      <c r="V115" s="287" t="s">
        <v>1705</v>
      </c>
      <c r="W115" s="287"/>
      <c r="X115" s="287"/>
      <c r="Y115" s="286">
        <v>43796.594409722224</v>
      </c>
      <c r="Z115" s="286">
        <v>43804.699953703705</v>
      </c>
      <c r="AA115" s="287"/>
      <c r="AB115" s="287" t="s">
        <v>122</v>
      </c>
      <c r="AC115" s="287">
        <v>28887</v>
      </c>
      <c r="AD115" s="287">
        <v>600</v>
      </c>
      <c r="AE115" s="287" t="s">
        <v>1792</v>
      </c>
      <c r="AF115" s="287" t="s">
        <v>1793</v>
      </c>
      <c r="AG115" s="287" t="s">
        <v>13</v>
      </c>
    </row>
    <row r="116" spans="1:33" s="281" customFormat="1" ht="57.6" x14ac:dyDescent="0.3">
      <c r="A116" s="287"/>
      <c r="B116" s="287" t="s">
        <v>1792</v>
      </c>
      <c r="C116" s="287" t="s">
        <v>694</v>
      </c>
      <c r="D116" s="287" t="s">
        <v>61</v>
      </c>
      <c r="E116" s="287" t="s">
        <v>2210</v>
      </c>
      <c r="F116" s="287" t="s">
        <v>145</v>
      </c>
      <c r="G116" s="287" t="s">
        <v>59</v>
      </c>
      <c r="H116" s="287" t="s">
        <v>99</v>
      </c>
      <c r="I116" s="287" t="s">
        <v>1705</v>
      </c>
      <c r="J116" s="287" t="s">
        <v>1705</v>
      </c>
      <c r="K116" s="287" t="s">
        <v>1705</v>
      </c>
      <c r="L116" s="287" t="s">
        <v>1705</v>
      </c>
      <c r="M116" s="287" t="s">
        <v>1787</v>
      </c>
      <c r="N116" s="287" t="s">
        <v>53</v>
      </c>
      <c r="O116" s="287" t="s">
        <v>62</v>
      </c>
      <c r="P116" s="287"/>
      <c r="Q116" s="287"/>
      <c r="R116" s="287"/>
      <c r="S116" s="287"/>
      <c r="T116" s="287"/>
      <c r="U116" s="287" t="s">
        <v>1705</v>
      </c>
      <c r="V116" s="287" t="s">
        <v>1705</v>
      </c>
      <c r="W116" s="287"/>
      <c r="X116" s="287"/>
      <c r="Y116" s="286">
        <v>43796.594409722224</v>
      </c>
      <c r="Z116" s="286">
        <v>43804.699953703705</v>
      </c>
      <c r="AA116" s="287"/>
      <c r="AB116" s="287" t="s">
        <v>122</v>
      </c>
      <c r="AC116" s="287">
        <v>28887</v>
      </c>
      <c r="AD116" s="287">
        <v>700</v>
      </c>
      <c r="AE116" s="287" t="s">
        <v>1792</v>
      </c>
      <c r="AF116" s="287" t="s">
        <v>1793</v>
      </c>
      <c r="AG116" s="287" t="s">
        <v>13</v>
      </c>
    </row>
    <row r="117" spans="1:33" s="281" customFormat="1" ht="43.2" x14ac:dyDescent="0.3">
      <c r="A117" s="287"/>
      <c r="B117" s="287" t="s">
        <v>1792</v>
      </c>
      <c r="C117" s="287" t="s">
        <v>694</v>
      </c>
      <c r="D117" s="287" t="s">
        <v>147</v>
      </c>
      <c r="E117" s="287" t="s">
        <v>2211</v>
      </c>
      <c r="F117" s="287" t="s">
        <v>146</v>
      </c>
      <c r="G117" s="287" t="s">
        <v>59</v>
      </c>
      <c r="H117" s="287" t="s">
        <v>99</v>
      </c>
      <c r="I117" s="287" t="s">
        <v>1705</v>
      </c>
      <c r="J117" s="287" t="s">
        <v>1705</v>
      </c>
      <c r="K117" s="287" t="s">
        <v>1705</v>
      </c>
      <c r="L117" s="287" t="s">
        <v>1705</v>
      </c>
      <c r="M117" s="287" t="s">
        <v>1787</v>
      </c>
      <c r="N117" s="287" t="s">
        <v>53</v>
      </c>
      <c r="O117" s="287" t="s">
        <v>148</v>
      </c>
      <c r="P117" s="287"/>
      <c r="Q117" s="287"/>
      <c r="R117" s="287"/>
      <c r="S117" s="287"/>
      <c r="T117" s="287"/>
      <c r="U117" s="287" t="s">
        <v>1705</v>
      </c>
      <c r="V117" s="287" t="s">
        <v>1705</v>
      </c>
      <c r="W117" s="287"/>
      <c r="X117" s="287"/>
      <c r="Y117" s="286">
        <v>43796.594409722224</v>
      </c>
      <c r="Z117" s="286">
        <v>43804.699953703705</v>
      </c>
      <c r="AA117" s="287"/>
      <c r="AB117" s="287" t="s">
        <v>122</v>
      </c>
      <c r="AC117" s="287">
        <v>28887</v>
      </c>
      <c r="AD117" s="287">
        <v>200</v>
      </c>
      <c r="AE117" s="287" t="s">
        <v>1792</v>
      </c>
      <c r="AF117" s="287" t="s">
        <v>1793</v>
      </c>
      <c r="AG117" s="287" t="s">
        <v>13</v>
      </c>
    </row>
    <row r="118" spans="1:33" s="281" customFormat="1" ht="57.6" x14ac:dyDescent="0.3">
      <c r="A118" s="287"/>
      <c r="B118" s="287" t="s">
        <v>1792</v>
      </c>
      <c r="C118" s="287" t="s">
        <v>694</v>
      </c>
      <c r="D118" s="287" t="s">
        <v>545</v>
      </c>
      <c r="E118" s="287" t="s">
        <v>2212</v>
      </c>
      <c r="F118" s="287" t="s">
        <v>149</v>
      </c>
      <c r="G118" s="287" t="s">
        <v>59</v>
      </c>
      <c r="H118" s="287" t="s">
        <v>99</v>
      </c>
      <c r="I118" s="287" t="s">
        <v>1705</v>
      </c>
      <c r="J118" s="287" t="s">
        <v>1705</v>
      </c>
      <c r="K118" s="287" t="s">
        <v>1705</v>
      </c>
      <c r="L118" s="287" t="s">
        <v>1705</v>
      </c>
      <c r="M118" s="287" t="s">
        <v>1787</v>
      </c>
      <c r="N118" s="287" t="s">
        <v>53</v>
      </c>
      <c r="O118" s="287" t="s">
        <v>151</v>
      </c>
      <c r="P118" s="287"/>
      <c r="Q118" s="287"/>
      <c r="R118" s="287"/>
      <c r="S118" s="287"/>
      <c r="T118" s="287"/>
      <c r="U118" s="287" t="s">
        <v>1705</v>
      </c>
      <c r="V118" s="287" t="s">
        <v>1705</v>
      </c>
      <c r="W118" s="287"/>
      <c r="X118" s="287"/>
      <c r="Y118" s="286">
        <v>43796.594409722224</v>
      </c>
      <c r="Z118" s="286">
        <v>43804.699953703705</v>
      </c>
      <c r="AA118" s="287"/>
      <c r="AB118" s="287" t="s">
        <v>122</v>
      </c>
      <c r="AC118" s="287">
        <v>28887</v>
      </c>
      <c r="AD118" s="287">
        <v>200</v>
      </c>
      <c r="AE118" s="287" t="s">
        <v>1792</v>
      </c>
      <c r="AF118" s="287" t="s">
        <v>1793</v>
      </c>
      <c r="AG118" s="287" t="s">
        <v>13</v>
      </c>
    </row>
    <row r="119" spans="1:33" s="281" customFormat="1" ht="57.6" x14ac:dyDescent="0.3">
      <c r="A119" s="287"/>
      <c r="B119" s="287" t="s">
        <v>1792</v>
      </c>
      <c r="C119" s="287" t="s">
        <v>694</v>
      </c>
      <c r="D119" s="287" t="s">
        <v>150</v>
      </c>
      <c r="E119" s="287" t="s">
        <v>2213</v>
      </c>
      <c r="F119" s="287" t="s">
        <v>152</v>
      </c>
      <c r="G119" s="287" t="s">
        <v>59</v>
      </c>
      <c r="H119" s="287" t="s">
        <v>99</v>
      </c>
      <c r="I119" s="287" t="s">
        <v>1705</v>
      </c>
      <c r="J119" s="287" t="s">
        <v>1705</v>
      </c>
      <c r="K119" s="287" t="s">
        <v>1705</v>
      </c>
      <c r="L119" s="287" t="s">
        <v>1705</v>
      </c>
      <c r="M119" s="287" t="s">
        <v>1787</v>
      </c>
      <c r="N119" s="287" t="s">
        <v>53</v>
      </c>
      <c r="O119" s="287" t="s">
        <v>154</v>
      </c>
      <c r="P119" s="287"/>
      <c r="Q119" s="287"/>
      <c r="R119" s="287"/>
      <c r="S119" s="287"/>
      <c r="T119" s="287"/>
      <c r="U119" s="287" t="s">
        <v>1705</v>
      </c>
      <c r="V119" s="287" t="s">
        <v>1705</v>
      </c>
      <c r="W119" s="287"/>
      <c r="X119" s="287"/>
      <c r="Y119" s="286">
        <v>43796.594409722224</v>
      </c>
      <c r="Z119" s="286">
        <v>43804.699953703705</v>
      </c>
      <c r="AA119" s="287"/>
      <c r="AB119" s="287" t="s">
        <v>122</v>
      </c>
      <c r="AC119" s="287">
        <v>28887</v>
      </c>
      <c r="AD119" s="287">
        <v>200</v>
      </c>
      <c r="AE119" s="287" t="s">
        <v>1792</v>
      </c>
      <c r="AF119" s="287" t="s">
        <v>1793</v>
      </c>
      <c r="AG119" s="287" t="s">
        <v>13</v>
      </c>
    </row>
    <row r="120" spans="1:33" s="281" customFormat="1" ht="57.6" x14ac:dyDescent="0.3">
      <c r="A120" s="287"/>
      <c r="B120" s="287" t="s">
        <v>1792</v>
      </c>
      <c r="C120" s="287" t="s">
        <v>694</v>
      </c>
      <c r="D120" s="287" t="s">
        <v>153</v>
      </c>
      <c r="E120" s="287" t="s">
        <v>2214</v>
      </c>
      <c r="F120" s="287" t="s">
        <v>155</v>
      </c>
      <c r="G120" s="287" t="s">
        <v>59</v>
      </c>
      <c r="H120" s="287" t="s">
        <v>99</v>
      </c>
      <c r="I120" s="287" t="s">
        <v>1705</v>
      </c>
      <c r="J120" s="287" t="s">
        <v>1705</v>
      </c>
      <c r="K120" s="287" t="s">
        <v>1705</v>
      </c>
      <c r="L120" s="287" t="s">
        <v>1705</v>
      </c>
      <c r="M120" s="287" t="s">
        <v>1787</v>
      </c>
      <c r="N120" s="287" t="s">
        <v>53</v>
      </c>
      <c r="O120" s="287" t="s">
        <v>157</v>
      </c>
      <c r="P120" s="287"/>
      <c r="Q120" s="287"/>
      <c r="R120" s="287"/>
      <c r="S120" s="287"/>
      <c r="T120" s="287"/>
      <c r="U120" s="287" t="s">
        <v>1705</v>
      </c>
      <c r="V120" s="287" t="s">
        <v>1705</v>
      </c>
      <c r="W120" s="287"/>
      <c r="X120" s="287"/>
      <c r="Y120" s="286">
        <v>43796.594409722224</v>
      </c>
      <c r="Z120" s="286">
        <v>43804.699953703705</v>
      </c>
      <c r="AA120" s="287"/>
      <c r="AB120" s="287" t="s">
        <v>122</v>
      </c>
      <c r="AC120" s="287">
        <v>28887</v>
      </c>
      <c r="AD120" s="287">
        <v>200</v>
      </c>
      <c r="AE120" s="287" t="s">
        <v>1792</v>
      </c>
      <c r="AF120" s="287" t="s">
        <v>1793</v>
      </c>
      <c r="AG120" s="287" t="s">
        <v>13</v>
      </c>
    </row>
    <row r="121" spans="1:33" s="281" customFormat="1" ht="72" x14ac:dyDescent="0.3">
      <c r="A121" s="287"/>
      <c r="B121" s="287" t="s">
        <v>1792</v>
      </c>
      <c r="C121" s="287" t="s">
        <v>694</v>
      </c>
      <c r="D121" s="287" t="s">
        <v>272</v>
      </c>
      <c r="E121" s="287" t="s">
        <v>2215</v>
      </c>
      <c r="F121" s="287" t="s">
        <v>158</v>
      </c>
      <c r="G121" s="287" t="s">
        <v>59</v>
      </c>
      <c r="H121" s="287" t="s">
        <v>99</v>
      </c>
      <c r="I121" s="287" t="s">
        <v>1705</v>
      </c>
      <c r="J121" s="287" t="s">
        <v>1705</v>
      </c>
      <c r="K121" s="287" t="s">
        <v>1705</v>
      </c>
      <c r="L121" s="287" t="s">
        <v>1705</v>
      </c>
      <c r="M121" s="287" t="s">
        <v>1787</v>
      </c>
      <c r="N121" s="287" t="s">
        <v>53</v>
      </c>
      <c r="O121" s="287" t="s">
        <v>160</v>
      </c>
      <c r="P121" s="287"/>
      <c r="Q121" s="287"/>
      <c r="R121" s="287"/>
      <c r="S121" s="287"/>
      <c r="T121" s="287"/>
      <c r="U121" s="287" t="s">
        <v>1705</v>
      </c>
      <c r="V121" s="287" t="s">
        <v>1705</v>
      </c>
      <c r="W121" s="287"/>
      <c r="X121" s="287"/>
      <c r="Y121" s="286">
        <v>43796.594409722224</v>
      </c>
      <c r="Z121" s="286">
        <v>43804.699953703705</v>
      </c>
      <c r="AA121" s="287"/>
      <c r="AB121" s="287" t="s">
        <v>122</v>
      </c>
      <c r="AC121" s="287">
        <v>28887</v>
      </c>
      <c r="AD121" s="287">
        <v>200</v>
      </c>
      <c r="AE121" s="287" t="s">
        <v>1792</v>
      </c>
      <c r="AF121" s="287" t="s">
        <v>1793</v>
      </c>
      <c r="AG121" s="287" t="s">
        <v>13</v>
      </c>
    </row>
    <row r="122" spans="1:33" s="281" customFormat="1" ht="43.2" x14ac:dyDescent="0.3">
      <c r="A122" s="287"/>
      <c r="B122" s="287" t="s">
        <v>1792</v>
      </c>
      <c r="C122" s="287" t="s">
        <v>694</v>
      </c>
      <c r="D122" s="287" t="s">
        <v>159</v>
      </c>
      <c r="E122" s="287" t="s">
        <v>2216</v>
      </c>
      <c r="F122" s="287" t="s">
        <v>161</v>
      </c>
      <c r="G122" s="287" t="s">
        <v>59</v>
      </c>
      <c r="H122" s="287" t="s">
        <v>99</v>
      </c>
      <c r="I122" s="287" t="s">
        <v>1705</v>
      </c>
      <c r="J122" s="287" t="s">
        <v>1705</v>
      </c>
      <c r="K122" s="287" t="s">
        <v>1705</v>
      </c>
      <c r="L122" s="287" t="s">
        <v>1705</v>
      </c>
      <c r="M122" s="287" t="s">
        <v>1787</v>
      </c>
      <c r="N122" s="287" t="s">
        <v>53</v>
      </c>
      <c r="O122" s="287" t="s">
        <v>163</v>
      </c>
      <c r="P122" s="287"/>
      <c r="Q122" s="287"/>
      <c r="R122" s="287"/>
      <c r="S122" s="287"/>
      <c r="T122" s="287"/>
      <c r="U122" s="287" t="s">
        <v>1705</v>
      </c>
      <c r="V122" s="287" t="s">
        <v>1705</v>
      </c>
      <c r="W122" s="287"/>
      <c r="X122" s="287"/>
      <c r="Y122" s="286">
        <v>43796.594409722224</v>
      </c>
      <c r="Z122" s="286">
        <v>43804.699953703705</v>
      </c>
      <c r="AA122" s="287"/>
      <c r="AB122" s="287" t="s">
        <v>122</v>
      </c>
      <c r="AC122" s="287">
        <v>28887</v>
      </c>
      <c r="AD122" s="287">
        <v>200</v>
      </c>
      <c r="AE122" s="287" t="s">
        <v>1792</v>
      </c>
      <c r="AF122" s="287" t="s">
        <v>1793</v>
      </c>
      <c r="AG122" s="287" t="s">
        <v>13</v>
      </c>
    </row>
    <row r="123" spans="1:33" s="281" customFormat="1" ht="43.2" x14ac:dyDescent="0.3">
      <c r="A123" s="287"/>
      <c r="B123" s="287" t="s">
        <v>1792</v>
      </c>
      <c r="C123" s="287" t="s">
        <v>694</v>
      </c>
      <c r="D123" s="287" t="s">
        <v>165</v>
      </c>
      <c r="E123" s="287" t="s">
        <v>2217</v>
      </c>
      <c r="F123" s="287" t="s">
        <v>164</v>
      </c>
      <c r="G123" s="287" t="s">
        <v>59</v>
      </c>
      <c r="H123" s="287" t="s">
        <v>99</v>
      </c>
      <c r="I123" s="287" t="s">
        <v>1705</v>
      </c>
      <c r="J123" s="287" t="s">
        <v>1705</v>
      </c>
      <c r="K123" s="287" t="s">
        <v>1705</v>
      </c>
      <c r="L123" s="287" t="s">
        <v>1705</v>
      </c>
      <c r="M123" s="287" t="s">
        <v>1787</v>
      </c>
      <c r="N123" s="287" t="s">
        <v>58</v>
      </c>
      <c r="O123" s="287" t="s">
        <v>166</v>
      </c>
      <c r="P123" s="287"/>
      <c r="Q123" s="287"/>
      <c r="R123" s="287"/>
      <c r="S123" s="287"/>
      <c r="T123" s="287"/>
      <c r="U123" s="287" t="s">
        <v>1705</v>
      </c>
      <c r="V123" s="287" t="s">
        <v>1705</v>
      </c>
      <c r="W123" s="287"/>
      <c r="X123" s="287"/>
      <c r="Y123" s="286">
        <v>43796.594409722224</v>
      </c>
      <c r="Z123" s="286">
        <v>43804.699953703705</v>
      </c>
      <c r="AA123" s="287"/>
      <c r="AB123" s="287" t="s">
        <v>122</v>
      </c>
      <c r="AC123" s="287">
        <v>28887</v>
      </c>
      <c r="AD123" s="287">
        <v>200</v>
      </c>
      <c r="AE123" s="287" t="s">
        <v>1792</v>
      </c>
      <c r="AF123" s="287" t="s">
        <v>1793</v>
      </c>
      <c r="AG123" s="287" t="s">
        <v>13</v>
      </c>
    </row>
    <row r="124" spans="1:33" s="281" customFormat="1" ht="57.6" x14ac:dyDescent="0.3">
      <c r="A124" s="287"/>
      <c r="B124" s="287" t="s">
        <v>1792</v>
      </c>
      <c r="C124" s="287" t="s">
        <v>694</v>
      </c>
      <c r="D124" s="287" t="s">
        <v>168</v>
      </c>
      <c r="E124" s="287" t="s">
        <v>2218</v>
      </c>
      <c r="F124" s="287" t="s">
        <v>167</v>
      </c>
      <c r="G124" s="287" t="s">
        <v>59</v>
      </c>
      <c r="H124" s="287" t="s">
        <v>99</v>
      </c>
      <c r="I124" s="287" t="s">
        <v>1705</v>
      </c>
      <c r="J124" s="287" t="s">
        <v>1705</v>
      </c>
      <c r="K124" s="287" t="s">
        <v>1705</v>
      </c>
      <c r="L124" s="287" t="s">
        <v>1705</v>
      </c>
      <c r="M124" s="287" t="s">
        <v>1787</v>
      </c>
      <c r="N124" s="287" t="s">
        <v>58</v>
      </c>
      <c r="O124" s="287" t="s">
        <v>169</v>
      </c>
      <c r="P124" s="287"/>
      <c r="Q124" s="287"/>
      <c r="R124" s="287"/>
      <c r="S124" s="287"/>
      <c r="T124" s="287"/>
      <c r="U124" s="287" t="s">
        <v>1705</v>
      </c>
      <c r="V124" s="287" t="s">
        <v>1705</v>
      </c>
      <c r="W124" s="287"/>
      <c r="X124" s="287"/>
      <c r="Y124" s="286">
        <v>43796.594409722224</v>
      </c>
      <c r="Z124" s="286">
        <v>43804.699953703705</v>
      </c>
      <c r="AA124" s="287"/>
      <c r="AB124" s="287" t="s">
        <v>122</v>
      </c>
      <c r="AC124" s="287">
        <v>28887</v>
      </c>
      <c r="AD124" s="287">
        <v>200</v>
      </c>
      <c r="AE124" s="287" t="s">
        <v>1792</v>
      </c>
      <c r="AF124" s="287" t="s">
        <v>1793</v>
      </c>
      <c r="AG124" s="287" t="s">
        <v>13</v>
      </c>
    </row>
    <row r="125" spans="1:33" s="281" customFormat="1" ht="72" x14ac:dyDescent="0.3">
      <c r="A125" s="287"/>
      <c r="B125" s="287" t="s">
        <v>1792</v>
      </c>
      <c r="C125" s="287" t="s">
        <v>694</v>
      </c>
      <c r="D125" s="287" t="s">
        <v>201</v>
      </c>
      <c r="E125" s="287" t="s">
        <v>2219</v>
      </c>
      <c r="F125" s="287" t="s">
        <v>2220</v>
      </c>
      <c r="G125" s="287" t="s">
        <v>59</v>
      </c>
      <c r="H125" s="287" t="s">
        <v>99</v>
      </c>
      <c r="I125" s="287" t="s">
        <v>1705</v>
      </c>
      <c r="J125" s="287" t="s">
        <v>1705</v>
      </c>
      <c r="K125" s="287" t="s">
        <v>1705</v>
      </c>
      <c r="L125" s="287" t="s">
        <v>1705</v>
      </c>
      <c r="M125" s="287" t="s">
        <v>1787</v>
      </c>
      <c r="N125" s="287" t="s">
        <v>58</v>
      </c>
      <c r="O125" s="287" t="s">
        <v>2221</v>
      </c>
      <c r="P125" s="287"/>
      <c r="Q125" s="287"/>
      <c r="R125" s="287"/>
      <c r="S125" s="287"/>
      <c r="T125" s="287"/>
      <c r="U125" s="287" t="s">
        <v>1705</v>
      </c>
      <c r="V125" s="287" t="s">
        <v>1705</v>
      </c>
      <c r="W125" s="287"/>
      <c r="X125" s="287"/>
      <c r="Y125" s="286">
        <v>43796.594409722224</v>
      </c>
      <c r="Z125" s="286">
        <v>43804.699953703705</v>
      </c>
      <c r="AA125" s="287"/>
      <c r="AB125" s="287" t="s">
        <v>122</v>
      </c>
      <c r="AC125" s="287">
        <v>28887</v>
      </c>
      <c r="AD125" s="287">
        <v>200</v>
      </c>
      <c r="AE125" s="287" t="s">
        <v>1792</v>
      </c>
      <c r="AF125" s="287" t="s">
        <v>1793</v>
      </c>
      <c r="AG125" s="287" t="s">
        <v>13</v>
      </c>
    </row>
    <row r="126" spans="1:33" s="281" customFormat="1" ht="57.6" x14ac:dyDescent="0.3">
      <c r="A126" s="287"/>
      <c r="B126" s="287" t="s">
        <v>1792</v>
      </c>
      <c r="C126" s="287" t="s">
        <v>694</v>
      </c>
      <c r="D126" s="287">
        <v>14</v>
      </c>
      <c r="E126" s="287" t="s">
        <v>2222</v>
      </c>
      <c r="F126" s="287" t="s">
        <v>170</v>
      </c>
      <c r="G126" s="287" t="s">
        <v>59</v>
      </c>
      <c r="H126" s="287" t="s">
        <v>99</v>
      </c>
      <c r="I126" s="287" t="s">
        <v>1705</v>
      </c>
      <c r="J126" s="287" t="s">
        <v>1705</v>
      </c>
      <c r="K126" s="287" t="s">
        <v>1705</v>
      </c>
      <c r="L126" s="287" t="s">
        <v>1705</v>
      </c>
      <c r="M126" s="287" t="s">
        <v>1787</v>
      </c>
      <c r="N126" s="287" t="s">
        <v>171</v>
      </c>
      <c r="O126" s="287" t="s">
        <v>172</v>
      </c>
      <c r="P126" s="287"/>
      <c r="Q126" s="287"/>
      <c r="R126" s="287"/>
      <c r="S126" s="287"/>
      <c r="T126" s="287"/>
      <c r="U126" s="287" t="s">
        <v>1705</v>
      </c>
      <c r="V126" s="287" t="s">
        <v>1705</v>
      </c>
      <c r="W126" s="287"/>
      <c r="X126" s="287"/>
      <c r="Y126" s="286">
        <v>43796.594409722224</v>
      </c>
      <c r="Z126" s="286">
        <v>43804.699953703705</v>
      </c>
      <c r="AA126" s="287"/>
      <c r="AB126" s="287" t="s">
        <v>122</v>
      </c>
      <c r="AC126" s="287">
        <v>28887</v>
      </c>
      <c r="AD126" s="287">
        <v>5000</v>
      </c>
      <c r="AE126" s="287" t="s">
        <v>1792</v>
      </c>
      <c r="AF126" s="287" t="s">
        <v>1793</v>
      </c>
      <c r="AG126" s="287" t="s">
        <v>13</v>
      </c>
    </row>
    <row r="127" spans="1:33" s="281" customFormat="1" ht="57.6" x14ac:dyDescent="0.3">
      <c r="A127" s="287"/>
      <c r="B127" s="287" t="s">
        <v>1792</v>
      </c>
      <c r="C127" s="287" t="s">
        <v>694</v>
      </c>
      <c r="D127" s="287">
        <v>14</v>
      </c>
      <c r="E127" s="287" t="s">
        <v>2223</v>
      </c>
      <c r="F127" s="287" t="s">
        <v>173</v>
      </c>
      <c r="G127" s="287" t="s">
        <v>59</v>
      </c>
      <c r="H127" s="287" t="s">
        <v>99</v>
      </c>
      <c r="I127" s="287" t="s">
        <v>1705</v>
      </c>
      <c r="J127" s="287" t="s">
        <v>1705</v>
      </c>
      <c r="K127" s="287" t="s">
        <v>1705</v>
      </c>
      <c r="L127" s="287" t="s">
        <v>1705</v>
      </c>
      <c r="M127" s="287" t="s">
        <v>1787</v>
      </c>
      <c r="N127" s="287" t="s">
        <v>174</v>
      </c>
      <c r="O127" s="287" t="s">
        <v>175</v>
      </c>
      <c r="P127" s="287"/>
      <c r="Q127" s="287"/>
      <c r="R127" s="287"/>
      <c r="S127" s="287"/>
      <c r="T127" s="287"/>
      <c r="U127" s="287" t="s">
        <v>1705</v>
      </c>
      <c r="V127" s="287" t="s">
        <v>1705</v>
      </c>
      <c r="W127" s="287"/>
      <c r="X127" s="287"/>
      <c r="Y127" s="286">
        <v>43796.594409722224</v>
      </c>
      <c r="Z127" s="286">
        <v>43804.699953703705</v>
      </c>
      <c r="AA127" s="287"/>
      <c r="AB127" s="287" t="s">
        <v>122</v>
      </c>
      <c r="AC127" s="287">
        <v>28887</v>
      </c>
      <c r="AD127" s="287">
        <v>5010</v>
      </c>
      <c r="AE127" s="287" t="s">
        <v>1792</v>
      </c>
      <c r="AF127" s="287" t="s">
        <v>1793</v>
      </c>
      <c r="AG127" s="287" t="s">
        <v>13</v>
      </c>
    </row>
    <row r="128" spans="1:33" s="281" customFormat="1" ht="57.6" x14ac:dyDescent="0.3">
      <c r="A128" s="287"/>
      <c r="B128" s="287" t="s">
        <v>1792</v>
      </c>
      <c r="C128" s="287" t="s">
        <v>694</v>
      </c>
      <c r="D128" s="287">
        <v>14</v>
      </c>
      <c r="E128" s="287" t="s">
        <v>2224</v>
      </c>
      <c r="F128" s="287" t="s">
        <v>176</v>
      </c>
      <c r="G128" s="287" t="s">
        <v>59</v>
      </c>
      <c r="H128" s="287" t="s">
        <v>99</v>
      </c>
      <c r="I128" s="287" t="s">
        <v>1705</v>
      </c>
      <c r="J128" s="287" t="s">
        <v>1705</v>
      </c>
      <c r="K128" s="287" t="s">
        <v>1705</v>
      </c>
      <c r="L128" s="287" t="s">
        <v>1705</v>
      </c>
      <c r="M128" s="287" t="s">
        <v>1787</v>
      </c>
      <c r="N128" s="287" t="s">
        <v>177</v>
      </c>
      <c r="O128" s="287" t="s">
        <v>178</v>
      </c>
      <c r="P128" s="287"/>
      <c r="Q128" s="287"/>
      <c r="R128" s="287"/>
      <c r="S128" s="287"/>
      <c r="T128" s="287"/>
      <c r="U128" s="287" t="s">
        <v>1705</v>
      </c>
      <c r="V128" s="287" t="s">
        <v>1705</v>
      </c>
      <c r="W128" s="287"/>
      <c r="X128" s="287"/>
      <c r="Y128" s="286">
        <v>43796.594409722224</v>
      </c>
      <c r="Z128" s="286">
        <v>43804.699953703705</v>
      </c>
      <c r="AA128" s="287"/>
      <c r="AB128" s="287" t="s">
        <v>122</v>
      </c>
      <c r="AC128" s="287">
        <v>28887</v>
      </c>
      <c r="AD128" s="287">
        <v>5020</v>
      </c>
      <c r="AE128" s="287" t="s">
        <v>1792</v>
      </c>
      <c r="AF128" s="287" t="s">
        <v>1793</v>
      </c>
      <c r="AG128" s="287" t="s">
        <v>13</v>
      </c>
    </row>
    <row r="129" spans="1:33" s="281" customFormat="1" ht="57.6" x14ac:dyDescent="0.3">
      <c r="A129" s="287"/>
      <c r="B129" s="287" t="s">
        <v>1792</v>
      </c>
      <c r="C129" s="287" t="s">
        <v>694</v>
      </c>
      <c r="D129" s="287">
        <v>14</v>
      </c>
      <c r="E129" s="287" t="s">
        <v>2225</v>
      </c>
      <c r="F129" s="287" t="s">
        <v>179</v>
      </c>
      <c r="G129" s="287" t="s">
        <v>59</v>
      </c>
      <c r="H129" s="287" t="s">
        <v>99</v>
      </c>
      <c r="I129" s="287" t="s">
        <v>1705</v>
      </c>
      <c r="J129" s="287" t="s">
        <v>1705</v>
      </c>
      <c r="K129" s="287" t="s">
        <v>1705</v>
      </c>
      <c r="L129" s="287" t="s">
        <v>1705</v>
      </c>
      <c r="M129" s="287" t="s">
        <v>1787</v>
      </c>
      <c r="N129" s="287" t="s">
        <v>180</v>
      </c>
      <c r="O129" s="287" t="s">
        <v>181</v>
      </c>
      <c r="P129" s="287"/>
      <c r="Q129" s="287"/>
      <c r="R129" s="287"/>
      <c r="S129" s="287"/>
      <c r="T129" s="287"/>
      <c r="U129" s="287" t="s">
        <v>1705</v>
      </c>
      <c r="V129" s="287" t="s">
        <v>1705</v>
      </c>
      <c r="W129" s="287"/>
      <c r="X129" s="287"/>
      <c r="Y129" s="286">
        <v>43796.594409722224</v>
      </c>
      <c r="Z129" s="286">
        <v>43804.699953703705</v>
      </c>
      <c r="AA129" s="287"/>
      <c r="AB129" s="287" t="s">
        <v>122</v>
      </c>
      <c r="AC129" s="287">
        <v>28887</v>
      </c>
      <c r="AD129" s="287">
        <v>5030</v>
      </c>
      <c r="AE129" s="287" t="s">
        <v>1792</v>
      </c>
      <c r="AF129" s="287" t="s">
        <v>1793</v>
      </c>
      <c r="AG129" s="287" t="s">
        <v>13</v>
      </c>
    </row>
    <row r="130" spans="1:33" s="281" customFormat="1" ht="57.6" x14ac:dyDescent="0.3">
      <c r="A130" s="287"/>
      <c r="B130" s="287" t="s">
        <v>1792</v>
      </c>
      <c r="C130" s="287" t="s">
        <v>694</v>
      </c>
      <c r="D130" s="287">
        <v>14</v>
      </c>
      <c r="E130" s="287" t="s">
        <v>2226</v>
      </c>
      <c r="F130" s="287" t="s">
        <v>182</v>
      </c>
      <c r="G130" s="287" t="s">
        <v>59</v>
      </c>
      <c r="H130" s="287" t="s">
        <v>99</v>
      </c>
      <c r="I130" s="287" t="s">
        <v>1705</v>
      </c>
      <c r="J130" s="287" t="s">
        <v>1705</v>
      </c>
      <c r="K130" s="287" t="s">
        <v>1705</v>
      </c>
      <c r="L130" s="287" t="s">
        <v>1705</v>
      </c>
      <c r="M130" s="287" t="s">
        <v>1787</v>
      </c>
      <c r="N130" s="287" t="s">
        <v>183</v>
      </c>
      <c r="O130" s="287" t="s">
        <v>184</v>
      </c>
      <c r="P130" s="287"/>
      <c r="Q130" s="287"/>
      <c r="R130" s="287"/>
      <c r="S130" s="287"/>
      <c r="T130" s="287"/>
      <c r="U130" s="287" t="s">
        <v>1705</v>
      </c>
      <c r="V130" s="287" t="s">
        <v>1705</v>
      </c>
      <c r="W130" s="287"/>
      <c r="X130" s="287"/>
      <c r="Y130" s="286">
        <v>43796.594409722224</v>
      </c>
      <c r="Z130" s="286">
        <v>43804.699953703705</v>
      </c>
      <c r="AA130" s="287"/>
      <c r="AB130" s="287" t="s">
        <v>122</v>
      </c>
      <c r="AC130" s="287">
        <v>28887</v>
      </c>
      <c r="AD130" s="287">
        <v>5040</v>
      </c>
      <c r="AE130" s="287" t="s">
        <v>1792</v>
      </c>
      <c r="AF130" s="287" t="s">
        <v>1793</v>
      </c>
      <c r="AG130" s="287" t="s">
        <v>13</v>
      </c>
    </row>
    <row r="131" spans="1:33" s="281" customFormat="1" ht="57.6" x14ac:dyDescent="0.3">
      <c r="A131" s="287"/>
      <c r="B131" s="287" t="s">
        <v>1792</v>
      </c>
      <c r="C131" s="287" t="s">
        <v>694</v>
      </c>
      <c r="D131" s="287">
        <v>14</v>
      </c>
      <c r="E131" s="287" t="s">
        <v>2227</v>
      </c>
      <c r="F131" s="287" t="s">
        <v>185</v>
      </c>
      <c r="G131" s="287" t="s">
        <v>59</v>
      </c>
      <c r="H131" s="287" t="s">
        <v>99</v>
      </c>
      <c r="I131" s="287" t="s">
        <v>1705</v>
      </c>
      <c r="J131" s="287" t="s">
        <v>1705</v>
      </c>
      <c r="K131" s="287" t="s">
        <v>1705</v>
      </c>
      <c r="L131" s="287" t="s">
        <v>1705</v>
      </c>
      <c r="M131" s="287" t="s">
        <v>1787</v>
      </c>
      <c r="N131" s="287" t="s">
        <v>186</v>
      </c>
      <c r="O131" s="287" t="s">
        <v>187</v>
      </c>
      <c r="P131" s="287"/>
      <c r="Q131" s="287"/>
      <c r="R131" s="287"/>
      <c r="S131" s="287"/>
      <c r="T131" s="287"/>
      <c r="U131" s="287" t="s">
        <v>1705</v>
      </c>
      <c r="V131" s="287" t="s">
        <v>1705</v>
      </c>
      <c r="W131" s="287"/>
      <c r="X131" s="287"/>
      <c r="Y131" s="286">
        <v>43796.594409722224</v>
      </c>
      <c r="Z131" s="286">
        <v>43804.699953703705</v>
      </c>
      <c r="AA131" s="287"/>
      <c r="AB131" s="287" t="s">
        <v>122</v>
      </c>
      <c r="AC131" s="287">
        <v>28887</v>
      </c>
      <c r="AD131" s="287">
        <v>5050</v>
      </c>
      <c r="AE131" s="287" t="s">
        <v>1792</v>
      </c>
      <c r="AF131" s="287" t="s">
        <v>1793</v>
      </c>
      <c r="AG131" s="287" t="s">
        <v>13</v>
      </c>
    </row>
    <row r="132" spans="1:33" s="281" customFormat="1" ht="57.6" x14ac:dyDescent="0.3">
      <c r="A132" s="287"/>
      <c r="B132" s="287" t="s">
        <v>1792</v>
      </c>
      <c r="C132" s="287" t="s">
        <v>694</v>
      </c>
      <c r="D132" s="287">
        <v>14</v>
      </c>
      <c r="E132" s="287" t="s">
        <v>2228</v>
      </c>
      <c r="F132" s="287" t="s">
        <v>188</v>
      </c>
      <c r="G132" s="287" t="s">
        <v>59</v>
      </c>
      <c r="H132" s="287" t="s">
        <v>99</v>
      </c>
      <c r="I132" s="287" t="s">
        <v>1705</v>
      </c>
      <c r="J132" s="287" t="s">
        <v>1705</v>
      </c>
      <c r="K132" s="287" t="s">
        <v>1705</v>
      </c>
      <c r="L132" s="287" t="s">
        <v>1705</v>
      </c>
      <c r="M132" s="287" t="s">
        <v>1787</v>
      </c>
      <c r="N132" s="287" t="s">
        <v>100</v>
      </c>
      <c r="O132" s="287" t="s">
        <v>189</v>
      </c>
      <c r="P132" s="287"/>
      <c r="Q132" s="287"/>
      <c r="R132" s="287"/>
      <c r="S132" s="287"/>
      <c r="T132" s="287"/>
      <c r="U132" s="287" t="s">
        <v>1705</v>
      </c>
      <c r="V132" s="287" t="s">
        <v>1705</v>
      </c>
      <c r="W132" s="287"/>
      <c r="X132" s="287"/>
      <c r="Y132" s="286">
        <v>43796.594409722224</v>
      </c>
      <c r="Z132" s="286">
        <v>43804.699953703705</v>
      </c>
      <c r="AA132" s="287"/>
      <c r="AB132" s="287" t="s">
        <v>122</v>
      </c>
      <c r="AC132" s="287">
        <v>28887</v>
      </c>
      <c r="AD132" s="287">
        <v>5060</v>
      </c>
      <c r="AE132" s="287" t="s">
        <v>1792</v>
      </c>
      <c r="AF132" s="287" t="s">
        <v>1793</v>
      </c>
      <c r="AG132" s="287" t="s">
        <v>13</v>
      </c>
    </row>
    <row r="133" spans="1:33" s="281" customFormat="1" ht="57.6" x14ac:dyDescent="0.3">
      <c r="A133" s="287"/>
      <c r="B133" s="287" t="s">
        <v>1792</v>
      </c>
      <c r="C133" s="287" t="s">
        <v>694</v>
      </c>
      <c r="D133" s="287">
        <v>14</v>
      </c>
      <c r="E133" s="287" t="s">
        <v>2229</v>
      </c>
      <c r="F133" s="287" t="s">
        <v>190</v>
      </c>
      <c r="G133" s="287" t="s">
        <v>59</v>
      </c>
      <c r="H133" s="287" t="s">
        <v>99</v>
      </c>
      <c r="I133" s="287" t="s">
        <v>1705</v>
      </c>
      <c r="J133" s="287" t="s">
        <v>1705</v>
      </c>
      <c r="K133" s="287" t="s">
        <v>1705</v>
      </c>
      <c r="L133" s="287" t="s">
        <v>1705</v>
      </c>
      <c r="M133" s="287" t="s">
        <v>1787</v>
      </c>
      <c r="N133" s="287" t="s">
        <v>101</v>
      </c>
      <c r="O133" s="287" t="s">
        <v>191</v>
      </c>
      <c r="P133" s="287"/>
      <c r="Q133" s="287"/>
      <c r="R133" s="287"/>
      <c r="S133" s="287"/>
      <c r="T133" s="287"/>
      <c r="U133" s="287" t="s">
        <v>1705</v>
      </c>
      <c r="V133" s="287" t="s">
        <v>1705</v>
      </c>
      <c r="W133" s="287"/>
      <c r="X133" s="287"/>
      <c r="Y133" s="286">
        <v>43796.594409722224</v>
      </c>
      <c r="Z133" s="286">
        <v>43804.699953703705</v>
      </c>
      <c r="AA133" s="287"/>
      <c r="AB133" s="287" t="s">
        <v>122</v>
      </c>
      <c r="AC133" s="287">
        <v>28887</v>
      </c>
      <c r="AD133" s="287">
        <v>5070</v>
      </c>
      <c r="AE133" s="287" t="s">
        <v>1792</v>
      </c>
      <c r="AF133" s="287" t="s">
        <v>1793</v>
      </c>
      <c r="AG133" s="287" t="s">
        <v>13</v>
      </c>
    </row>
    <row r="134" spans="1:33" s="281" customFormat="1" ht="57.6" x14ac:dyDescent="0.3">
      <c r="A134" s="287"/>
      <c r="B134" s="287" t="s">
        <v>1792</v>
      </c>
      <c r="C134" s="287" t="s">
        <v>694</v>
      </c>
      <c r="D134" s="287">
        <v>14</v>
      </c>
      <c r="E134" s="287" t="s">
        <v>2230</v>
      </c>
      <c r="F134" s="287" t="s">
        <v>192</v>
      </c>
      <c r="G134" s="287" t="s">
        <v>59</v>
      </c>
      <c r="H134" s="287" t="s">
        <v>99</v>
      </c>
      <c r="I134" s="287" t="s">
        <v>1705</v>
      </c>
      <c r="J134" s="287" t="s">
        <v>1705</v>
      </c>
      <c r="K134" s="287" t="s">
        <v>1705</v>
      </c>
      <c r="L134" s="287" t="s">
        <v>1705</v>
      </c>
      <c r="M134" s="287" t="s">
        <v>1787</v>
      </c>
      <c r="N134" s="287" t="s">
        <v>53</v>
      </c>
      <c r="O134" s="287" t="s">
        <v>193</v>
      </c>
      <c r="P134" s="287"/>
      <c r="Q134" s="287"/>
      <c r="R134" s="287"/>
      <c r="S134" s="287"/>
      <c r="T134" s="287"/>
      <c r="U134" s="287" t="s">
        <v>1705</v>
      </c>
      <c r="V134" s="287" t="s">
        <v>1705</v>
      </c>
      <c r="W134" s="287"/>
      <c r="X134" s="287"/>
      <c r="Y134" s="286">
        <v>43796.594409722224</v>
      </c>
      <c r="Z134" s="286">
        <v>43804.699953703705</v>
      </c>
      <c r="AA134" s="287"/>
      <c r="AB134" s="287" t="s">
        <v>122</v>
      </c>
      <c r="AC134" s="287">
        <v>28887</v>
      </c>
      <c r="AD134" s="287">
        <v>5080</v>
      </c>
      <c r="AE134" s="287" t="s">
        <v>1792</v>
      </c>
      <c r="AF134" s="287" t="s">
        <v>1793</v>
      </c>
      <c r="AG134" s="287" t="s">
        <v>13</v>
      </c>
    </row>
    <row r="135" spans="1:33" s="281" customFormat="1" ht="43.2" x14ac:dyDescent="0.3">
      <c r="A135" s="287"/>
      <c r="B135" s="287" t="s">
        <v>1793</v>
      </c>
      <c r="C135" s="287" t="s">
        <v>710</v>
      </c>
      <c r="D135" s="287" t="s">
        <v>2232</v>
      </c>
      <c r="E135" s="287" t="s">
        <v>2231</v>
      </c>
      <c r="F135" s="287" t="s">
        <v>194</v>
      </c>
      <c r="G135" s="287" t="s">
        <v>59</v>
      </c>
      <c r="H135" s="287" t="s">
        <v>99</v>
      </c>
      <c r="I135" s="287" t="s">
        <v>195</v>
      </c>
      <c r="J135" s="287" t="s">
        <v>1705</v>
      </c>
      <c r="K135" s="287" t="s">
        <v>1705</v>
      </c>
      <c r="L135" s="287" t="s">
        <v>1705</v>
      </c>
      <c r="M135" s="287" t="s">
        <v>1787</v>
      </c>
      <c r="N135" s="287" t="s">
        <v>53</v>
      </c>
      <c r="O135" s="287" t="s">
        <v>1705</v>
      </c>
      <c r="P135" s="287"/>
      <c r="Q135" s="287"/>
      <c r="R135" s="287"/>
      <c r="S135" s="287"/>
      <c r="T135" s="287"/>
      <c r="U135" s="287" t="s">
        <v>1705</v>
      </c>
      <c r="V135" s="287" t="s">
        <v>1705</v>
      </c>
      <c r="W135" s="287"/>
      <c r="X135" s="287"/>
      <c r="Y135" s="286">
        <v>43796.594409722224</v>
      </c>
      <c r="Z135" s="286"/>
      <c r="AA135" s="287"/>
      <c r="AB135" s="287" t="s">
        <v>122</v>
      </c>
      <c r="AC135" s="287">
        <v>28887</v>
      </c>
      <c r="AD135" s="287">
        <v>100</v>
      </c>
      <c r="AE135" s="287" t="s">
        <v>1792</v>
      </c>
      <c r="AF135" s="287" t="s">
        <v>1792</v>
      </c>
      <c r="AG135" s="287" t="s">
        <v>13</v>
      </c>
    </row>
    <row r="136" spans="1:33" s="281" customFormat="1" ht="43.2" x14ac:dyDescent="0.3">
      <c r="A136" s="287"/>
      <c r="B136" s="287" t="s">
        <v>1792</v>
      </c>
      <c r="C136" s="287" t="s">
        <v>694</v>
      </c>
      <c r="D136" s="287" t="s">
        <v>2232</v>
      </c>
      <c r="E136" s="287" t="s">
        <v>2233</v>
      </c>
      <c r="F136" s="287" t="s">
        <v>196</v>
      </c>
      <c r="G136" s="287" t="s">
        <v>59</v>
      </c>
      <c r="H136" s="287" t="s">
        <v>99</v>
      </c>
      <c r="I136" s="287" t="s">
        <v>195</v>
      </c>
      <c r="J136" s="287" t="s">
        <v>1705</v>
      </c>
      <c r="K136" s="287" t="s">
        <v>1705</v>
      </c>
      <c r="L136" s="287" t="s">
        <v>1705</v>
      </c>
      <c r="M136" s="287" t="s">
        <v>1787</v>
      </c>
      <c r="N136" s="287" t="s">
        <v>53</v>
      </c>
      <c r="O136" s="287" t="s">
        <v>760</v>
      </c>
      <c r="P136" s="287"/>
      <c r="Q136" s="287"/>
      <c r="R136" s="287"/>
      <c r="S136" s="287"/>
      <c r="T136" s="287"/>
      <c r="U136" s="287" t="s">
        <v>1705</v>
      </c>
      <c r="V136" s="287" t="s">
        <v>1705</v>
      </c>
      <c r="W136" s="287"/>
      <c r="X136" s="287"/>
      <c r="Y136" s="286">
        <v>43796.594409722224</v>
      </c>
      <c r="Z136" s="286">
        <v>43804.699953703705</v>
      </c>
      <c r="AA136" s="287"/>
      <c r="AB136" s="287" t="s">
        <v>122</v>
      </c>
      <c r="AC136" s="287">
        <v>28887</v>
      </c>
      <c r="AD136" s="287">
        <v>200</v>
      </c>
      <c r="AE136" s="287" t="s">
        <v>1792</v>
      </c>
      <c r="AF136" s="287" t="s">
        <v>1793</v>
      </c>
      <c r="AG136" s="287" t="s">
        <v>13</v>
      </c>
    </row>
    <row r="137" spans="1:33" s="281" customFormat="1" ht="43.2" x14ac:dyDescent="0.3">
      <c r="A137" s="287"/>
      <c r="B137" s="287" t="s">
        <v>1793</v>
      </c>
      <c r="C137" s="287" t="s">
        <v>710</v>
      </c>
      <c r="D137" s="287" t="s">
        <v>2232</v>
      </c>
      <c r="E137" s="287" t="s">
        <v>2234</v>
      </c>
      <c r="F137" s="287" t="s">
        <v>197</v>
      </c>
      <c r="G137" s="287" t="s">
        <v>59</v>
      </c>
      <c r="H137" s="287" t="s">
        <v>99</v>
      </c>
      <c r="I137" s="287" t="s">
        <v>198</v>
      </c>
      <c r="J137" s="287" t="s">
        <v>1705</v>
      </c>
      <c r="K137" s="287" t="s">
        <v>1705</v>
      </c>
      <c r="L137" s="287" t="s">
        <v>1705</v>
      </c>
      <c r="M137" s="287" t="s">
        <v>1787</v>
      </c>
      <c r="N137" s="287" t="s">
        <v>53</v>
      </c>
      <c r="O137" s="287" t="s">
        <v>1705</v>
      </c>
      <c r="P137" s="287"/>
      <c r="Q137" s="287"/>
      <c r="R137" s="287"/>
      <c r="S137" s="287"/>
      <c r="T137" s="287"/>
      <c r="U137" s="287" t="s">
        <v>1705</v>
      </c>
      <c r="V137" s="287" t="s">
        <v>1705</v>
      </c>
      <c r="W137" s="287"/>
      <c r="X137" s="287"/>
      <c r="Y137" s="286">
        <v>43796.594409722224</v>
      </c>
      <c r="Z137" s="286"/>
      <c r="AA137" s="287"/>
      <c r="AB137" s="287" t="s">
        <v>122</v>
      </c>
      <c r="AC137" s="287">
        <v>28887</v>
      </c>
      <c r="AD137" s="287">
        <v>300</v>
      </c>
      <c r="AE137" s="287" t="s">
        <v>1792</v>
      </c>
      <c r="AF137" s="287" t="s">
        <v>1792</v>
      </c>
      <c r="AG137" s="287" t="s">
        <v>13</v>
      </c>
    </row>
    <row r="138" spans="1:33" s="281" customFormat="1" ht="43.2" x14ac:dyDescent="0.3">
      <c r="A138" s="287"/>
      <c r="B138" s="287" t="s">
        <v>1792</v>
      </c>
      <c r="C138" s="287" t="s">
        <v>694</v>
      </c>
      <c r="D138" s="287" t="s">
        <v>2232</v>
      </c>
      <c r="E138" s="287" t="s">
        <v>2235</v>
      </c>
      <c r="F138" s="287" t="s">
        <v>199</v>
      </c>
      <c r="G138" s="287" t="s">
        <v>59</v>
      </c>
      <c r="H138" s="287" t="s">
        <v>99</v>
      </c>
      <c r="I138" s="287" t="s">
        <v>198</v>
      </c>
      <c r="J138" s="287" t="s">
        <v>1705</v>
      </c>
      <c r="K138" s="287" t="s">
        <v>1705</v>
      </c>
      <c r="L138" s="287" t="s">
        <v>1705</v>
      </c>
      <c r="M138" s="287" t="s">
        <v>1787</v>
      </c>
      <c r="N138" s="287" t="s">
        <v>53</v>
      </c>
      <c r="O138" s="287" t="s">
        <v>175</v>
      </c>
      <c r="P138" s="287"/>
      <c r="Q138" s="287"/>
      <c r="R138" s="287"/>
      <c r="S138" s="287"/>
      <c r="T138" s="287"/>
      <c r="U138" s="287" t="s">
        <v>1705</v>
      </c>
      <c r="V138" s="287" t="s">
        <v>1705</v>
      </c>
      <c r="W138" s="287"/>
      <c r="X138" s="287"/>
      <c r="Y138" s="286">
        <v>43796.594409722224</v>
      </c>
      <c r="Z138" s="286">
        <v>43804.699953703705</v>
      </c>
      <c r="AA138" s="287"/>
      <c r="AB138" s="287" t="s">
        <v>122</v>
      </c>
      <c r="AC138" s="287">
        <v>28887</v>
      </c>
      <c r="AD138" s="287">
        <v>400</v>
      </c>
      <c r="AE138" s="287" t="s">
        <v>1792</v>
      </c>
      <c r="AF138" s="287" t="s">
        <v>1793</v>
      </c>
      <c r="AG138" s="287" t="s">
        <v>13</v>
      </c>
    </row>
    <row r="139" spans="1:33" s="281" customFormat="1" ht="43.2" x14ac:dyDescent="0.3">
      <c r="A139" s="287"/>
      <c r="B139" s="287" t="s">
        <v>1792</v>
      </c>
      <c r="C139" s="287" t="s">
        <v>694</v>
      </c>
      <c r="D139" s="287" t="s">
        <v>2232</v>
      </c>
      <c r="E139" s="287" t="s">
        <v>2236</v>
      </c>
      <c r="F139" s="287" t="s">
        <v>200</v>
      </c>
      <c r="G139" s="287" t="s">
        <v>59</v>
      </c>
      <c r="H139" s="287" t="s">
        <v>99</v>
      </c>
      <c r="I139" s="287" t="s">
        <v>202</v>
      </c>
      <c r="J139" s="287" t="s">
        <v>1705</v>
      </c>
      <c r="K139" s="287" t="s">
        <v>1705</v>
      </c>
      <c r="L139" s="287" t="s">
        <v>1705</v>
      </c>
      <c r="M139" s="287" t="s">
        <v>1787</v>
      </c>
      <c r="N139" s="287" t="s">
        <v>58</v>
      </c>
      <c r="O139" s="287" t="s">
        <v>175</v>
      </c>
      <c r="P139" s="287"/>
      <c r="Q139" s="287"/>
      <c r="R139" s="287"/>
      <c r="S139" s="287"/>
      <c r="T139" s="287"/>
      <c r="U139" s="287" t="s">
        <v>1705</v>
      </c>
      <c r="V139" s="287" t="s">
        <v>1705</v>
      </c>
      <c r="W139" s="287"/>
      <c r="X139" s="287"/>
      <c r="Y139" s="286">
        <v>43796.594409722224</v>
      </c>
      <c r="Z139" s="286">
        <v>43804.699953703705</v>
      </c>
      <c r="AA139" s="287"/>
      <c r="AB139" s="287" t="s">
        <v>122</v>
      </c>
      <c r="AC139" s="287">
        <v>28887</v>
      </c>
      <c r="AD139" s="287">
        <v>500</v>
      </c>
      <c r="AE139" s="287" t="s">
        <v>1792</v>
      </c>
      <c r="AF139" s="287" t="s">
        <v>1793</v>
      </c>
      <c r="AG139" s="287" t="s">
        <v>13</v>
      </c>
    </row>
    <row r="140" spans="1:33" s="281" customFormat="1" ht="43.2" x14ac:dyDescent="0.3">
      <c r="A140" s="287"/>
      <c r="B140" s="287" t="s">
        <v>1792</v>
      </c>
      <c r="C140" s="287" t="s">
        <v>694</v>
      </c>
      <c r="D140" s="287" t="s">
        <v>2232</v>
      </c>
      <c r="E140" s="287" t="s">
        <v>2237</v>
      </c>
      <c r="F140" s="287" t="s">
        <v>203</v>
      </c>
      <c r="G140" s="287" t="s">
        <v>59</v>
      </c>
      <c r="H140" s="287" t="s">
        <v>99</v>
      </c>
      <c r="I140" s="287" t="s">
        <v>202</v>
      </c>
      <c r="J140" s="287" t="s">
        <v>1705</v>
      </c>
      <c r="K140" s="287" t="s">
        <v>1705</v>
      </c>
      <c r="L140" s="287" t="s">
        <v>1705</v>
      </c>
      <c r="M140" s="287" t="s">
        <v>1787</v>
      </c>
      <c r="N140" s="287" t="s">
        <v>58</v>
      </c>
      <c r="O140" s="287" t="s">
        <v>2238</v>
      </c>
      <c r="P140" s="287"/>
      <c r="Q140" s="287"/>
      <c r="R140" s="287"/>
      <c r="S140" s="287"/>
      <c r="T140" s="287"/>
      <c r="U140" s="287" t="s">
        <v>1705</v>
      </c>
      <c r="V140" s="287" t="s">
        <v>1705</v>
      </c>
      <c r="W140" s="287"/>
      <c r="X140" s="287"/>
      <c r="Y140" s="286">
        <v>43796.594409722224</v>
      </c>
      <c r="Z140" s="286">
        <v>43804.699953703705</v>
      </c>
      <c r="AA140" s="287"/>
      <c r="AB140" s="287" t="s">
        <v>122</v>
      </c>
      <c r="AC140" s="287">
        <v>28887</v>
      </c>
      <c r="AD140" s="287">
        <v>600</v>
      </c>
      <c r="AE140" s="287" t="s">
        <v>1792</v>
      </c>
      <c r="AF140" s="287" t="s">
        <v>1793</v>
      </c>
      <c r="AG140" s="287" t="s">
        <v>13</v>
      </c>
    </row>
    <row r="141" spans="1:33" s="281" customFormat="1" ht="43.2" x14ac:dyDescent="0.3">
      <c r="A141" s="287"/>
      <c r="B141" s="287" t="s">
        <v>1793</v>
      </c>
      <c r="C141" s="287" t="s">
        <v>710</v>
      </c>
      <c r="D141" s="287" t="s">
        <v>2232</v>
      </c>
      <c r="E141" s="287" t="s">
        <v>2239</v>
      </c>
      <c r="F141" s="287" t="s">
        <v>204</v>
      </c>
      <c r="G141" s="287" t="s">
        <v>59</v>
      </c>
      <c r="H141" s="287" t="s">
        <v>99</v>
      </c>
      <c r="I141" s="287" t="s">
        <v>205</v>
      </c>
      <c r="J141" s="287" t="s">
        <v>1705</v>
      </c>
      <c r="K141" s="287" t="s">
        <v>1705</v>
      </c>
      <c r="L141" s="287" t="s">
        <v>1705</v>
      </c>
      <c r="M141" s="287" t="s">
        <v>1787</v>
      </c>
      <c r="N141" s="287" t="s">
        <v>53</v>
      </c>
      <c r="O141" s="287" t="s">
        <v>1705</v>
      </c>
      <c r="P141" s="287"/>
      <c r="Q141" s="287"/>
      <c r="R141" s="287"/>
      <c r="S141" s="287"/>
      <c r="T141" s="287"/>
      <c r="U141" s="287" t="s">
        <v>1705</v>
      </c>
      <c r="V141" s="287" t="s">
        <v>1705</v>
      </c>
      <c r="W141" s="287"/>
      <c r="X141" s="287"/>
      <c r="Y141" s="286">
        <v>43796.594409722224</v>
      </c>
      <c r="Z141" s="286"/>
      <c r="AA141" s="287"/>
      <c r="AB141" s="287" t="s">
        <v>122</v>
      </c>
      <c r="AC141" s="287">
        <v>28887</v>
      </c>
      <c r="AD141" s="287">
        <v>700</v>
      </c>
      <c r="AE141" s="287" t="s">
        <v>1792</v>
      </c>
      <c r="AF141" s="287" t="s">
        <v>1792</v>
      </c>
      <c r="AG141" s="287" t="s">
        <v>13</v>
      </c>
    </row>
    <row r="142" spans="1:33" s="281" customFormat="1" ht="43.2" x14ac:dyDescent="0.3">
      <c r="A142" s="287"/>
      <c r="B142" s="287" t="s">
        <v>1792</v>
      </c>
      <c r="C142" s="287" t="s">
        <v>694</v>
      </c>
      <c r="D142" s="287" t="s">
        <v>2232</v>
      </c>
      <c r="E142" s="287" t="s">
        <v>2240</v>
      </c>
      <c r="F142" s="287" t="s">
        <v>206</v>
      </c>
      <c r="G142" s="287" t="s">
        <v>59</v>
      </c>
      <c r="H142" s="287" t="s">
        <v>99</v>
      </c>
      <c r="I142" s="287" t="s">
        <v>205</v>
      </c>
      <c r="J142" s="287" t="s">
        <v>1705</v>
      </c>
      <c r="K142" s="287" t="s">
        <v>1705</v>
      </c>
      <c r="L142" s="287" t="s">
        <v>1705</v>
      </c>
      <c r="M142" s="287" t="s">
        <v>1787</v>
      </c>
      <c r="N142" s="287" t="s">
        <v>53</v>
      </c>
      <c r="O142" s="287" t="s">
        <v>178</v>
      </c>
      <c r="P142" s="287"/>
      <c r="Q142" s="287"/>
      <c r="R142" s="287"/>
      <c r="S142" s="287"/>
      <c r="T142" s="287"/>
      <c r="U142" s="287" t="s">
        <v>1705</v>
      </c>
      <c r="V142" s="287" t="s">
        <v>1705</v>
      </c>
      <c r="W142" s="287"/>
      <c r="X142" s="287"/>
      <c r="Y142" s="286">
        <v>43796.594409722224</v>
      </c>
      <c r="Z142" s="286">
        <v>43804.699953703705</v>
      </c>
      <c r="AA142" s="287"/>
      <c r="AB142" s="287" t="s">
        <v>122</v>
      </c>
      <c r="AC142" s="287">
        <v>28887</v>
      </c>
      <c r="AD142" s="287">
        <v>800</v>
      </c>
      <c r="AE142" s="287" t="s">
        <v>1792</v>
      </c>
      <c r="AF142" s="287" t="s">
        <v>1793</v>
      </c>
      <c r="AG142" s="287" t="s">
        <v>13</v>
      </c>
    </row>
    <row r="143" spans="1:33" s="281" customFormat="1" ht="43.2" x14ac:dyDescent="0.3">
      <c r="A143" s="287"/>
      <c r="B143" s="287" t="s">
        <v>1792</v>
      </c>
      <c r="C143" s="287" t="s">
        <v>694</v>
      </c>
      <c r="D143" s="287" t="s">
        <v>2232</v>
      </c>
      <c r="E143" s="287" t="s">
        <v>2241</v>
      </c>
      <c r="F143" s="287" t="s">
        <v>207</v>
      </c>
      <c r="G143" s="287" t="s">
        <v>59</v>
      </c>
      <c r="H143" s="287" t="s">
        <v>99</v>
      </c>
      <c r="I143" s="287" t="s">
        <v>208</v>
      </c>
      <c r="J143" s="287" t="s">
        <v>1705</v>
      </c>
      <c r="K143" s="287" t="s">
        <v>1705</v>
      </c>
      <c r="L143" s="287" t="s">
        <v>1705</v>
      </c>
      <c r="M143" s="287" t="s">
        <v>1787</v>
      </c>
      <c r="N143" s="287" t="s">
        <v>53</v>
      </c>
      <c r="O143" s="287" t="s">
        <v>62</v>
      </c>
      <c r="P143" s="287"/>
      <c r="Q143" s="287"/>
      <c r="R143" s="287"/>
      <c r="S143" s="287"/>
      <c r="T143" s="287"/>
      <c r="U143" s="287" t="s">
        <v>1705</v>
      </c>
      <c r="V143" s="287" t="s">
        <v>1705</v>
      </c>
      <c r="W143" s="287"/>
      <c r="X143" s="287"/>
      <c r="Y143" s="286">
        <v>43796.594409722224</v>
      </c>
      <c r="Z143" s="286">
        <v>43804.699953703705</v>
      </c>
      <c r="AA143" s="287"/>
      <c r="AB143" s="287" t="s">
        <v>122</v>
      </c>
      <c r="AC143" s="287">
        <v>28887</v>
      </c>
      <c r="AD143" s="287">
        <v>900</v>
      </c>
      <c r="AE143" s="287" t="s">
        <v>1792</v>
      </c>
      <c r="AF143" s="287" t="s">
        <v>1793</v>
      </c>
      <c r="AG143" s="287" t="s">
        <v>13</v>
      </c>
    </row>
    <row r="144" spans="1:33" s="281" customFormat="1" ht="43.2" x14ac:dyDescent="0.3">
      <c r="A144" s="287"/>
      <c r="B144" s="287" t="s">
        <v>1792</v>
      </c>
      <c r="C144" s="287" t="s">
        <v>694</v>
      </c>
      <c r="D144" s="287" t="s">
        <v>2232</v>
      </c>
      <c r="E144" s="287" t="s">
        <v>2242</v>
      </c>
      <c r="F144" s="287" t="s">
        <v>209</v>
      </c>
      <c r="G144" s="287" t="s">
        <v>59</v>
      </c>
      <c r="H144" s="287" t="s">
        <v>99</v>
      </c>
      <c r="I144" s="287" t="s">
        <v>208</v>
      </c>
      <c r="J144" s="287" t="s">
        <v>1705</v>
      </c>
      <c r="K144" s="287" t="s">
        <v>1705</v>
      </c>
      <c r="L144" s="287" t="s">
        <v>1705</v>
      </c>
      <c r="M144" s="287" t="s">
        <v>1787</v>
      </c>
      <c r="N144" s="287" t="s">
        <v>53</v>
      </c>
      <c r="O144" s="287" t="s">
        <v>62</v>
      </c>
      <c r="P144" s="287"/>
      <c r="Q144" s="287"/>
      <c r="R144" s="287"/>
      <c r="S144" s="287"/>
      <c r="T144" s="287"/>
      <c r="U144" s="287" t="s">
        <v>1705</v>
      </c>
      <c r="V144" s="287" t="s">
        <v>1705</v>
      </c>
      <c r="W144" s="287"/>
      <c r="X144" s="287"/>
      <c r="Y144" s="286">
        <v>43796.594409722224</v>
      </c>
      <c r="Z144" s="286">
        <v>43804.699953703705</v>
      </c>
      <c r="AA144" s="287"/>
      <c r="AB144" s="287" t="s">
        <v>122</v>
      </c>
      <c r="AC144" s="287">
        <v>28887</v>
      </c>
      <c r="AD144" s="287">
        <v>1000</v>
      </c>
      <c r="AE144" s="287" t="s">
        <v>1792</v>
      </c>
      <c r="AF144" s="287" t="s">
        <v>1793</v>
      </c>
      <c r="AG144" s="287" t="s">
        <v>13</v>
      </c>
    </row>
    <row r="145" spans="1:33" s="281" customFormat="1" ht="43.2" x14ac:dyDescent="0.3">
      <c r="A145" s="287" t="s">
        <v>2247</v>
      </c>
      <c r="B145" s="287" t="s">
        <v>1792</v>
      </c>
      <c r="C145" s="287" t="s">
        <v>712</v>
      </c>
      <c r="D145" s="287" t="s">
        <v>1902</v>
      </c>
      <c r="E145" s="287" t="s">
        <v>2243</v>
      </c>
      <c r="F145" s="287" t="s">
        <v>2244</v>
      </c>
      <c r="G145" s="287" t="s">
        <v>752</v>
      </c>
      <c r="H145" s="287" t="s">
        <v>25</v>
      </c>
      <c r="I145" s="287" t="s">
        <v>1705</v>
      </c>
      <c r="J145" s="287" t="s">
        <v>1705</v>
      </c>
      <c r="K145" s="287" t="s">
        <v>1705</v>
      </c>
      <c r="L145" s="287" t="s">
        <v>1705</v>
      </c>
      <c r="M145" s="287" t="s">
        <v>1787</v>
      </c>
      <c r="N145" s="287" t="s">
        <v>70</v>
      </c>
      <c r="O145" s="287" t="s">
        <v>1705</v>
      </c>
      <c r="P145" s="287"/>
      <c r="Q145" s="287"/>
      <c r="R145" s="287" t="s">
        <v>2246</v>
      </c>
      <c r="S145" s="287"/>
      <c r="T145" s="287"/>
      <c r="U145" s="287" t="s">
        <v>1705</v>
      </c>
      <c r="V145" s="287" t="s">
        <v>1705</v>
      </c>
      <c r="W145" s="287"/>
      <c r="X145" s="287"/>
      <c r="Y145" s="286">
        <v>43796.597442129627</v>
      </c>
      <c r="Z145" s="286">
        <v>43801.765092592592</v>
      </c>
      <c r="AA145" s="287"/>
      <c r="AB145" s="287" t="s">
        <v>2245</v>
      </c>
      <c r="AC145" s="287">
        <v>63720</v>
      </c>
      <c r="AD145" s="287">
        <v>460</v>
      </c>
      <c r="AE145" s="287" t="s">
        <v>1792</v>
      </c>
      <c r="AF145" s="287" t="s">
        <v>1793</v>
      </c>
      <c r="AG145" s="287" t="s">
        <v>26</v>
      </c>
    </row>
    <row r="146" spans="1:33" s="281" customFormat="1" ht="57.6" x14ac:dyDescent="0.3">
      <c r="A146" s="287" t="s">
        <v>757</v>
      </c>
      <c r="B146" s="287" t="s">
        <v>1792</v>
      </c>
      <c r="C146" s="287" t="s">
        <v>706</v>
      </c>
      <c r="D146" s="287" t="s">
        <v>105</v>
      </c>
      <c r="E146" s="287" t="s">
        <v>2248</v>
      </c>
      <c r="F146" s="287" t="s">
        <v>2249</v>
      </c>
      <c r="G146" s="287" t="s">
        <v>59</v>
      </c>
      <c r="H146" s="287" t="s">
        <v>102</v>
      </c>
      <c r="I146" s="287" t="s">
        <v>1705</v>
      </c>
      <c r="J146" s="287" t="s">
        <v>1705</v>
      </c>
      <c r="K146" s="287" t="s">
        <v>1705</v>
      </c>
      <c r="L146" s="287" t="s">
        <v>1705</v>
      </c>
      <c r="M146" s="287" t="s">
        <v>1787</v>
      </c>
      <c r="N146" s="287" t="s">
        <v>53</v>
      </c>
      <c r="O146" s="287" t="s">
        <v>106</v>
      </c>
      <c r="P146" s="287"/>
      <c r="Q146" s="287"/>
      <c r="R146" s="287"/>
      <c r="S146" s="287" t="s">
        <v>8408</v>
      </c>
      <c r="T146" s="287"/>
      <c r="U146" s="287" t="s">
        <v>1705</v>
      </c>
      <c r="V146" s="287" t="s">
        <v>1705</v>
      </c>
      <c r="W146" s="287"/>
      <c r="X146" s="287"/>
      <c r="Y146" s="286">
        <v>43796.601331018515</v>
      </c>
      <c r="Z146" s="286">
        <v>43796.60670138889</v>
      </c>
      <c r="AA146" s="287"/>
      <c r="AB146" s="287" t="s">
        <v>104</v>
      </c>
      <c r="AC146" s="287">
        <v>17698</v>
      </c>
      <c r="AD146" s="287">
        <v>100</v>
      </c>
      <c r="AE146" s="287" t="s">
        <v>1792</v>
      </c>
      <c r="AF146" s="287" t="s">
        <v>1793</v>
      </c>
      <c r="AG146" s="287"/>
    </row>
    <row r="147" spans="1:33" s="281" customFormat="1" ht="28.8" x14ac:dyDescent="0.3">
      <c r="A147" s="287" t="s">
        <v>2254</v>
      </c>
      <c r="B147" s="287" t="s">
        <v>1792</v>
      </c>
      <c r="C147" s="287" t="s">
        <v>712</v>
      </c>
      <c r="D147" s="287" t="s">
        <v>1902</v>
      </c>
      <c r="E147" s="287" t="s">
        <v>2250</v>
      </c>
      <c r="F147" s="287" t="s">
        <v>2251</v>
      </c>
      <c r="G147" s="287" t="s">
        <v>2252</v>
      </c>
      <c r="H147" s="287" t="s">
        <v>19</v>
      </c>
      <c r="I147" s="287" t="s">
        <v>1705</v>
      </c>
      <c r="J147" s="287" t="s">
        <v>1705</v>
      </c>
      <c r="K147" s="287" t="s">
        <v>1705</v>
      </c>
      <c r="L147" s="287" t="s">
        <v>1705</v>
      </c>
      <c r="M147" s="287" t="s">
        <v>1787</v>
      </c>
      <c r="N147" s="287" t="s">
        <v>70</v>
      </c>
      <c r="O147" s="287" t="s">
        <v>1705</v>
      </c>
      <c r="P147" s="287"/>
      <c r="Q147" s="287"/>
      <c r="R147" s="287" t="s">
        <v>2253</v>
      </c>
      <c r="S147" s="287"/>
      <c r="T147" s="287"/>
      <c r="U147" s="287" t="s">
        <v>1705</v>
      </c>
      <c r="V147" s="287" t="s">
        <v>1705</v>
      </c>
      <c r="W147" s="287"/>
      <c r="X147" s="287"/>
      <c r="Y147" s="286">
        <v>43796.60565972222</v>
      </c>
      <c r="Z147" s="286">
        <v>43802.04215277778</v>
      </c>
      <c r="AA147" s="287"/>
      <c r="AB147" s="287" t="s">
        <v>118</v>
      </c>
      <c r="AC147" s="287">
        <v>21633</v>
      </c>
      <c r="AD147" s="287">
        <v>600</v>
      </c>
      <c r="AE147" s="287" t="s">
        <v>1792</v>
      </c>
      <c r="AF147" s="287" t="s">
        <v>1793</v>
      </c>
      <c r="AG147" s="287" t="s">
        <v>119</v>
      </c>
    </row>
    <row r="148" spans="1:33" s="281" customFormat="1" ht="409.6" x14ac:dyDescent="0.3">
      <c r="A148" s="287" t="s">
        <v>1821</v>
      </c>
      <c r="B148" s="287" t="s">
        <v>1792</v>
      </c>
      <c r="C148" s="287" t="s">
        <v>706</v>
      </c>
      <c r="D148" s="287" t="s">
        <v>1902</v>
      </c>
      <c r="E148" s="287" t="s">
        <v>2255</v>
      </c>
      <c r="F148" s="287" t="s">
        <v>2256</v>
      </c>
      <c r="G148" s="287" t="s">
        <v>117</v>
      </c>
      <c r="H148" s="287" t="s">
        <v>25</v>
      </c>
      <c r="I148" s="287" t="s">
        <v>1705</v>
      </c>
      <c r="J148" s="287" t="s">
        <v>1705</v>
      </c>
      <c r="K148" s="287" t="s">
        <v>1705</v>
      </c>
      <c r="L148" s="287" t="s">
        <v>1705</v>
      </c>
      <c r="M148" s="287" t="s">
        <v>1787</v>
      </c>
      <c r="N148" s="287" t="s">
        <v>70</v>
      </c>
      <c r="O148" s="287" t="s">
        <v>1705</v>
      </c>
      <c r="P148" s="287"/>
      <c r="Q148" s="287"/>
      <c r="R148" s="287"/>
      <c r="S148" s="287" t="s">
        <v>8409</v>
      </c>
      <c r="T148" s="287"/>
      <c r="U148" s="287" t="s">
        <v>1705</v>
      </c>
      <c r="V148" s="287" t="s">
        <v>1705</v>
      </c>
      <c r="W148" s="287"/>
      <c r="X148" s="287"/>
      <c r="Y148" s="286">
        <v>43796.610868055555</v>
      </c>
      <c r="Z148" s="286">
        <v>43802.04215277778</v>
      </c>
      <c r="AA148" s="287"/>
      <c r="AB148" s="287" t="s">
        <v>118</v>
      </c>
      <c r="AC148" s="287">
        <v>21633</v>
      </c>
      <c r="AD148" s="287">
        <v>620</v>
      </c>
      <c r="AE148" s="287" t="s">
        <v>1792</v>
      </c>
      <c r="AF148" s="287" t="s">
        <v>1793</v>
      </c>
      <c r="AG148" s="287" t="s">
        <v>119</v>
      </c>
    </row>
    <row r="149" spans="1:33" s="281" customFormat="1" ht="28.8" x14ac:dyDescent="0.3">
      <c r="A149" s="287" t="s">
        <v>2254</v>
      </c>
      <c r="B149" s="287" t="s">
        <v>1792</v>
      </c>
      <c r="C149" s="287" t="s">
        <v>689</v>
      </c>
      <c r="D149" s="287" t="s">
        <v>1902</v>
      </c>
      <c r="E149" s="287" t="s">
        <v>2257</v>
      </c>
      <c r="F149" s="287" t="s">
        <v>2258</v>
      </c>
      <c r="G149" s="287" t="s">
        <v>117</v>
      </c>
      <c r="H149" s="287" t="s">
        <v>109</v>
      </c>
      <c r="I149" s="287" t="s">
        <v>1705</v>
      </c>
      <c r="J149" s="287" t="s">
        <v>1705</v>
      </c>
      <c r="K149" s="287" t="s">
        <v>1705</v>
      </c>
      <c r="L149" s="287" t="s">
        <v>1705</v>
      </c>
      <c r="M149" s="287" t="s">
        <v>1787</v>
      </c>
      <c r="N149" s="287" t="s">
        <v>70</v>
      </c>
      <c r="O149" s="287" t="s">
        <v>1705</v>
      </c>
      <c r="P149" s="287" t="s">
        <v>2259</v>
      </c>
      <c r="Q149" s="287"/>
      <c r="R149" s="287"/>
      <c r="S149" s="287"/>
      <c r="T149" s="287"/>
      <c r="U149" s="287" t="s">
        <v>1705</v>
      </c>
      <c r="V149" s="287" t="s">
        <v>1705</v>
      </c>
      <c r="W149" s="287"/>
      <c r="X149" s="287"/>
      <c r="Y149" s="286">
        <v>43796.612650462965</v>
      </c>
      <c r="Z149" s="286">
        <v>43802.04215277778</v>
      </c>
      <c r="AA149" s="287"/>
      <c r="AB149" s="287" t="s">
        <v>118</v>
      </c>
      <c r="AC149" s="287">
        <v>21633</v>
      </c>
      <c r="AD149" s="287">
        <v>630</v>
      </c>
      <c r="AE149" s="287" t="s">
        <v>1792</v>
      </c>
      <c r="AF149" s="287" t="s">
        <v>1793</v>
      </c>
      <c r="AG149" s="287" t="s">
        <v>13</v>
      </c>
    </row>
    <row r="150" spans="1:33" s="281" customFormat="1" ht="28.8" x14ac:dyDescent="0.3">
      <c r="A150" s="287"/>
      <c r="B150" s="287" t="s">
        <v>1793</v>
      </c>
      <c r="C150" s="287" t="s">
        <v>710</v>
      </c>
      <c r="D150" s="287" t="s">
        <v>2264</v>
      </c>
      <c r="E150" s="287" t="s">
        <v>2260</v>
      </c>
      <c r="F150" s="287" t="s">
        <v>2261</v>
      </c>
      <c r="G150" s="287" t="s">
        <v>2262</v>
      </c>
      <c r="H150" s="287" t="s">
        <v>25</v>
      </c>
      <c r="I150" s="287" t="s">
        <v>1705</v>
      </c>
      <c r="J150" s="287" t="s">
        <v>1705</v>
      </c>
      <c r="K150" s="287" t="s">
        <v>1705</v>
      </c>
      <c r="L150" s="287" t="s">
        <v>1705</v>
      </c>
      <c r="M150" s="287" t="s">
        <v>1787</v>
      </c>
      <c r="N150" s="287" t="s">
        <v>1705</v>
      </c>
      <c r="O150" s="287" t="s">
        <v>1705</v>
      </c>
      <c r="P150" s="287"/>
      <c r="Q150" s="287"/>
      <c r="R150" s="287"/>
      <c r="S150" s="287"/>
      <c r="T150" s="287"/>
      <c r="U150" s="287" t="s">
        <v>1705</v>
      </c>
      <c r="V150" s="287" t="s">
        <v>1705</v>
      </c>
      <c r="W150" s="287"/>
      <c r="X150" s="287"/>
      <c r="Y150" s="286">
        <v>43796.643159722225</v>
      </c>
      <c r="Z150" s="286"/>
      <c r="AA150" s="287"/>
      <c r="AB150" s="287" t="s">
        <v>2263</v>
      </c>
      <c r="AC150" s="287">
        <v>46903</v>
      </c>
      <c r="AD150" s="287">
        <v>100</v>
      </c>
      <c r="AE150" s="287" t="s">
        <v>1792</v>
      </c>
      <c r="AF150" s="287" t="s">
        <v>1792</v>
      </c>
      <c r="AG150" s="287"/>
    </row>
    <row r="151" spans="1:33" s="281" customFormat="1" ht="57.6" x14ac:dyDescent="0.3">
      <c r="A151" s="287" t="s">
        <v>763</v>
      </c>
      <c r="B151" s="287" t="s">
        <v>1792</v>
      </c>
      <c r="C151" s="287" t="s">
        <v>689</v>
      </c>
      <c r="D151" s="287" t="s">
        <v>312</v>
      </c>
      <c r="E151" s="287" t="s">
        <v>2265</v>
      </c>
      <c r="F151" s="287" t="s">
        <v>2266</v>
      </c>
      <c r="G151" s="287" t="s">
        <v>117</v>
      </c>
      <c r="H151" s="287" t="s">
        <v>469</v>
      </c>
      <c r="I151" s="287" t="s">
        <v>1820</v>
      </c>
      <c r="J151" s="287" t="s">
        <v>1705</v>
      </c>
      <c r="K151" s="287" t="s">
        <v>1705</v>
      </c>
      <c r="L151" s="287" t="s">
        <v>1705</v>
      </c>
      <c r="M151" s="287" t="s">
        <v>773</v>
      </c>
      <c r="N151" s="287" t="s">
        <v>58</v>
      </c>
      <c r="O151" s="287" t="s">
        <v>68</v>
      </c>
      <c r="P151" s="287" t="s">
        <v>2268</v>
      </c>
      <c r="Q151" s="287"/>
      <c r="R151" s="287" t="s">
        <v>2267</v>
      </c>
      <c r="S151" s="287" t="s">
        <v>8410</v>
      </c>
      <c r="T151" s="287"/>
      <c r="U151" s="287" t="s">
        <v>1705</v>
      </c>
      <c r="V151" s="287" t="s">
        <v>1705</v>
      </c>
      <c r="W151" s="287"/>
      <c r="X151" s="287"/>
      <c r="Y151" s="286">
        <v>43796.655833333331</v>
      </c>
      <c r="Z151" s="286">
        <v>43802.04215277778</v>
      </c>
      <c r="AA151" s="287"/>
      <c r="AB151" s="287" t="s">
        <v>118</v>
      </c>
      <c r="AC151" s="287">
        <v>21633</v>
      </c>
      <c r="AD151" s="287">
        <v>200</v>
      </c>
      <c r="AE151" s="287" t="s">
        <v>1792</v>
      </c>
      <c r="AF151" s="287" t="s">
        <v>1793</v>
      </c>
      <c r="AG151" s="287" t="s">
        <v>13</v>
      </c>
    </row>
    <row r="152" spans="1:33" s="281" customFormat="1" ht="28.8" x14ac:dyDescent="0.3">
      <c r="A152" s="287" t="s">
        <v>2254</v>
      </c>
      <c r="B152" s="287" t="s">
        <v>1792</v>
      </c>
      <c r="C152" s="287" t="s">
        <v>712</v>
      </c>
      <c r="D152" s="287" t="s">
        <v>1902</v>
      </c>
      <c r="E152" s="287" t="s">
        <v>2269</v>
      </c>
      <c r="F152" s="287" t="s">
        <v>2270</v>
      </c>
      <c r="G152" s="287" t="s">
        <v>117</v>
      </c>
      <c r="H152" s="287" t="s">
        <v>19</v>
      </c>
      <c r="I152" s="287" t="s">
        <v>1705</v>
      </c>
      <c r="J152" s="287" t="s">
        <v>1705</v>
      </c>
      <c r="K152" s="287" t="s">
        <v>1705</v>
      </c>
      <c r="L152" s="287" t="s">
        <v>1705</v>
      </c>
      <c r="M152" s="287" t="s">
        <v>1787</v>
      </c>
      <c r="N152" s="287" t="s">
        <v>70</v>
      </c>
      <c r="O152" s="287" t="s">
        <v>1705</v>
      </c>
      <c r="P152" s="287"/>
      <c r="Q152" s="287"/>
      <c r="R152" s="287" t="s">
        <v>2253</v>
      </c>
      <c r="S152" s="287"/>
      <c r="T152" s="287"/>
      <c r="U152" s="287" t="s">
        <v>1705</v>
      </c>
      <c r="V152" s="287" t="s">
        <v>1705</v>
      </c>
      <c r="W152" s="287"/>
      <c r="X152" s="287"/>
      <c r="Y152" s="286">
        <v>43796.685254629629</v>
      </c>
      <c r="Z152" s="286">
        <v>43802.04215277778</v>
      </c>
      <c r="AA152" s="287"/>
      <c r="AB152" s="287" t="s">
        <v>118</v>
      </c>
      <c r="AC152" s="287">
        <v>21633</v>
      </c>
      <c r="AD152" s="287">
        <v>610</v>
      </c>
      <c r="AE152" s="287" t="s">
        <v>1792</v>
      </c>
      <c r="AF152" s="287" t="s">
        <v>1793</v>
      </c>
      <c r="AG152" s="287" t="s">
        <v>13</v>
      </c>
    </row>
    <row r="153" spans="1:33" s="281" customFormat="1" ht="43.2" x14ac:dyDescent="0.3">
      <c r="A153" s="287" t="s">
        <v>739</v>
      </c>
      <c r="B153" s="287" t="s">
        <v>1792</v>
      </c>
      <c r="C153" s="287" t="s">
        <v>694</v>
      </c>
      <c r="D153" s="287" t="s">
        <v>537</v>
      </c>
      <c r="E153" s="287" t="s">
        <v>2271</v>
      </c>
      <c r="F153" s="287" t="s">
        <v>2272</v>
      </c>
      <c r="G153" s="287" t="s">
        <v>2273</v>
      </c>
      <c r="H153" s="287" t="s">
        <v>109</v>
      </c>
      <c r="I153" s="287" t="s">
        <v>1705</v>
      </c>
      <c r="J153" s="287" t="s">
        <v>1705</v>
      </c>
      <c r="K153" s="287" t="s">
        <v>1705</v>
      </c>
      <c r="L153" s="287" t="s">
        <v>1705</v>
      </c>
      <c r="M153" s="287" t="s">
        <v>1787</v>
      </c>
      <c r="N153" s="287" t="s">
        <v>58</v>
      </c>
      <c r="O153" s="287" t="s">
        <v>1705</v>
      </c>
      <c r="P153" s="287"/>
      <c r="Q153" s="287"/>
      <c r="R153" s="287" t="s">
        <v>2275</v>
      </c>
      <c r="S153" s="287"/>
      <c r="T153" s="287"/>
      <c r="U153" s="287" t="s">
        <v>1705</v>
      </c>
      <c r="V153" s="287" t="s">
        <v>1705</v>
      </c>
      <c r="W153" s="287"/>
      <c r="X153" s="287"/>
      <c r="Y153" s="286">
        <v>43796.697233796294</v>
      </c>
      <c r="Z153" s="286">
        <v>43798.466458333336</v>
      </c>
      <c r="AA153" s="287"/>
      <c r="AB153" s="287" t="s">
        <v>2274</v>
      </c>
      <c r="AC153" s="287">
        <v>84147</v>
      </c>
      <c r="AD153" s="287">
        <v>100</v>
      </c>
      <c r="AE153" s="287" t="s">
        <v>1792</v>
      </c>
      <c r="AF153" s="287" t="s">
        <v>1793</v>
      </c>
      <c r="AG153" s="287" t="s">
        <v>13</v>
      </c>
    </row>
    <row r="154" spans="1:33" s="281" customFormat="1" ht="43.2" x14ac:dyDescent="0.3">
      <c r="A154" s="287"/>
      <c r="B154" s="287" t="s">
        <v>1792</v>
      </c>
      <c r="C154" s="287" t="s">
        <v>706</v>
      </c>
      <c r="D154" s="287" t="s">
        <v>335</v>
      </c>
      <c r="E154" s="287" t="s">
        <v>2276</v>
      </c>
      <c r="F154" s="287" t="s">
        <v>2277</v>
      </c>
      <c r="G154" s="287" t="s">
        <v>254</v>
      </c>
      <c r="H154" s="287" t="s">
        <v>102</v>
      </c>
      <c r="I154" s="287" t="s">
        <v>1705</v>
      </c>
      <c r="J154" s="287" t="s">
        <v>1705</v>
      </c>
      <c r="K154" s="287" t="s">
        <v>1705</v>
      </c>
      <c r="L154" s="287" t="s">
        <v>1705</v>
      </c>
      <c r="M154" s="287" t="s">
        <v>1787</v>
      </c>
      <c r="N154" s="287" t="s">
        <v>58</v>
      </c>
      <c r="O154" s="287" t="s">
        <v>337</v>
      </c>
      <c r="P154" s="287"/>
      <c r="Q154" s="287"/>
      <c r="R154" s="287" t="s">
        <v>732</v>
      </c>
      <c r="S154" s="287" t="s">
        <v>8411</v>
      </c>
      <c r="T154" s="287"/>
      <c r="U154" s="287" t="s">
        <v>1705</v>
      </c>
      <c r="V154" s="287" t="s">
        <v>1705</v>
      </c>
      <c r="W154" s="287"/>
      <c r="X154" s="287"/>
      <c r="Y154" s="286">
        <v>43796.79078703704</v>
      </c>
      <c r="Z154" s="286">
        <v>43810.667951388888</v>
      </c>
      <c r="AA154" s="287"/>
      <c r="AB154" s="287" t="s">
        <v>466</v>
      </c>
      <c r="AC154" s="287">
        <v>63414</v>
      </c>
      <c r="AD154" s="287">
        <v>140</v>
      </c>
      <c r="AE154" s="287" t="s">
        <v>1792</v>
      </c>
      <c r="AF154" s="287" t="s">
        <v>1793</v>
      </c>
      <c r="AG154" s="287"/>
    </row>
    <row r="155" spans="1:33" s="281" customFormat="1" ht="57.6" x14ac:dyDescent="0.3">
      <c r="A155" s="287"/>
      <c r="B155" s="287" t="s">
        <v>1792</v>
      </c>
      <c r="C155" s="287" t="s">
        <v>706</v>
      </c>
      <c r="D155" s="287" t="s">
        <v>335</v>
      </c>
      <c r="E155" s="287" t="s">
        <v>2278</v>
      </c>
      <c r="F155" s="287" t="s">
        <v>467</v>
      </c>
      <c r="G155" s="287" t="s">
        <v>254</v>
      </c>
      <c r="H155" s="287" t="s">
        <v>25</v>
      </c>
      <c r="I155" s="287" t="s">
        <v>1705</v>
      </c>
      <c r="J155" s="287" t="s">
        <v>1705</v>
      </c>
      <c r="K155" s="287" t="s">
        <v>1705</v>
      </c>
      <c r="L155" s="287" t="s">
        <v>1705</v>
      </c>
      <c r="M155" s="287" t="s">
        <v>1787</v>
      </c>
      <c r="N155" s="287" t="s">
        <v>58</v>
      </c>
      <c r="O155" s="287" t="s">
        <v>337</v>
      </c>
      <c r="P155" s="287"/>
      <c r="Q155" s="287"/>
      <c r="R155" s="287" t="s">
        <v>468</v>
      </c>
      <c r="S155" s="287"/>
      <c r="T155" s="287"/>
      <c r="U155" s="287" t="s">
        <v>1705</v>
      </c>
      <c r="V155" s="287" t="s">
        <v>1705</v>
      </c>
      <c r="W155" s="287"/>
      <c r="X155" s="287"/>
      <c r="Y155" s="286">
        <v>43796.79078703704</v>
      </c>
      <c r="Z155" s="286">
        <v>43801.765092592592</v>
      </c>
      <c r="AA155" s="287"/>
      <c r="AB155" s="287" t="s">
        <v>466</v>
      </c>
      <c r="AC155" s="287">
        <v>63414</v>
      </c>
      <c r="AD155" s="287">
        <v>100</v>
      </c>
      <c r="AE155" s="287" t="s">
        <v>1792</v>
      </c>
      <c r="AF155" s="287" t="s">
        <v>1793</v>
      </c>
      <c r="AG155" s="287" t="s">
        <v>119</v>
      </c>
    </row>
    <row r="156" spans="1:33" s="281" customFormat="1" ht="28.8" x14ac:dyDescent="0.3">
      <c r="A156" s="287"/>
      <c r="B156" s="287" t="s">
        <v>1792</v>
      </c>
      <c r="C156" s="287" t="s">
        <v>689</v>
      </c>
      <c r="D156" s="287" t="s">
        <v>335</v>
      </c>
      <c r="E156" s="287" t="s">
        <v>2279</v>
      </c>
      <c r="F156" s="287" t="s">
        <v>2280</v>
      </c>
      <c r="G156" s="287" t="s">
        <v>254</v>
      </c>
      <c r="H156" s="287" t="s">
        <v>309</v>
      </c>
      <c r="I156" s="287" t="s">
        <v>336</v>
      </c>
      <c r="J156" s="287" t="s">
        <v>1705</v>
      </c>
      <c r="K156" s="287" t="s">
        <v>1705</v>
      </c>
      <c r="L156" s="287" t="s">
        <v>1705</v>
      </c>
      <c r="M156" s="287" t="s">
        <v>470</v>
      </c>
      <c r="N156" s="287" t="s">
        <v>58</v>
      </c>
      <c r="O156" s="287" t="s">
        <v>337</v>
      </c>
      <c r="P156" s="287" t="s">
        <v>2282</v>
      </c>
      <c r="Q156" s="287"/>
      <c r="R156" s="287" t="s">
        <v>2281</v>
      </c>
      <c r="S156" s="287"/>
      <c r="T156" s="287"/>
      <c r="U156" s="287" t="s">
        <v>1705</v>
      </c>
      <c r="V156" s="287" t="s">
        <v>1705</v>
      </c>
      <c r="W156" s="287"/>
      <c r="X156" s="287"/>
      <c r="Y156" s="286">
        <v>43796.79078703704</v>
      </c>
      <c r="Z156" s="286">
        <v>43801.765092592592</v>
      </c>
      <c r="AA156" s="287"/>
      <c r="AB156" s="287" t="s">
        <v>466</v>
      </c>
      <c r="AC156" s="287">
        <v>63414</v>
      </c>
      <c r="AD156" s="287">
        <v>110</v>
      </c>
      <c r="AE156" s="287" t="s">
        <v>1792</v>
      </c>
      <c r="AF156" s="287" t="s">
        <v>1793</v>
      </c>
      <c r="AG156" s="287" t="s">
        <v>13</v>
      </c>
    </row>
    <row r="157" spans="1:33" s="281" customFormat="1" ht="43.2" x14ac:dyDescent="0.3">
      <c r="A157" s="287" t="s">
        <v>737</v>
      </c>
      <c r="B157" s="287" t="s">
        <v>1792</v>
      </c>
      <c r="C157" s="287" t="s">
        <v>567</v>
      </c>
      <c r="D157" s="287" t="s">
        <v>335</v>
      </c>
      <c r="E157" s="287" t="s">
        <v>2283</v>
      </c>
      <c r="F157" s="287" t="s">
        <v>2284</v>
      </c>
      <c r="G157" s="287" t="s">
        <v>254</v>
      </c>
      <c r="H157" s="287" t="s">
        <v>469</v>
      </c>
      <c r="I157" s="287" t="s">
        <v>336</v>
      </c>
      <c r="J157" s="287" t="s">
        <v>1705</v>
      </c>
      <c r="K157" s="287" t="s">
        <v>1705</v>
      </c>
      <c r="L157" s="287" t="s">
        <v>1705</v>
      </c>
      <c r="M157" s="287" t="s">
        <v>2286</v>
      </c>
      <c r="N157" s="287" t="s">
        <v>58</v>
      </c>
      <c r="O157" s="287" t="s">
        <v>337</v>
      </c>
      <c r="P157" s="287"/>
      <c r="Q157" s="287"/>
      <c r="R157" s="287" t="s">
        <v>2285</v>
      </c>
      <c r="S157" s="287" t="s">
        <v>8412</v>
      </c>
      <c r="T157" s="287"/>
      <c r="U157" s="287" t="s">
        <v>1705</v>
      </c>
      <c r="V157" s="287" t="s">
        <v>1705</v>
      </c>
      <c r="W157" s="287"/>
      <c r="X157" s="287"/>
      <c r="Y157" s="286">
        <v>43796.79078703704</v>
      </c>
      <c r="Z157" s="286">
        <v>43810.667951388888</v>
      </c>
      <c r="AA157" s="287"/>
      <c r="AB157" s="287" t="s">
        <v>466</v>
      </c>
      <c r="AC157" s="287">
        <v>63414</v>
      </c>
      <c r="AD157" s="287">
        <v>120</v>
      </c>
      <c r="AE157" s="287" t="s">
        <v>1792</v>
      </c>
      <c r="AF157" s="287" t="s">
        <v>1793</v>
      </c>
      <c r="AG157" s="287" t="s">
        <v>235</v>
      </c>
    </row>
    <row r="158" spans="1:33" s="281" customFormat="1" ht="43.2" x14ac:dyDescent="0.3">
      <c r="A158" s="287" t="s">
        <v>737</v>
      </c>
      <c r="B158" s="287" t="s">
        <v>1792</v>
      </c>
      <c r="C158" s="287" t="s">
        <v>694</v>
      </c>
      <c r="D158" s="287" t="s">
        <v>335</v>
      </c>
      <c r="E158" s="287" t="s">
        <v>2287</v>
      </c>
      <c r="F158" s="287" t="s">
        <v>2288</v>
      </c>
      <c r="G158" s="287" t="s">
        <v>254</v>
      </c>
      <c r="H158" s="287" t="s">
        <v>237</v>
      </c>
      <c r="I158" s="287" t="s">
        <v>1705</v>
      </c>
      <c r="J158" s="287" t="s">
        <v>1705</v>
      </c>
      <c r="K158" s="287" t="s">
        <v>1705</v>
      </c>
      <c r="L158" s="287" t="s">
        <v>1705</v>
      </c>
      <c r="M158" s="287" t="s">
        <v>1787</v>
      </c>
      <c r="N158" s="287" t="s">
        <v>58</v>
      </c>
      <c r="O158" s="287" t="s">
        <v>337</v>
      </c>
      <c r="P158" s="287"/>
      <c r="Q158" s="287" t="s">
        <v>1817</v>
      </c>
      <c r="R158" s="287" t="s">
        <v>2289</v>
      </c>
      <c r="S158" s="287" t="s">
        <v>8413</v>
      </c>
      <c r="T158" s="287"/>
      <c r="U158" s="287" t="s">
        <v>1705</v>
      </c>
      <c r="V158" s="287" t="s">
        <v>1705</v>
      </c>
      <c r="W158" s="287"/>
      <c r="X158" s="287"/>
      <c r="Y158" s="286">
        <v>43796.790833333333</v>
      </c>
      <c r="Z158" s="286">
        <v>43801.765092592592</v>
      </c>
      <c r="AA158" s="287"/>
      <c r="AB158" s="287" t="s">
        <v>466</v>
      </c>
      <c r="AC158" s="287">
        <v>63414</v>
      </c>
      <c r="AD158" s="287">
        <v>130</v>
      </c>
      <c r="AE158" s="287" t="s">
        <v>1792</v>
      </c>
      <c r="AF158" s="287" t="s">
        <v>1793</v>
      </c>
      <c r="AG158" s="287" t="s">
        <v>13</v>
      </c>
    </row>
    <row r="159" spans="1:33" s="281" customFormat="1" ht="43.2" x14ac:dyDescent="0.3">
      <c r="A159" s="287"/>
      <c r="B159" s="287" t="s">
        <v>1792</v>
      </c>
      <c r="C159" s="287" t="s">
        <v>689</v>
      </c>
      <c r="D159" s="287" t="s">
        <v>514</v>
      </c>
      <c r="E159" s="287" t="s">
        <v>2290</v>
      </c>
      <c r="F159" s="287" t="s">
        <v>734</v>
      </c>
      <c r="G159" s="287" t="s">
        <v>63</v>
      </c>
      <c r="H159" s="287" t="s">
        <v>102</v>
      </c>
      <c r="I159" s="287" t="s">
        <v>1705</v>
      </c>
      <c r="J159" s="287" t="s">
        <v>1705</v>
      </c>
      <c r="K159" s="287" t="s">
        <v>1705</v>
      </c>
      <c r="L159" s="287" t="s">
        <v>1705</v>
      </c>
      <c r="M159" s="287" t="s">
        <v>1787</v>
      </c>
      <c r="N159" s="287" t="s">
        <v>58</v>
      </c>
      <c r="O159" s="287" t="s">
        <v>473</v>
      </c>
      <c r="P159" s="287" t="s">
        <v>2291</v>
      </c>
      <c r="Q159" s="287"/>
      <c r="R159" s="287"/>
      <c r="S159" s="287" t="s">
        <v>8414</v>
      </c>
      <c r="T159" s="287"/>
      <c r="U159" s="287" t="s">
        <v>1705</v>
      </c>
      <c r="V159" s="287" t="s">
        <v>1705</v>
      </c>
      <c r="W159" s="287"/>
      <c r="X159" s="287"/>
      <c r="Y159" s="286">
        <v>43796.790833333333</v>
      </c>
      <c r="Z159" s="286">
        <v>43801.765092592592</v>
      </c>
      <c r="AA159" s="287"/>
      <c r="AB159" s="287" t="s">
        <v>466</v>
      </c>
      <c r="AC159" s="287">
        <v>63414</v>
      </c>
      <c r="AD159" s="287">
        <v>100</v>
      </c>
      <c r="AE159" s="287" t="s">
        <v>1792</v>
      </c>
      <c r="AF159" s="287" t="s">
        <v>1793</v>
      </c>
      <c r="AG159" s="287"/>
    </row>
    <row r="160" spans="1:33" s="281" customFormat="1" ht="28.8" x14ac:dyDescent="0.3">
      <c r="A160" s="287" t="s">
        <v>759</v>
      </c>
      <c r="B160" s="287" t="s">
        <v>1792</v>
      </c>
      <c r="C160" s="287" t="s">
        <v>694</v>
      </c>
      <c r="D160" s="287" t="s">
        <v>213</v>
      </c>
      <c r="E160" s="287" t="s">
        <v>2292</v>
      </c>
      <c r="F160" s="287" t="s">
        <v>2293</v>
      </c>
      <c r="G160" s="287" t="s">
        <v>471</v>
      </c>
      <c r="H160" s="287" t="s">
        <v>115</v>
      </c>
      <c r="I160" s="287" t="s">
        <v>1705</v>
      </c>
      <c r="J160" s="287" t="s">
        <v>1705</v>
      </c>
      <c r="K160" s="287" t="s">
        <v>1705</v>
      </c>
      <c r="L160" s="287" t="s">
        <v>1705</v>
      </c>
      <c r="M160" s="287" t="s">
        <v>1787</v>
      </c>
      <c r="N160" s="287" t="s">
        <v>58</v>
      </c>
      <c r="O160" s="287" t="s">
        <v>515</v>
      </c>
      <c r="P160" s="287"/>
      <c r="Q160" s="287" t="s">
        <v>2295</v>
      </c>
      <c r="R160" s="287" t="s">
        <v>2294</v>
      </c>
      <c r="S160" s="287"/>
      <c r="T160" s="287"/>
      <c r="U160" s="287" t="s">
        <v>1705</v>
      </c>
      <c r="V160" s="287" t="s">
        <v>1705</v>
      </c>
      <c r="W160" s="287"/>
      <c r="X160" s="287"/>
      <c r="Y160" s="286">
        <v>43796.790833333333</v>
      </c>
      <c r="Z160" s="286">
        <v>43801.765092592592</v>
      </c>
      <c r="AA160" s="287"/>
      <c r="AB160" s="287" t="s">
        <v>466</v>
      </c>
      <c r="AC160" s="287">
        <v>63414</v>
      </c>
      <c r="AD160" s="287">
        <v>300</v>
      </c>
      <c r="AE160" s="287" t="s">
        <v>1792</v>
      </c>
      <c r="AF160" s="287" t="s">
        <v>1793</v>
      </c>
      <c r="AG160" s="287" t="s">
        <v>13</v>
      </c>
    </row>
    <row r="161" spans="1:33" s="281" customFormat="1" ht="43.2" x14ac:dyDescent="0.3">
      <c r="A161" s="287"/>
      <c r="B161" s="287" t="s">
        <v>1792</v>
      </c>
      <c r="C161" s="287" t="s">
        <v>706</v>
      </c>
      <c r="D161" s="287" t="s">
        <v>472</v>
      </c>
      <c r="E161" s="287" t="s">
        <v>2296</v>
      </c>
      <c r="F161" s="287" t="s">
        <v>2297</v>
      </c>
      <c r="G161" s="287" t="s">
        <v>63</v>
      </c>
      <c r="H161" s="287" t="s">
        <v>102</v>
      </c>
      <c r="I161" s="287" t="s">
        <v>1705</v>
      </c>
      <c r="J161" s="287" t="s">
        <v>1705</v>
      </c>
      <c r="K161" s="287" t="s">
        <v>1705</v>
      </c>
      <c r="L161" s="287" t="s">
        <v>1705</v>
      </c>
      <c r="M161" s="287" t="s">
        <v>1787</v>
      </c>
      <c r="N161" s="287" t="s">
        <v>58</v>
      </c>
      <c r="O161" s="287" t="s">
        <v>2298</v>
      </c>
      <c r="P161" s="287"/>
      <c r="Q161" s="287"/>
      <c r="R161" s="287"/>
      <c r="S161" s="287"/>
      <c r="T161" s="287"/>
      <c r="U161" s="287" t="s">
        <v>1705</v>
      </c>
      <c r="V161" s="287" t="s">
        <v>1705</v>
      </c>
      <c r="W161" s="287"/>
      <c r="X161" s="287"/>
      <c r="Y161" s="286">
        <v>43796.790833333333</v>
      </c>
      <c r="Z161" s="286">
        <v>43801.765092592592</v>
      </c>
      <c r="AA161" s="287"/>
      <c r="AB161" s="287" t="s">
        <v>466</v>
      </c>
      <c r="AC161" s="287">
        <v>63414</v>
      </c>
      <c r="AD161" s="287">
        <v>100</v>
      </c>
      <c r="AE161" s="287" t="s">
        <v>1792</v>
      </c>
      <c r="AF161" s="287" t="s">
        <v>1793</v>
      </c>
      <c r="AG161" s="287"/>
    </row>
    <row r="162" spans="1:33" s="281" customFormat="1" ht="86.4" x14ac:dyDescent="0.3">
      <c r="A162" s="287" t="s">
        <v>756</v>
      </c>
      <c r="B162" s="287" t="s">
        <v>1792</v>
      </c>
      <c r="C162" s="287" t="s">
        <v>689</v>
      </c>
      <c r="D162" s="287" t="s">
        <v>528</v>
      </c>
      <c r="E162" s="287" t="s">
        <v>2299</v>
      </c>
      <c r="F162" s="287" t="s">
        <v>2300</v>
      </c>
      <c r="G162" s="287" t="s">
        <v>63</v>
      </c>
      <c r="H162" s="287" t="s">
        <v>102</v>
      </c>
      <c r="I162" s="287" t="s">
        <v>1705</v>
      </c>
      <c r="J162" s="287" t="s">
        <v>1705</v>
      </c>
      <c r="K162" s="287" t="s">
        <v>1705</v>
      </c>
      <c r="L162" s="287" t="s">
        <v>1705</v>
      </c>
      <c r="M162" s="287" t="s">
        <v>1787</v>
      </c>
      <c r="N162" s="287" t="s">
        <v>58</v>
      </c>
      <c r="O162" s="287" t="s">
        <v>2302</v>
      </c>
      <c r="P162" s="287" t="s">
        <v>2301</v>
      </c>
      <c r="Q162" s="287"/>
      <c r="R162" s="287"/>
      <c r="S162" s="287" t="s">
        <v>8415</v>
      </c>
      <c r="T162" s="287"/>
      <c r="U162" s="287" t="s">
        <v>1705</v>
      </c>
      <c r="V162" s="287" t="s">
        <v>1705</v>
      </c>
      <c r="W162" s="287"/>
      <c r="X162" s="287"/>
      <c r="Y162" s="286">
        <v>43796.790833333333</v>
      </c>
      <c r="Z162" s="286">
        <v>43801.765092592592</v>
      </c>
      <c r="AA162" s="287"/>
      <c r="AB162" s="287" t="s">
        <v>466</v>
      </c>
      <c r="AC162" s="287">
        <v>63414</v>
      </c>
      <c r="AD162" s="287">
        <v>100</v>
      </c>
      <c r="AE162" s="287" t="s">
        <v>1792</v>
      </c>
      <c r="AF162" s="287" t="s">
        <v>1793</v>
      </c>
      <c r="AG162" s="287"/>
    </row>
    <row r="163" spans="1:33" s="281" customFormat="1" ht="158.4" x14ac:dyDescent="0.3">
      <c r="A163" s="287"/>
      <c r="B163" s="287" t="s">
        <v>1792</v>
      </c>
      <c r="C163" s="287" t="s">
        <v>712</v>
      </c>
      <c r="D163" s="287" t="s">
        <v>110</v>
      </c>
      <c r="E163" s="287" t="s">
        <v>2303</v>
      </c>
      <c r="F163" s="287" t="s">
        <v>474</v>
      </c>
      <c r="G163" s="287" t="s">
        <v>254</v>
      </c>
      <c r="H163" s="287" t="s">
        <v>109</v>
      </c>
      <c r="I163" s="287" t="s">
        <v>1705</v>
      </c>
      <c r="J163" s="287" t="s">
        <v>1705</v>
      </c>
      <c r="K163" s="287" t="s">
        <v>1705</v>
      </c>
      <c r="L163" s="287" t="s">
        <v>1705</v>
      </c>
      <c r="M163" s="287" t="s">
        <v>1787</v>
      </c>
      <c r="N163" s="287" t="s">
        <v>70</v>
      </c>
      <c r="O163" s="287" t="s">
        <v>1705</v>
      </c>
      <c r="P163" s="287"/>
      <c r="Q163" s="287"/>
      <c r="R163" s="287" t="s">
        <v>2304</v>
      </c>
      <c r="S163" s="287" t="s">
        <v>8416</v>
      </c>
      <c r="T163" s="287"/>
      <c r="U163" s="287" t="s">
        <v>1705</v>
      </c>
      <c r="V163" s="287" t="s">
        <v>1705</v>
      </c>
      <c r="W163" s="287"/>
      <c r="X163" s="287"/>
      <c r="Y163" s="286">
        <v>43796.790844907409</v>
      </c>
      <c r="Z163" s="286">
        <v>43801.765092592592</v>
      </c>
      <c r="AA163" s="287"/>
      <c r="AB163" s="287" t="s">
        <v>466</v>
      </c>
      <c r="AC163" s="287">
        <v>63414</v>
      </c>
      <c r="AD163" s="287">
        <v>2010</v>
      </c>
      <c r="AE163" s="287" t="s">
        <v>1792</v>
      </c>
      <c r="AF163" s="287" t="s">
        <v>1793</v>
      </c>
      <c r="AG163" s="287" t="s">
        <v>13</v>
      </c>
    </row>
    <row r="164" spans="1:33" s="281" customFormat="1" ht="43.2" x14ac:dyDescent="0.3">
      <c r="A164" s="287" t="s">
        <v>1808</v>
      </c>
      <c r="B164" s="287" t="s">
        <v>1792</v>
      </c>
      <c r="C164" s="287" t="s">
        <v>712</v>
      </c>
      <c r="D164" s="287" t="s">
        <v>110</v>
      </c>
      <c r="E164" s="287" t="s">
        <v>2305</v>
      </c>
      <c r="F164" s="287" t="s">
        <v>475</v>
      </c>
      <c r="G164" s="287" t="s">
        <v>254</v>
      </c>
      <c r="H164" s="287" t="s">
        <v>25</v>
      </c>
      <c r="I164" s="287" t="s">
        <v>1705</v>
      </c>
      <c r="J164" s="287" t="s">
        <v>1705</v>
      </c>
      <c r="K164" s="287" t="s">
        <v>1705</v>
      </c>
      <c r="L164" s="287" t="s">
        <v>1705</v>
      </c>
      <c r="M164" s="287" t="s">
        <v>1787</v>
      </c>
      <c r="N164" s="287" t="s">
        <v>70</v>
      </c>
      <c r="O164" s="287" t="s">
        <v>1705</v>
      </c>
      <c r="P164" s="287"/>
      <c r="Q164" s="287"/>
      <c r="R164" s="287" t="s">
        <v>2306</v>
      </c>
      <c r="S164" s="287"/>
      <c r="T164" s="287"/>
      <c r="U164" s="287" t="s">
        <v>1705</v>
      </c>
      <c r="V164" s="287" t="s">
        <v>1705</v>
      </c>
      <c r="W164" s="287"/>
      <c r="X164" s="287"/>
      <c r="Y164" s="286">
        <v>43796.790844907409</v>
      </c>
      <c r="Z164" s="286">
        <v>43801.765092592592</v>
      </c>
      <c r="AA164" s="287"/>
      <c r="AB164" s="287" t="s">
        <v>466</v>
      </c>
      <c r="AC164" s="287">
        <v>63414</v>
      </c>
      <c r="AD164" s="287">
        <v>2000</v>
      </c>
      <c r="AE164" s="287" t="s">
        <v>1792</v>
      </c>
      <c r="AF164" s="287" t="s">
        <v>1793</v>
      </c>
      <c r="AG164" s="287" t="s">
        <v>26</v>
      </c>
    </row>
    <row r="165" spans="1:33" s="281" customFormat="1" ht="86.4" x14ac:dyDescent="0.3">
      <c r="A165" s="287" t="s">
        <v>1835</v>
      </c>
      <c r="B165" s="287" t="s">
        <v>1792</v>
      </c>
      <c r="C165" s="287" t="s">
        <v>689</v>
      </c>
      <c r="D165" s="287" t="s">
        <v>345</v>
      </c>
      <c r="E165" s="287" t="s">
        <v>2307</v>
      </c>
      <c r="F165" s="287" t="s">
        <v>2308</v>
      </c>
      <c r="G165" s="287" t="s">
        <v>51</v>
      </c>
      <c r="H165" s="287" t="s">
        <v>102</v>
      </c>
      <c r="I165" s="287" t="s">
        <v>1705</v>
      </c>
      <c r="J165" s="287" t="s">
        <v>1705</v>
      </c>
      <c r="K165" s="287" t="s">
        <v>1705</v>
      </c>
      <c r="L165" s="287" t="s">
        <v>1705</v>
      </c>
      <c r="M165" s="287" t="s">
        <v>1787</v>
      </c>
      <c r="N165" s="287" t="s">
        <v>58</v>
      </c>
      <c r="O165" s="287" t="s">
        <v>346</v>
      </c>
      <c r="P165" s="287" t="s">
        <v>2309</v>
      </c>
      <c r="Q165" s="287"/>
      <c r="R165" s="287"/>
      <c r="S165" s="287" t="s">
        <v>8417</v>
      </c>
      <c r="T165" s="287"/>
      <c r="U165" s="287" t="s">
        <v>1705</v>
      </c>
      <c r="V165" s="287" t="s">
        <v>1705</v>
      </c>
      <c r="W165" s="287"/>
      <c r="X165" s="287"/>
      <c r="Y165" s="286">
        <v>43796.847094907411</v>
      </c>
      <c r="Z165" s="286">
        <v>43802.04215277778</v>
      </c>
      <c r="AA165" s="287"/>
      <c r="AB165" s="287" t="s">
        <v>344</v>
      </c>
      <c r="AC165" s="287">
        <v>75627</v>
      </c>
      <c r="AD165" s="287">
        <v>200</v>
      </c>
      <c r="AE165" s="287" t="s">
        <v>1792</v>
      </c>
      <c r="AF165" s="287" t="s">
        <v>1793</v>
      </c>
      <c r="AG165" s="287"/>
    </row>
    <row r="166" spans="1:33" s="281" customFormat="1" ht="28.8" x14ac:dyDescent="0.3">
      <c r="A166" s="287"/>
      <c r="B166" s="287" t="s">
        <v>1792</v>
      </c>
      <c r="C166" s="287" t="s">
        <v>689</v>
      </c>
      <c r="D166" s="287" t="s">
        <v>345</v>
      </c>
      <c r="E166" s="287" t="s">
        <v>2310</v>
      </c>
      <c r="F166" s="287" t="s">
        <v>2311</v>
      </c>
      <c r="G166" s="287" t="s">
        <v>713</v>
      </c>
      <c r="H166" s="287" t="s">
        <v>115</v>
      </c>
      <c r="I166" s="287" t="s">
        <v>1705</v>
      </c>
      <c r="J166" s="287" t="s">
        <v>1705</v>
      </c>
      <c r="K166" s="287" t="s">
        <v>1705</v>
      </c>
      <c r="L166" s="287" t="s">
        <v>1705</v>
      </c>
      <c r="M166" s="287" t="s">
        <v>1787</v>
      </c>
      <c r="N166" s="287" t="s">
        <v>58</v>
      </c>
      <c r="O166" s="287" t="s">
        <v>346</v>
      </c>
      <c r="P166" s="287" t="s">
        <v>2313</v>
      </c>
      <c r="Q166" s="287"/>
      <c r="R166" s="287" t="s">
        <v>2312</v>
      </c>
      <c r="S166" s="287"/>
      <c r="T166" s="287"/>
      <c r="U166" s="287" t="s">
        <v>1705</v>
      </c>
      <c r="V166" s="287" t="s">
        <v>1705</v>
      </c>
      <c r="W166" s="287"/>
      <c r="X166" s="287"/>
      <c r="Y166" s="286">
        <v>43796.848587962966</v>
      </c>
      <c r="Z166" s="286">
        <v>43802.04215277778</v>
      </c>
      <c r="AA166" s="287"/>
      <c r="AB166" s="287" t="s">
        <v>344</v>
      </c>
      <c r="AC166" s="287">
        <v>75627</v>
      </c>
      <c r="AD166" s="287">
        <v>600</v>
      </c>
      <c r="AE166" s="287" t="s">
        <v>1792</v>
      </c>
      <c r="AF166" s="287" t="s">
        <v>1793</v>
      </c>
      <c r="AG166" s="287" t="s">
        <v>13</v>
      </c>
    </row>
    <row r="167" spans="1:33" s="281" customFormat="1" ht="28.8" x14ac:dyDescent="0.3">
      <c r="A167" s="287" t="s">
        <v>2316</v>
      </c>
      <c r="B167" s="287" t="s">
        <v>1792</v>
      </c>
      <c r="C167" s="287" t="s">
        <v>689</v>
      </c>
      <c r="D167" s="287" t="s">
        <v>1902</v>
      </c>
      <c r="E167" s="287" t="s">
        <v>2314</v>
      </c>
      <c r="F167" s="287" t="s">
        <v>2315</v>
      </c>
      <c r="G167" s="287" t="s">
        <v>713</v>
      </c>
      <c r="H167" s="287" t="s">
        <v>19</v>
      </c>
      <c r="I167" s="287" t="s">
        <v>1705</v>
      </c>
      <c r="J167" s="287" t="s">
        <v>1705</v>
      </c>
      <c r="K167" s="287" t="s">
        <v>1705</v>
      </c>
      <c r="L167" s="287" t="s">
        <v>1705</v>
      </c>
      <c r="M167" s="287" t="s">
        <v>1787</v>
      </c>
      <c r="N167" s="287" t="s">
        <v>70</v>
      </c>
      <c r="O167" s="287" t="s">
        <v>1705</v>
      </c>
      <c r="P167" s="287" t="s">
        <v>2317</v>
      </c>
      <c r="Q167" s="287"/>
      <c r="R167" s="287"/>
      <c r="S167" s="287"/>
      <c r="T167" s="287"/>
      <c r="U167" s="287" t="s">
        <v>1705</v>
      </c>
      <c r="V167" s="287" t="s">
        <v>1705</v>
      </c>
      <c r="W167" s="287"/>
      <c r="X167" s="287"/>
      <c r="Y167" s="286">
        <v>43796.84951388889</v>
      </c>
      <c r="Z167" s="286">
        <v>43802.04215277778</v>
      </c>
      <c r="AA167" s="287"/>
      <c r="AB167" s="287" t="s">
        <v>344</v>
      </c>
      <c r="AC167" s="287">
        <v>75627</v>
      </c>
      <c r="AD167" s="287">
        <v>700</v>
      </c>
      <c r="AE167" s="287" t="s">
        <v>1792</v>
      </c>
      <c r="AF167" s="287" t="s">
        <v>1793</v>
      </c>
      <c r="AG167" s="287" t="s">
        <v>119</v>
      </c>
    </row>
    <row r="168" spans="1:33" s="281" customFormat="1" ht="28.8" x14ac:dyDescent="0.3">
      <c r="A168" s="287" t="s">
        <v>2316</v>
      </c>
      <c r="B168" s="287" t="s">
        <v>1792</v>
      </c>
      <c r="C168" s="287" t="s">
        <v>689</v>
      </c>
      <c r="D168" s="287" t="s">
        <v>1902</v>
      </c>
      <c r="E168" s="287" t="s">
        <v>2318</v>
      </c>
      <c r="F168" s="287" t="s">
        <v>2319</v>
      </c>
      <c r="G168" s="287" t="s">
        <v>713</v>
      </c>
      <c r="H168" s="287" t="s">
        <v>109</v>
      </c>
      <c r="I168" s="287" t="s">
        <v>1705</v>
      </c>
      <c r="J168" s="287" t="s">
        <v>1705</v>
      </c>
      <c r="K168" s="287" t="s">
        <v>1705</v>
      </c>
      <c r="L168" s="287" t="s">
        <v>1705</v>
      </c>
      <c r="M168" s="287" t="s">
        <v>1787</v>
      </c>
      <c r="N168" s="287" t="s">
        <v>70</v>
      </c>
      <c r="O168" s="287" t="s">
        <v>1705</v>
      </c>
      <c r="P168" s="287" t="s">
        <v>2321</v>
      </c>
      <c r="Q168" s="287"/>
      <c r="R168" s="287" t="s">
        <v>2320</v>
      </c>
      <c r="S168" s="287"/>
      <c r="T168" s="287"/>
      <c r="U168" s="287" t="s">
        <v>1705</v>
      </c>
      <c r="V168" s="287" t="s">
        <v>1705</v>
      </c>
      <c r="W168" s="287"/>
      <c r="X168" s="287"/>
      <c r="Y168" s="286">
        <v>43796.850393518522</v>
      </c>
      <c r="Z168" s="286">
        <v>43802.04215277778</v>
      </c>
      <c r="AA168" s="287"/>
      <c r="AB168" s="287" t="s">
        <v>344</v>
      </c>
      <c r="AC168" s="287">
        <v>75627</v>
      </c>
      <c r="AD168" s="287">
        <v>710</v>
      </c>
      <c r="AE168" s="287" t="s">
        <v>1792</v>
      </c>
      <c r="AF168" s="287" t="s">
        <v>1793</v>
      </c>
      <c r="AG168" s="287" t="s">
        <v>13</v>
      </c>
    </row>
    <row r="169" spans="1:33" s="281" customFormat="1" ht="28.8" x14ac:dyDescent="0.3">
      <c r="A169" s="287" t="s">
        <v>1826</v>
      </c>
      <c r="B169" s="287" t="s">
        <v>1792</v>
      </c>
      <c r="C169" s="287" t="s">
        <v>689</v>
      </c>
      <c r="D169" s="287" t="s">
        <v>1905</v>
      </c>
      <c r="E169" s="287" t="s">
        <v>2322</v>
      </c>
      <c r="F169" s="287" t="s">
        <v>2323</v>
      </c>
      <c r="G169" s="287" t="s">
        <v>2324</v>
      </c>
      <c r="H169" s="287" t="s">
        <v>25</v>
      </c>
      <c r="I169" s="287" t="s">
        <v>1705</v>
      </c>
      <c r="J169" s="287" t="s">
        <v>1705</v>
      </c>
      <c r="K169" s="287" t="s">
        <v>1705</v>
      </c>
      <c r="L169" s="287" t="s">
        <v>1705</v>
      </c>
      <c r="M169" s="287" t="s">
        <v>1787</v>
      </c>
      <c r="N169" s="287" t="s">
        <v>70</v>
      </c>
      <c r="O169" s="287" t="s">
        <v>1705</v>
      </c>
      <c r="P169" s="287" t="s">
        <v>2327</v>
      </c>
      <c r="Q169" s="287"/>
      <c r="R169" s="287" t="s">
        <v>2326</v>
      </c>
      <c r="S169" s="287"/>
      <c r="T169" s="287"/>
      <c r="U169" s="287" t="s">
        <v>1705</v>
      </c>
      <c r="V169" s="287" t="s">
        <v>1705</v>
      </c>
      <c r="W169" s="287"/>
      <c r="X169" s="287"/>
      <c r="Y169" s="286">
        <v>43796.91609953704</v>
      </c>
      <c r="Z169" s="286">
        <v>43802.04215277778</v>
      </c>
      <c r="AA169" s="287"/>
      <c r="AB169" s="287" t="s">
        <v>2325</v>
      </c>
      <c r="AC169" s="287">
        <v>76968</v>
      </c>
      <c r="AD169" s="287">
        <v>610</v>
      </c>
      <c r="AE169" s="287" t="s">
        <v>1792</v>
      </c>
      <c r="AF169" s="287" t="s">
        <v>1793</v>
      </c>
      <c r="AG169" s="287"/>
    </row>
    <row r="170" spans="1:33" s="281" customFormat="1" ht="72" x14ac:dyDescent="0.3">
      <c r="A170" s="287"/>
      <c r="B170" s="287" t="s">
        <v>1792</v>
      </c>
      <c r="C170" s="287" t="s">
        <v>712</v>
      </c>
      <c r="D170" s="287" t="s">
        <v>1986</v>
      </c>
      <c r="E170" s="287" t="s">
        <v>2328</v>
      </c>
      <c r="F170" s="287" t="s">
        <v>2329</v>
      </c>
      <c r="G170" s="287" t="s">
        <v>2330</v>
      </c>
      <c r="H170" s="287" t="s">
        <v>25</v>
      </c>
      <c r="I170" s="287" t="s">
        <v>1705</v>
      </c>
      <c r="J170" s="287" t="s">
        <v>1705</v>
      </c>
      <c r="K170" s="287" t="s">
        <v>1705</v>
      </c>
      <c r="L170" s="287" t="s">
        <v>1705</v>
      </c>
      <c r="M170" s="287" t="s">
        <v>1787</v>
      </c>
      <c r="N170" s="287" t="s">
        <v>58</v>
      </c>
      <c r="O170" s="287" t="s">
        <v>83</v>
      </c>
      <c r="P170" s="287"/>
      <c r="Q170" s="287"/>
      <c r="R170" s="287" t="s">
        <v>2332</v>
      </c>
      <c r="S170" s="287"/>
      <c r="T170" s="287"/>
      <c r="U170" s="287" t="s">
        <v>1705</v>
      </c>
      <c r="V170" s="287" t="s">
        <v>1705</v>
      </c>
      <c r="W170" s="287"/>
      <c r="X170" s="287"/>
      <c r="Y170" s="286">
        <v>43796.993564814817</v>
      </c>
      <c r="Z170" s="286">
        <v>43802.04215277778</v>
      </c>
      <c r="AA170" s="287"/>
      <c r="AB170" s="287" t="s">
        <v>2331</v>
      </c>
      <c r="AC170" s="287">
        <v>71775</v>
      </c>
      <c r="AD170" s="287">
        <v>500</v>
      </c>
      <c r="AE170" s="287" t="s">
        <v>1792</v>
      </c>
      <c r="AF170" s="287" t="s">
        <v>1793</v>
      </c>
      <c r="AG170" s="287" t="s">
        <v>116</v>
      </c>
    </row>
    <row r="171" spans="1:33" s="281" customFormat="1" ht="43.2" x14ac:dyDescent="0.3">
      <c r="A171" s="287" t="s">
        <v>757</v>
      </c>
      <c r="B171" s="287" t="s">
        <v>1792</v>
      </c>
      <c r="C171" s="287" t="s">
        <v>706</v>
      </c>
      <c r="D171" s="287" t="s">
        <v>220</v>
      </c>
      <c r="E171" s="287" t="s">
        <v>2333</v>
      </c>
      <c r="F171" s="287" t="s">
        <v>2334</v>
      </c>
      <c r="G171" s="287" t="s">
        <v>63</v>
      </c>
      <c r="H171" s="287" t="s">
        <v>102</v>
      </c>
      <c r="I171" s="287" t="s">
        <v>1705</v>
      </c>
      <c r="J171" s="287" t="s">
        <v>1705</v>
      </c>
      <c r="K171" s="287" t="s">
        <v>1705</v>
      </c>
      <c r="L171" s="287" t="s">
        <v>1705</v>
      </c>
      <c r="M171" s="287" t="s">
        <v>1787</v>
      </c>
      <c r="N171" s="287" t="s">
        <v>58</v>
      </c>
      <c r="O171" s="287" t="s">
        <v>223</v>
      </c>
      <c r="P171" s="287"/>
      <c r="Q171" s="287"/>
      <c r="R171" s="287"/>
      <c r="S171" s="287" t="s">
        <v>8418</v>
      </c>
      <c r="T171" s="287"/>
      <c r="U171" s="287" t="s">
        <v>1705</v>
      </c>
      <c r="V171" s="287" t="s">
        <v>1705</v>
      </c>
      <c r="W171" s="287"/>
      <c r="X171" s="287"/>
      <c r="Y171" s="286">
        <v>43797.007511574076</v>
      </c>
      <c r="Z171" s="286">
        <v>43801.765092592592</v>
      </c>
      <c r="AA171" s="287"/>
      <c r="AB171" s="287" t="s">
        <v>222</v>
      </c>
      <c r="AC171" s="287">
        <v>75122</v>
      </c>
      <c r="AD171" s="287">
        <v>2000</v>
      </c>
      <c r="AE171" s="287" t="s">
        <v>1792</v>
      </c>
      <c r="AF171" s="287" t="s">
        <v>1793</v>
      </c>
      <c r="AG171" s="287"/>
    </row>
    <row r="172" spans="1:33" s="281" customFormat="1" ht="28.8" x14ac:dyDescent="0.3">
      <c r="A172" s="287" t="s">
        <v>759</v>
      </c>
      <c r="B172" s="287" t="s">
        <v>1792</v>
      </c>
      <c r="C172" s="287" t="s">
        <v>694</v>
      </c>
      <c r="D172" s="287" t="s">
        <v>220</v>
      </c>
      <c r="E172" s="287" t="s">
        <v>2335</v>
      </c>
      <c r="F172" s="287" t="s">
        <v>224</v>
      </c>
      <c r="G172" s="287" t="s">
        <v>225</v>
      </c>
      <c r="H172" s="287" t="s">
        <v>115</v>
      </c>
      <c r="I172" s="287" t="s">
        <v>1705</v>
      </c>
      <c r="J172" s="287" t="s">
        <v>1705</v>
      </c>
      <c r="K172" s="287" t="s">
        <v>1705</v>
      </c>
      <c r="L172" s="287" t="s">
        <v>1705</v>
      </c>
      <c r="M172" s="287" t="s">
        <v>1787</v>
      </c>
      <c r="N172" s="287" t="s">
        <v>58</v>
      </c>
      <c r="O172" s="287" t="s">
        <v>223</v>
      </c>
      <c r="P172" s="287"/>
      <c r="Q172" s="287"/>
      <c r="R172" s="287"/>
      <c r="S172" s="287"/>
      <c r="T172" s="287"/>
      <c r="U172" s="287" t="s">
        <v>1705</v>
      </c>
      <c r="V172" s="287" t="s">
        <v>1705</v>
      </c>
      <c r="W172" s="287"/>
      <c r="X172" s="287"/>
      <c r="Y172" s="286">
        <v>43797.007511574076</v>
      </c>
      <c r="Z172" s="286">
        <v>43801.765092592592</v>
      </c>
      <c r="AA172" s="287"/>
      <c r="AB172" s="287" t="s">
        <v>222</v>
      </c>
      <c r="AC172" s="287">
        <v>75122</v>
      </c>
      <c r="AD172" s="287">
        <v>2100</v>
      </c>
      <c r="AE172" s="287" t="s">
        <v>1792</v>
      </c>
      <c r="AF172" s="287" t="s">
        <v>1793</v>
      </c>
      <c r="AG172" s="287" t="s">
        <v>13</v>
      </c>
    </row>
    <row r="173" spans="1:33" s="281" customFormat="1" ht="43.2" x14ac:dyDescent="0.3">
      <c r="A173" s="287"/>
      <c r="B173" s="287" t="s">
        <v>1792</v>
      </c>
      <c r="C173" s="287" t="s">
        <v>706</v>
      </c>
      <c r="D173" s="287" t="s">
        <v>153</v>
      </c>
      <c r="E173" s="287" t="s">
        <v>2336</v>
      </c>
      <c r="F173" s="287" t="s">
        <v>238</v>
      </c>
      <c r="G173" s="287" t="s">
        <v>59</v>
      </c>
      <c r="H173" s="287" t="s">
        <v>102</v>
      </c>
      <c r="I173" s="287" t="s">
        <v>1705</v>
      </c>
      <c r="J173" s="287" t="s">
        <v>1705</v>
      </c>
      <c r="K173" s="287" t="s">
        <v>1705</v>
      </c>
      <c r="L173" s="287" t="s">
        <v>1705</v>
      </c>
      <c r="M173" s="287" t="s">
        <v>1787</v>
      </c>
      <c r="N173" s="287" t="s">
        <v>53</v>
      </c>
      <c r="O173" s="287" t="s">
        <v>157</v>
      </c>
      <c r="P173" s="287"/>
      <c r="Q173" s="287"/>
      <c r="R173" s="287" t="s">
        <v>2337</v>
      </c>
      <c r="S173" s="287" t="s">
        <v>1788</v>
      </c>
      <c r="T173" s="287"/>
      <c r="U173" s="287" t="s">
        <v>1705</v>
      </c>
      <c r="V173" s="287" t="s">
        <v>1705</v>
      </c>
      <c r="W173" s="287"/>
      <c r="X173" s="287"/>
      <c r="Y173" s="286">
        <v>43797.089675925927</v>
      </c>
      <c r="Z173" s="286">
        <v>43797.343460648146</v>
      </c>
      <c r="AA173" s="287"/>
      <c r="AB173" s="287" t="s">
        <v>239</v>
      </c>
      <c r="AC173" s="287">
        <v>75437</v>
      </c>
      <c r="AD173" s="287">
        <v>100</v>
      </c>
      <c r="AE173" s="287" t="s">
        <v>1792</v>
      </c>
      <c r="AF173" s="287" t="s">
        <v>1793</v>
      </c>
      <c r="AG173" s="287"/>
    </row>
    <row r="174" spans="1:33" s="281" customFormat="1" ht="28.8" x14ac:dyDescent="0.3">
      <c r="A174" s="287" t="s">
        <v>1826</v>
      </c>
      <c r="B174" s="287" t="s">
        <v>1792</v>
      </c>
      <c r="C174" s="287" t="s">
        <v>712</v>
      </c>
      <c r="D174" s="287" t="s">
        <v>1905</v>
      </c>
      <c r="E174" s="287" t="s">
        <v>2338</v>
      </c>
      <c r="F174" s="287" t="s">
        <v>2339</v>
      </c>
      <c r="G174" s="287" t="s">
        <v>2340</v>
      </c>
      <c r="H174" s="287" t="s">
        <v>25</v>
      </c>
      <c r="I174" s="287" t="s">
        <v>1705</v>
      </c>
      <c r="J174" s="287" t="s">
        <v>1705</v>
      </c>
      <c r="K174" s="287" t="s">
        <v>1705</v>
      </c>
      <c r="L174" s="287" t="s">
        <v>1705</v>
      </c>
      <c r="M174" s="287" t="s">
        <v>1787</v>
      </c>
      <c r="N174" s="287" t="s">
        <v>70</v>
      </c>
      <c r="O174" s="287" t="s">
        <v>1705</v>
      </c>
      <c r="P174" s="287"/>
      <c r="Q174" s="287"/>
      <c r="R174" s="287"/>
      <c r="S174" s="287"/>
      <c r="T174" s="287"/>
      <c r="U174" s="287" t="s">
        <v>1705</v>
      </c>
      <c r="V174" s="287" t="s">
        <v>1705</v>
      </c>
      <c r="W174" s="287"/>
      <c r="X174" s="287"/>
      <c r="Y174" s="286">
        <v>43797.096967592595</v>
      </c>
      <c r="Z174" s="286">
        <v>43802.04215277778</v>
      </c>
      <c r="AA174" s="287"/>
      <c r="AB174" s="287" t="s">
        <v>226</v>
      </c>
      <c r="AC174" s="287">
        <v>57198</v>
      </c>
      <c r="AD174" s="287">
        <v>640</v>
      </c>
      <c r="AE174" s="287" t="s">
        <v>1792</v>
      </c>
      <c r="AF174" s="287" t="s">
        <v>1793</v>
      </c>
      <c r="AG174" s="287" t="s">
        <v>116</v>
      </c>
    </row>
    <row r="175" spans="1:33" s="281" customFormat="1" ht="28.8" x14ac:dyDescent="0.3">
      <c r="A175" s="287"/>
      <c r="B175" s="287" t="s">
        <v>1792</v>
      </c>
      <c r="C175" s="287" t="s">
        <v>710</v>
      </c>
      <c r="D175" s="287" t="s">
        <v>153</v>
      </c>
      <c r="E175" s="287" t="s">
        <v>2341</v>
      </c>
      <c r="F175" s="287" t="s">
        <v>241</v>
      </c>
      <c r="G175" s="287" t="s">
        <v>242</v>
      </c>
      <c r="H175" s="287" t="s">
        <v>115</v>
      </c>
      <c r="I175" s="287" t="s">
        <v>1705</v>
      </c>
      <c r="J175" s="287" t="s">
        <v>1705</v>
      </c>
      <c r="K175" s="287" t="s">
        <v>1705</v>
      </c>
      <c r="L175" s="287" t="s">
        <v>1705</v>
      </c>
      <c r="M175" s="287" t="s">
        <v>1787</v>
      </c>
      <c r="N175" s="287" t="s">
        <v>53</v>
      </c>
      <c r="O175" s="287" t="s">
        <v>157</v>
      </c>
      <c r="P175" s="287"/>
      <c r="Q175" s="287"/>
      <c r="R175" s="287" t="s">
        <v>2342</v>
      </c>
      <c r="S175" s="287"/>
      <c r="T175" s="287"/>
      <c r="U175" s="287" t="s">
        <v>1705</v>
      </c>
      <c r="V175" s="287" t="s">
        <v>1705</v>
      </c>
      <c r="W175" s="287"/>
      <c r="X175" s="287"/>
      <c r="Y175" s="286">
        <v>43797.101747685185</v>
      </c>
      <c r="Z175" s="286">
        <v>43797.343460648146</v>
      </c>
      <c r="AA175" s="287"/>
      <c r="AB175" s="287" t="s">
        <v>239</v>
      </c>
      <c r="AC175" s="287">
        <v>75437</v>
      </c>
      <c r="AD175" s="287">
        <v>300</v>
      </c>
      <c r="AE175" s="287" t="s">
        <v>1792</v>
      </c>
      <c r="AF175" s="287" t="s">
        <v>1792</v>
      </c>
      <c r="AG175" s="287" t="s">
        <v>13</v>
      </c>
    </row>
    <row r="176" spans="1:33" s="281" customFormat="1" ht="43.2" x14ac:dyDescent="0.3">
      <c r="A176" s="287"/>
      <c r="B176" s="287" t="s">
        <v>1792</v>
      </c>
      <c r="C176" s="287" t="s">
        <v>706</v>
      </c>
      <c r="D176" s="287" t="s">
        <v>387</v>
      </c>
      <c r="E176" s="287" t="s">
        <v>2343</v>
      </c>
      <c r="F176" s="287" t="s">
        <v>2344</v>
      </c>
      <c r="G176" s="287" t="s">
        <v>63</v>
      </c>
      <c r="H176" s="287" t="s">
        <v>102</v>
      </c>
      <c r="I176" s="287" t="s">
        <v>1705</v>
      </c>
      <c r="J176" s="287" t="s">
        <v>1705</v>
      </c>
      <c r="K176" s="287" t="s">
        <v>1705</v>
      </c>
      <c r="L176" s="287" t="s">
        <v>1705</v>
      </c>
      <c r="M176" s="287" t="s">
        <v>1787</v>
      </c>
      <c r="N176" s="287" t="s">
        <v>58</v>
      </c>
      <c r="O176" s="287" t="s">
        <v>384</v>
      </c>
      <c r="P176" s="287"/>
      <c r="Q176" s="287"/>
      <c r="R176" s="287" t="s">
        <v>2345</v>
      </c>
      <c r="S176" s="287"/>
      <c r="T176" s="287"/>
      <c r="U176" s="287" t="s">
        <v>1705</v>
      </c>
      <c r="V176" s="287" t="s">
        <v>1705</v>
      </c>
      <c r="W176" s="287"/>
      <c r="X176" s="287"/>
      <c r="Y176" s="286">
        <v>43797.104745370372</v>
      </c>
      <c r="Z176" s="286">
        <v>43801.765092592592</v>
      </c>
      <c r="AA176" s="287"/>
      <c r="AB176" s="287" t="s">
        <v>377</v>
      </c>
      <c r="AC176" s="287">
        <v>46899</v>
      </c>
      <c r="AD176" s="287">
        <v>100</v>
      </c>
      <c r="AE176" s="287" t="s">
        <v>1792</v>
      </c>
      <c r="AF176" s="287" t="s">
        <v>1793</v>
      </c>
      <c r="AG176" s="287"/>
    </row>
    <row r="177" spans="1:33" s="281" customFormat="1" ht="43.2" x14ac:dyDescent="0.3">
      <c r="A177" s="287"/>
      <c r="B177" s="287" t="s">
        <v>1792</v>
      </c>
      <c r="C177" s="287" t="s">
        <v>706</v>
      </c>
      <c r="D177" s="287" t="s">
        <v>447</v>
      </c>
      <c r="E177" s="287" t="s">
        <v>2346</v>
      </c>
      <c r="F177" s="287" t="s">
        <v>731</v>
      </c>
      <c r="G177" s="287" t="s">
        <v>63</v>
      </c>
      <c r="H177" s="287" t="s">
        <v>102</v>
      </c>
      <c r="I177" s="287" t="s">
        <v>1705</v>
      </c>
      <c r="J177" s="287" t="s">
        <v>1705</v>
      </c>
      <c r="K177" s="287" t="s">
        <v>1705</v>
      </c>
      <c r="L177" s="287" t="s">
        <v>1705</v>
      </c>
      <c r="M177" s="287" t="s">
        <v>1787</v>
      </c>
      <c r="N177" s="287" t="s">
        <v>58</v>
      </c>
      <c r="O177" s="287" t="s">
        <v>2348</v>
      </c>
      <c r="P177" s="287"/>
      <c r="Q177" s="287"/>
      <c r="R177" s="287" t="s">
        <v>2347</v>
      </c>
      <c r="S177" s="287"/>
      <c r="T177" s="287"/>
      <c r="U177" s="287" t="s">
        <v>1705</v>
      </c>
      <c r="V177" s="287" t="s">
        <v>1705</v>
      </c>
      <c r="W177" s="287"/>
      <c r="X177" s="287"/>
      <c r="Y177" s="286">
        <v>43797.122337962966</v>
      </c>
      <c r="Z177" s="286">
        <v>43801.765092592592</v>
      </c>
      <c r="AA177" s="287"/>
      <c r="AB177" s="287" t="s">
        <v>377</v>
      </c>
      <c r="AC177" s="287">
        <v>46899</v>
      </c>
      <c r="AD177" s="287">
        <v>100</v>
      </c>
      <c r="AE177" s="287" t="s">
        <v>1792</v>
      </c>
      <c r="AF177" s="287" t="s">
        <v>1793</v>
      </c>
      <c r="AG177" s="287"/>
    </row>
    <row r="178" spans="1:33" s="281" customFormat="1" ht="43.2" x14ac:dyDescent="0.3">
      <c r="A178" s="287"/>
      <c r="B178" s="287" t="s">
        <v>1792</v>
      </c>
      <c r="C178" s="287" t="s">
        <v>706</v>
      </c>
      <c r="D178" s="287" t="s">
        <v>447</v>
      </c>
      <c r="E178" s="287" t="s">
        <v>2349</v>
      </c>
      <c r="F178" s="287" t="s">
        <v>2350</v>
      </c>
      <c r="G178" s="287" t="s">
        <v>376</v>
      </c>
      <c r="H178" s="287" t="s">
        <v>25</v>
      </c>
      <c r="I178" s="287" t="s">
        <v>1705</v>
      </c>
      <c r="J178" s="287" t="s">
        <v>1705</v>
      </c>
      <c r="K178" s="287" t="s">
        <v>1705</v>
      </c>
      <c r="L178" s="287" t="s">
        <v>1705</v>
      </c>
      <c r="M178" s="287" t="s">
        <v>1787</v>
      </c>
      <c r="N178" s="287" t="s">
        <v>58</v>
      </c>
      <c r="O178" s="287" t="s">
        <v>1705</v>
      </c>
      <c r="P178" s="287"/>
      <c r="Q178" s="287"/>
      <c r="R178" s="287"/>
      <c r="S178" s="287" t="s">
        <v>8419</v>
      </c>
      <c r="T178" s="287"/>
      <c r="U178" s="287" t="s">
        <v>1705</v>
      </c>
      <c r="V178" s="287" t="s">
        <v>1705</v>
      </c>
      <c r="W178" s="287"/>
      <c r="X178" s="287"/>
      <c r="Y178" s="286">
        <v>43797.123726851853</v>
      </c>
      <c r="Z178" s="286">
        <v>43801.765092592592</v>
      </c>
      <c r="AA178" s="287"/>
      <c r="AB178" s="287" t="s">
        <v>377</v>
      </c>
      <c r="AC178" s="287">
        <v>46899</v>
      </c>
      <c r="AD178" s="287">
        <v>200</v>
      </c>
      <c r="AE178" s="287" t="s">
        <v>1792</v>
      </c>
      <c r="AF178" s="287" t="s">
        <v>1793</v>
      </c>
      <c r="AG178" s="287" t="s">
        <v>119</v>
      </c>
    </row>
    <row r="179" spans="1:33" s="281" customFormat="1" ht="43.2" x14ac:dyDescent="0.3">
      <c r="A179" s="287" t="s">
        <v>755</v>
      </c>
      <c r="B179" s="287" t="s">
        <v>1792</v>
      </c>
      <c r="C179" s="287" t="s">
        <v>694</v>
      </c>
      <c r="D179" s="287" t="s">
        <v>447</v>
      </c>
      <c r="E179" s="287" t="s">
        <v>2351</v>
      </c>
      <c r="F179" s="287" t="s">
        <v>386</v>
      </c>
      <c r="G179" s="287" t="s">
        <v>376</v>
      </c>
      <c r="H179" s="287" t="s">
        <v>115</v>
      </c>
      <c r="I179" s="287" t="s">
        <v>1705</v>
      </c>
      <c r="J179" s="287" t="s">
        <v>1705</v>
      </c>
      <c r="K179" s="287" t="s">
        <v>1705</v>
      </c>
      <c r="L179" s="287" t="s">
        <v>1705</v>
      </c>
      <c r="M179" s="287" t="s">
        <v>1787</v>
      </c>
      <c r="N179" s="287" t="s">
        <v>58</v>
      </c>
      <c r="O179" s="287" t="s">
        <v>2348</v>
      </c>
      <c r="P179" s="287"/>
      <c r="Q179" s="287"/>
      <c r="R179" s="287"/>
      <c r="S179" s="287"/>
      <c r="T179" s="287"/>
      <c r="U179" s="287" t="s">
        <v>1705</v>
      </c>
      <c r="V179" s="287" t="s">
        <v>1705</v>
      </c>
      <c r="W179" s="287"/>
      <c r="X179" s="287"/>
      <c r="Y179" s="286">
        <v>43797.125983796293</v>
      </c>
      <c r="Z179" s="286">
        <v>43801.765092592592</v>
      </c>
      <c r="AA179" s="287"/>
      <c r="AB179" s="287" t="s">
        <v>377</v>
      </c>
      <c r="AC179" s="287">
        <v>46899</v>
      </c>
      <c r="AD179" s="287">
        <v>300</v>
      </c>
      <c r="AE179" s="287" t="s">
        <v>1792</v>
      </c>
      <c r="AF179" s="287" t="s">
        <v>1793</v>
      </c>
      <c r="AG179" s="287" t="s">
        <v>13</v>
      </c>
    </row>
    <row r="180" spans="1:33" s="281" customFormat="1" ht="129.6" x14ac:dyDescent="0.3">
      <c r="A180" s="287" t="s">
        <v>761</v>
      </c>
      <c r="B180" s="287" t="s">
        <v>1792</v>
      </c>
      <c r="C180" s="287" t="s">
        <v>706</v>
      </c>
      <c r="D180" s="287" t="s">
        <v>372</v>
      </c>
      <c r="E180" s="287" t="s">
        <v>2352</v>
      </c>
      <c r="F180" s="287" t="s">
        <v>370</v>
      </c>
      <c r="G180" s="287" t="s">
        <v>51</v>
      </c>
      <c r="H180" s="287" t="s">
        <v>102</v>
      </c>
      <c r="I180" s="287" t="s">
        <v>1705</v>
      </c>
      <c r="J180" s="287" t="s">
        <v>1705</v>
      </c>
      <c r="K180" s="287" t="s">
        <v>1705</v>
      </c>
      <c r="L180" s="287" t="s">
        <v>1705</v>
      </c>
      <c r="M180" s="287" t="s">
        <v>1787</v>
      </c>
      <c r="N180" s="287" t="s">
        <v>58</v>
      </c>
      <c r="O180" s="287" t="s">
        <v>373</v>
      </c>
      <c r="P180" s="287"/>
      <c r="Q180" s="287"/>
      <c r="R180" s="287" t="s">
        <v>2353</v>
      </c>
      <c r="S180" s="287" t="s">
        <v>8420</v>
      </c>
      <c r="T180" s="287"/>
      <c r="U180" s="287" t="s">
        <v>1705</v>
      </c>
      <c r="V180" s="287" t="s">
        <v>1705</v>
      </c>
      <c r="W180" s="287"/>
      <c r="X180" s="287"/>
      <c r="Y180" s="286">
        <v>43797.162418981483</v>
      </c>
      <c r="Z180" s="286">
        <v>43802.04215277778</v>
      </c>
      <c r="AA180" s="287"/>
      <c r="AB180" s="287" t="s">
        <v>371</v>
      </c>
      <c r="AC180" s="287">
        <v>47007</v>
      </c>
      <c r="AD180" s="287">
        <v>100</v>
      </c>
      <c r="AE180" s="287" t="s">
        <v>1792</v>
      </c>
      <c r="AF180" s="287" t="s">
        <v>1793</v>
      </c>
      <c r="AG180" s="287"/>
    </row>
    <row r="181" spans="1:33" s="281" customFormat="1" ht="28.8" x14ac:dyDescent="0.3">
      <c r="A181" s="287" t="s">
        <v>754</v>
      </c>
      <c r="B181" s="287" t="s">
        <v>1792</v>
      </c>
      <c r="C181" s="287" t="s">
        <v>694</v>
      </c>
      <c r="D181" s="287" t="s">
        <v>372</v>
      </c>
      <c r="E181" s="287" t="s">
        <v>2354</v>
      </c>
      <c r="F181" s="287" t="s">
        <v>374</v>
      </c>
      <c r="G181" s="287" t="s">
        <v>375</v>
      </c>
      <c r="H181" s="287" t="s">
        <v>115</v>
      </c>
      <c r="I181" s="287" t="s">
        <v>1705</v>
      </c>
      <c r="J181" s="287" t="s">
        <v>1705</v>
      </c>
      <c r="K181" s="287" t="s">
        <v>1705</v>
      </c>
      <c r="L181" s="287" t="s">
        <v>1705</v>
      </c>
      <c r="M181" s="287" t="s">
        <v>1787</v>
      </c>
      <c r="N181" s="287" t="s">
        <v>58</v>
      </c>
      <c r="O181" s="287" t="s">
        <v>373</v>
      </c>
      <c r="P181" s="287"/>
      <c r="Q181" s="287"/>
      <c r="R181" s="287"/>
      <c r="S181" s="287" t="s">
        <v>8421</v>
      </c>
      <c r="T181" s="287"/>
      <c r="U181" s="287" t="s">
        <v>1705</v>
      </c>
      <c r="V181" s="287" t="s">
        <v>1705</v>
      </c>
      <c r="W181" s="287"/>
      <c r="X181" s="287"/>
      <c r="Y181" s="286">
        <v>43797.162430555552</v>
      </c>
      <c r="Z181" s="286">
        <v>43802.04215277778</v>
      </c>
      <c r="AA181" s="287"/>
      <c r="AB181" s="287" t="s">
        <v>371</v>
      </c>
      <c r="AC181" s="287">
        <v>47007</v>
      </c>
      <c r="AD181" s="287">
        <v>600</v>
      </c>
      <c r="AE181" s="287" t="s">
        <v>1792</v>
      </c>
      <c r="AF181" s="287" t="s">
        <v>1793</v>
      </c>
      <c r="AG181" s="287" t="s">
        <v>13</v>
      </c>
    </row>
    <row r="182" spans="1:33" s="281" customFormat="1" ht="28.8" x14ac:dyDescent="0.3">
      <c r="A182" s="287" t="s">
        <v>1818</v>
      </c>
      <c r="B182" s="287" t="s">
        <v>1792</v>
      </c>
      <c r="C182" s="287" t="s">
        <v>689</v>
      </c>
      <c r="D182" s="287" t="s">
        <v>1902</v>
      </c>
      <c r="E182" s="287" t="s">
        <v>2355</v>
      </c>
      <c r="F182" s="287" t="s">
        <v>2356</v>
      </c>
      <c r="G182" s="287" t="s">
        <v>2357</v>
      </c>
      <c r="H182" s="287" t="s">
        <v>25</v>
      </c>
      <c r="I182" s="287" t="s">
        <v>1705</v>
      </c>
      <c r="J182" s="287" t="s">
        <v>1705</v>
      </c>
      <c r="K182" s="287" t="s">
        <v>1705</v>
      </c>
      <c r="L182" s="287" t="s">
        <v>1705</v>
      </c>
      <c r="M182" s="287" t="s">
        <v>1787</v>
      </c>
      <c r="N182" s="287" t="s">
        <v>70</v>
      </c>
      <c r="O182" s="287" t="s">
        <v>1705</v>
      </c>
      <c r="P182" s="287" t="s">
        <v>2358</v>
      </c>
      <c r="Q182" s="287"/>
      <c r="R182" s="287"/>
      <c r="S182" s="287"/>
      <c r="T182" s="287"/>
      <c r="U182" s="287" t="s">
        <v>1705</v>
      </c>
      <c r="V182" s="287" t="s">
        <v>1705</v>
      </c>
      <c r="W182" s="287"/>
      <c r="X182" s="287"/>
      <c r="Y182" s="286">
        <v>43797.162430555552</v>
      </c>
      <c r="Z182" s="286">
        <v>43802.04215277778</v>
      </c>
      <c r="AA182" s="287"/>
      <c r="AB182" s="287" t="s">
        <v>371</v>
      </c>
      <c r="AC182" s="287">
        <v>47007</v>
      </c>
      <c r="AD182" s="287">
        <v>720</v>
      </c>
      <c r="AE182" s="287" t="s">
        <v>1792</v>
      </c>
      <c r="AF182" s="287" t="s">
        <v>1793</v>
      </c>
      <c r="AG182" s="287" t="s">
        <v>119</v>
      </c>
    </row>
    <row r="183" spans="1:33" s="281" customFormat="1" ht="28.8" x14ac:dyDescent="0.3">
      <c r="A183" s="287" t="s">
        <v>1808</v>
      </c>
      <c r="B183" s="287" t="s">
        <v>1793</v>
      </c>
      <c r="C183" s="287" t="s">
        <v>710</v>
      </c>
      <c r="D183" s="287" t="s">
        <v>298</v>
      </c>
      <c r="E183" s="287" t="s">
        <v>2359</v>
      </c>
      <c r="F183" s="287" t="s">
        <v>2360</v>
      </c>
      <c r="G183" s="287" t="s">
        <v>1739</v>
      </c>
      <c r="H183" s="287" t="s">
        <v>25</v>
      </c>
      <c r="I183" s="287" t="s">
        <v>1705</v>
      </c>
      <c r="J183" s="287" t="s">
        <v>1705</v>
      </c>
      <c r="K183" s="287" t="s">
        <v>1705</v>
      </c>
      <c r="L183" s="287" t="s">
        <v>1705</v>
      </c>
      <c r="M183" s="287" t="s">
        <v>1787</v>
      </c>
      <c r="N183" s="287" t="s">
        <v>70</v>
      </c>
      <c r="O183" s="287" t="s">
        <v>1705</v>
      </c>
      <c r="P183" s="287"/>
      <c r="Q183" s="287"/>
      <c r="R183" s="287"/>
      <c r="S183" s="287"/>
      <c r="T183" s="287"/>
      <c r="U183" s="287" t="s">
        <v>1705</v>
      </c>
      <c r="V183" s="287" t="s">
        <v>1705</v>
      </c>
      <c r="W183" s="287"/>
      <c r="X183" s="287"/>
      <c r="Y183" s="286">
        <v>43797.240555555552</v>
      </c>
      <c r="Z183" s="286"/>
      <c r="AA183" s="287"/>
      <c r="AB183" s="287" t="s">
        <v>2361</v>
      </c>
      <c r="AC183" s="287">
        <v>83979</v>
      </c>
      <c r="AD183" s="287">
        <v>600</v>
      </c>
      <c r="AE183" s="287" t="s">
        <v>1792</v>
      </c>
      <c r="AF183" s="287" t="s">
        <v>1792</v>
      </c>
      <c r="AG183" s="287" t="s">
        <v>119</v>
      </c>
    </row>
    <row r="184" spans="1:33" s="281" customFormat="1" ht="43.2" x14ac:dyDescent="0.3">
      <c r="A184" s="287" t="s">
        <v>759</v>
      </c>
      <c r="B184" s="287" t="s">
        <v>1792</v>
      </c>
      <c r="C184" s="287" t="s">
        <v>694</v>
      </c>
      <c r="D184" s="287" t="s">
        <v>216</v>
      </c>
      <c r="E184" s="287" t="s">
        <v>2362</v>
      </c>
      <c r="F184" s="287" t="s">
        <v>367</v>
      </c>
      <c r="G184" s="287" t="s">
        <v>111</v>
      </c>
      <c r="H184" s="287" t="s">
        <v>115</v>
      </c>
      <c r="I184" s="287" t="s">
        <v>1705</v>
      </c>
      <c r="J184" s="287" t="s">
        <v>1705</v>
      </c>
      <c r="K184" s="287" t="s">
        <v>1705</v>
      </c>
      <c r="L184" s="287" t="s">
        <v>1705</v>
      </c>
      <c r="M184" s="287" t="s">
        <v>1787</v>
      </c>
      <c r="N184" s="287" t="s">
        <v>58</v>
      </c>
      <c r="O184" s="287" t="s">
        <v>369</v>
      </c>
      <c r="P184" s="287"/>
      <c r="Q184" s="287"/>
      <c r="R184" s="287"/>
      <c r="S184" s="287"/>
      <c r="T184" s="287"/>
      <c r="U184" s="287" t="s">
        <v>1705</v>
      </c>
      <c r="V184" s="287" t="s">
        <v>1705</v>
      </c>
      <c r="W184" s="287"/>
      <c r="X184" s="287"/>
      <c r="Y184" s="286">
        <v>43797.255277777775</v>
      </c>
      <c r="Z184" s="286">
        <v>43801.765092592592</v>
      </c>
      <c r="AA184" s="287"/>
      <c r="AB184" s="287" t="s">
        <v>368</v>
      </c>
      <c r="AC184" s="287">
        <v>43891</v>
      </c>
      <c r="AD184" s="287">
        <v>2210</v>
      </c>
      <c r="AE184" s="287" t="s">
        <v>1792</v>
      </c>
      <c r="AF184" s="287" t="s">
        <v>1793</v>
      </c>
      <c r="AG184" s="287" t="s">
        <v>13</v>
      </c>
    </row>
    <row r="185" spans="1:33" s="281" customFormat="1" ht="43.2" x14ac:dyDescent="0.3">
      <c r="A185" s="287"/>
      <c r="B185" s="287" t="s">
        <v>1792</v>
      </c>
      <c r="C185" s="287" t="s">
        <v>706</v>
      </c>
      <c r="D185" s="287" t="s">
        <v>216</v>
      </c>
      <c r="E185" s="287" t="s">
        <v>2363</v>
      </c>
      <c r="F185" s="287" t="s">
        <v>765</v>
      </c>
      <c r="G185" s="287" t="s">
        <v>63</v>
      </c>
      <c r="H185" s="287" t="s">
        <v>102</v>
      </c>
      <c r="I185" s="287" t="s">
        <v>1705</v>
      </c>
      <c r="J185" s="287" t="s">
        <v>1705</v>
      </c>
      <c r="K185" s="287" t="s">
        <v>1705</v>
      </c>
      <c r="L185" s="287" t="s">
        <v>1705</v>
      </c>
      <c r="M185" s="287" t="s">
        <v>1787</v>
      </c>
      <c r="N185" s="287" t="s">
        <v>58</v>
      </c>
      <c r="O185" s="287" t="s">
        <v>369</v>
      </c>
      <c r="P185" s="287"/>
      <c r="Q185" s="287"/>
      <c r="R185" s="287"/>
      <c r="S185" s="287"/>
      <c r="T185" s="287"/>
      <c r="U185" s="287" t="s">
        <v>1705</v>
      </c>
      <c r="V185" s="287" t="s">
        <v>1705</v>
      </c>
      <c r="W185" s="287"/>
      <c r="X185" s="287"/>
      <c r="Y185" s="286">
        <v>43797.255277777775</v>
      </c>
      <c r="Z185" s="286">
        <v>43801.765092592592</v>
      </c>
      <c r="AA185" s="287"/>
      <c r="AB185" s="287" t="s">
        <v>368</v>
      </c>
      <c r="AC185" s="287">
        <v>43891</v>
      </c>
      <c r="AD185" s="287">
        <v>2200</v>
      </c>
      <c r="AE185" s="287" t="s">
        <v>1792</v>
      </c>
      <c r="AF185" s="287" t="s">
        <v>1793</v>
      </c>
      <c r="AG185" s="287"/>
    </row>
    <row r="186" spans="1:33" s="281" customFormat="1" x14ac:dyDescent="0.3">
      <c r="A186" s="287" t="s">
        <v>2365</v>
      </c>
      <c r="B186" s="287" t="s">
        <v>1792</v>
      </c>
      <c r="C186" s="287" t="s">
        <v>712</v>
      </c>
      <c r="D186" s="287" t="s">
        <v>1905</v>
      </c>
      <c r="E186" s="287" t="s">
        <v>2364</v>
      </c>
      <c r="F186" s="287" t="s">
        <v>391</v>
      </c>
      <c r="G186" s="287" t="s">
        <v>388</v>
      </c>
      <c r="H186" s="287" t="s">
        <v>25</v>
      </c>
      <c r="I186" s="287" t="s">
        <v>1705</v>
      </c>
      <c r="J186" s="287" t="s">
        <v>1705</v>
      </c>
      <c r="K186" s="287" t="s">
        <v>1705</v>
      </c>
      <c r="L186" s="287" t="s">
        <v>1705</v>
      </c>
      <c r="M186" s="287" t="s">
        <v>1787</v>
      </c>
      <c r="N186" s="287" t="s">
        <v>70</v>
      </c>
      <c r="O186" s="287" t="s">
        <v>1705</v>
      </c>
      <c r="P186" s="287"/>
      <c r="Q186" s="287"/>
      <c r="R186" s="287"/>
      <c r="S186" s="287"/>
      <c r="T186" s="287"/>
      <c r="U186" s="287" t="s">
        <v>1705</v>
      </c>
      <c r="V186" s="287" t="s">
        <v>1705</v>
      </c>
      <c r="W186" s="287"/>
      <c r="X186" s="287"/>
      <c r="Y186" s="286">
        <v>43797.260497685187</v>
      </c>
      <c r="Z186" s="286">
        <v>43801.765092592592</v>
      </c>
      <c r="AA186" s="287"/>
      <c r="AB186" s="287" t="s">
        <v>389</v>
      </c>
      <c r="AC186" s="287">
        <v>72721</v>
      </c>
      <c r="AD186" s="287">
        <v>110</v>
      </c>
      <c r="AE186" s="287" t="s">
        <v>1792</v>
      </c>
      <c r="AF186" s="287" t="s">
        <v>1793</v>
      </c>
      <c r="AG186" s="287" t="s">
        <v>116</v>
      </c>
    </row>
    <row r="187" spans="1:33" s="281" customFormat="1" ht="28.8" x14ac:dyDescent="0.3">
      <c r="A187" s="287" t="s">
        <v>2369</v>
      </c>
      <c r="B187" s="287" t="s">
        <v>1792</v>
      </c>
      <c r="C187" s="287" t="s">
        <v>712</v>
      </c>
      <c r="D187" s="287" t="s">
        <v>1902</v>
      </c>
      <c r="E187" s="287" t="s">
        <v>2366</v>
      </c>
      <c r="F187" s="287" t="s">
        <v>2367</v>
      </c>
      <c r="G187" s="287" t="s">
        <v>388</v>
      </c>
      <c r="H187" s="287" t="s">
        <v>25</v>
      </c>
      <c r="I187" s="287" t="s">
        <v>1705</v>
      </c>
      <c r="J187" s="287" t="s">
        <v>1705</v>
      </c>
      <c r="K187" s="287" t="s">
        <v>1705</v>
      </c>
      <c r="L187" s="287" t="s">
        <v>1705</v>
      </c>
      <c r="M187" s="287" t="s">
        <v>1787</v>
      </c>
      <c r="N187" s="287" t="s">
        <v>70</v>
      </c>
      <c r="O187" s="287" t="s">
        <v>1705</v>
      </c>
      <c r="P187" s="287"/>
      <c r="Q187" s="287"/>
      <c r="R187" s="287" t="s">
        <v>2368</v>
      </c>
      <c r="S187" s="287"/>
      <c r="T187" s="287"/>
      <c r="U187" s="287" t="s">
        <v>1705</v>
      </c>
      <c r="V187" s="287" t="s">
        <v>1705</v>
      </c>
      <c r="W187" s="287"/>
      <c r="X187" s="287"/>
      <c r="Y187" s="286">
        <v>43797.260497685187</v>
      </c>
      <c r="Z187" s="286">
        <v>43801.765092592592</v>
      </c>
      <c r="AA187" s="287"/>
      <c r="AB187" s="287" t="s">
        <v>389</v>
      </c>
      <c r="AC187" s="287">
        <v>72721</v>
      </c>
      <c r="AD187" s="287">
        <v>820</v>
      </c>
      <c r="AE187" s="287" t="s">
        <v>1792</v>
      </c>
      <c r="AF187" s="287" t="s">
        <v>1793</v>
      </c>
      <c r="AG187" s="287" t="s">
        <v>116</v>
      </c>
    </row>
    <row r="188" spans="1:33" s="281" customFormat="1" x14ac:dyDescent="0.3">
      <c r="A188" s="287" t="s">
        <v>1824</v>
      </c>
      <c r="B188" s="287" t="s">
        <v>1792</v>
      </c>
      <c r="C188" s="287" t="s">
        <v>712</v>
      </c>
      <c r="D188" s="287" t="s">
        <v>1905</v>
      </c>
      <c r="E188" s="287" t="s">
        <v>2370</v>
      </c>
      <c r="F188" s="287" t="s">
        <v>2371</v>
      </c>
      <c r="G188" s="287" t="s">
        <v>388</v>
      </c>
      <c r="H188" s="287" t="s">
        <v>25</v>
      </c>
      <c r="I188" s="287" t="s">
        <v>1705</v>
      </c>
      <c r="J188" s="287" t="s">
        <v>1705</v>
      </c>
      <c r="K188" s="287" t="s">
        <v>1705</v>
      </c>
      <c r="L188" s="287" t="s">
        <v>1705</v>
      </c>
      <c r="M188" s="287" t="s">
        <v>1787</v>
      </c>
      <c r="N188" s="287" t="s">
        <v>70</v>
      </c>
      <c r="O188" s="287" t="s">
        <v>1705</v>
      </c>
      <c r="P188" s="287"/>
      <c r="Q188" s="287"/>
      <c r="R188" s="287"/>
      <c r="S188" s="287"/>
      <c r="T188" s="287"/>
      <c r="U188" s="287" t="s">
        <v>1705</v>
      </c>
      <c r="V188" s="287" t="s">
        <v>1705</v>
      </c>
      <c r="W188" s="287"/>
      <c r="X188" s="287"/>
      <c r="Y188" s="286">
        <v>43797.260497685187</v>
      </c>
      <c r="Z188" s="286">
        <v>43801.765092592592</v>
      </c>
      <c r="AA188" s="287"/>
      <c r="AB188" s="287" t="s">
        <v>389</v>
      </c>
      <c r="AC188" s="287">
        <v>72721</v>
      </c>
      <c r="AD188" s="287">
        <v>510</v>
      </c>
      <c r="AE188" s="287" t="s">
        <v>1792</v>
      </c>
      <c r="AF188" s="287" t="s">
        <v>1793</v>
      </c>
      <c r="AG188" s="287" t="s">
        <v>116</v>
      </c>
    </row>
    <row r="189" spans="1:33" s="281" customFormat="1" ht="28.8" x14ac:dyDescent="0.3">
      <c r="A189" s="287" t="s">
        <v>2374</v>
      </c>
      <c r="B189" s="287" t="s">
        <v>1792</v>
      </c>
      <c r="C189" s="287" t="s">
        <v>712</v>
      </c>
      <c r="D189" s="287" t="s">
        <v>1905</v>
      </c>
      <c r="E189" s="287" t="s">
        <v>2372</v>
      </c>
      <c r="F189" s="287" t="s">
        <v>2373</v>
      </c>
      <c r="G189" s="287" t="s">
        <v>388</v>
      </c>
      <c r="H189" s="287" t="s">
        <v>25</v>
      </c>
      <c r="I189" s="287" t="s">
        <v>1705</v>
      </c>
      <c r="J189" s="287" t="s">
        <v>1705</v>
      </c>
      <c r="K189" s="287" t="s">
        <v>1705</v>
      </c>
      <c r="L189" s="287" t="s">
        <v>1705</v>
      </c>
      <c r="M189" s="287" t="s">
        <v>1787</v>
      </c>
      <c r="N189" s="287" t="s">
        <v>70</v>
      </c>
      <c r="O189" s="287" t="s">
        <v>1705</v>
      </c>
      <c r="P189" s="287"/>
      <c r="Q189" s="287"/>
      <c r="R189" s="287"/>
      <c r="S189" s="287"/>
      <c r="T189" s="287"/>
      <c r="U189" s="287" t="s">
        <v>1705</v>
      </c>
      <c r="V189" s="287" t="s">
        <v>1705</v>
      </c>
      <c r="W189" s="287"/>
      <c r="X189" s="287"/>
      <c r="Y189" s="286">
        <v>43797.260497685187</v>
      </c>
      <c r="Z189" s="286">
        <v>43801.765092592592</v>
      </c>
      <c r="AA189" s="287"/>
      <c r="AB189" s="287" t="s">
        <v>389</v>
      </c>
      <c r="AC189" s="287">
        <v>72721</v>
      </c>
      <c r="AD189" s="287">
        <v>220</v>
      </c>
      <c r="AE189" s="287" t="s">
        <v>1792</v>
      </c>
      <c r="AF189" s="287" t="s">
        <v>1793</v>
      </c>
      <c r="AG189" s="287" t="s">
        <v>116</v>
      </c>
    </row>
    <row r="190" spans="1:33" s="281" customFormat="1" ht="28.8" x14ac:dyDescent="0.3">
      <c r="A190" s="287" t="s">
        <v>2377</v>
      </c>
      <c r="B190" s="287" t="s">
        <v>1792</v>
      </c>
      <c r="C190" s="287" t="s">
        <v>712</v>
      </c>
      <c r="D190" s="287" t="s">
        <v>1905</v>
      </c>
      <c r="E190" s="287" t="s">
        <v>2375</v>
      </c>
      <c r="F190" s="287" t="s">
        <v>2376</v>
      </c>
      <c r="G190" s="287" t="s">
        <v>388</v>
      </c>
      <c r="H190" s="287" t="s">
        <v>25</v>
      </c>
      <c r="I190" s="287" t="s">
        <v>1705</v>
      </c>
      <c r="J190" s="287" t="s">
        <v>1705</v>
      </c>
      <c r="K190" s="287" t="s">
        <v>1705</v>
      </c>
      <c r="L190" s="287" t="s">
        <v>1705</v>
      </c>
      <c r="M190" s="287" t="s">
        <v>1787</v>
      </c>
      <c r="N190" s="287" t="s">
        <v>70</v>
      </c>
      <c r="O190" s="287" t="s">
        <v>1705</v>
      </c>
      <c r="P190" s="287"/>
      <c r="Q190" s="287"/>
      <c r="R190" s="287"/>
      <c r="S190" s="287"/>
      <c r="T190" s="287"/>
      <c r="U190" s="287" t="s">
        <v>1705</v>
      </c>
      <c r="V190" s="287" t="s">
        <v>1705</v>
      </c>
      <c r="W190" s="287"/>
      <c r="X190" s="287"/>
      <c r="Y190" s="286">
        <v>43797.260509259257</v>
      </c>
      <c r="Z190" s="286">
        <v>43801.765092592592</v>
      </c>
      <c r="AA190" s="287"/>
      <c r="AB190" s="287" t="s">
        <v>389</v>
      </c>
      <c r="AC190" s="287">
        <v>72721</v>
      </c>
      <c r="AD190" s="287">
        <v>420</v>
      </c>
      <c r="AE190" s="287" t="s">
        <v>1792</v>
      </c>
      <c r="AF190" s="287" t="s">
        <v>1793</v>
      </c>
      <c r="AG190" s="287" t="s">
        <v>116</v>
      </c>
    </row>
    <row r="191" spans="1:33" s="281" customFormat="1" ht="28.8" x14ac:dyDescent="0.3">
      <c r="A191" s="287" t="s">
        <v>2380</v>
      </c>
      <c r="B191" s="287" t="s">
        <v>1792</v>
      </c>
      <c r="C191" s="287" t="s">
        <v>712</v>
      </c>
      <c r="D191" s="287" t="s">
        <v>1902</v>
      </c>
      <c r="E191" s="287" t="s">
        <v>2378</v>
      </c>
      <c r="F191" s="287" t="s">
        <v>2379</v>
      </c>
      <c r="G191" s="287" t="s">
        <v>388</v>
      </c>
      <c r="H191" s="287" t="s">
        <v>25</v>
      </c>
      <c r="I191" s="287" t="s">
        <v>1705</v>
      </c>
      <c r="J191" s="287" t="s">
        <v>1705</v>
      </c>
      <c r="K191" s="287" t="s">
        <v>1705</v>
      </c>
      <c r="L191" s="287" t="s">
        <v>1705</v>
      </c>
      <c r="M191" s="287" t="s">
        <v>1787</v>
      </c>
      <c r="N191" s="287" t="s">
        <v>70</v>
      </c>
      <c r="O191" s="287" t="s">
        <v>1705</v>
      </c>
      <c r="P191" s="287"/>
      <c r="Q191" s="287"/>
      <c r="R191" s="287" t="s">
        <v>2368</v>
      </c>
      <c r="S191" s="287"/>
      <c r="T191" s="287"/>
      <c r="U191" s="287" t="s">
        <v>1705</v>
      </c>
      <c r="V191" s="287" t="s">
        <v>1705</v>
      </c>
      <c r="W191" s="287"/>
      <c r="X191" s="287"/>
      <c r="Y191" s="286">
        <v>43797.260509259257</v>
      </c>
      <c r="Z191" s="286">
        <v>43801.765092592592</v>
      </c>
      <c r="AA191" s="287"/>
      <c r="AB191" s="287" t="s">
        <v>389</v>
      </c>
      <c r="AC191" s="287">
        <v>72721</v>
      </c>
      <c r="AD191" s="287">
        <v>520</v>
      </c>
      <c r="AE191" s="287" t="s">
        <v>1792</v>
      </c>
      <c r="AF191" s="287" t="s">
        <v>1793</v>
      </c>
      <c r="AG191" s="287" t="s">
        <v>116</v>
      </c>
    </row>
    <row r="192" spans="1:33" s="281" customFormat="1" ht="28.8" x14ac:dyDescent="0.3">
      <c r="A192" s="287" t="s">
        <v>2383</v>
      </c>
      <c r="B192" s="287" t="s">
        <v>1792</v>
      </c>
      <c r="C192" s="287" t="s">
        <v>712</v>
      </c>
      <c r="D192" s="287" t="s">
        <v>1905</v>
      </c>
      <c r="E192" s="287" t="s">
        <v>2381</v>
      </c>
      <c r="F192" s="287" t="s">
        <v>2382</v>
      </c>
      <c r="G192" s="287" t="s">
        <v>388</v>
      </c>
      <c r="H192" s="287" t="s">
        <v>25</v>
      </c>
      <c r="I192" s="287" t="s">
        <v>1705</v>
      </c>
      <c r="J192" s="287" t="s">
        <v>1705</v>
      </c>
      <c r="K192" s="287" t="s">
        <v>1705</v>
      </c>
      <c r="L192" s="287" t="s">
        <v>1705</v>
      </c>
      <c r="M192" s="287" t="s">
        <v>1787</v>
      </c>
      <c r="N192" s="287" t="s">
        <v>70</v>
      </c>
      <c r="O192" s="287" t="s">
        <v>1705</v>
      </c>
      <c r="P192" s="287"/>
      <c r="Q192" s="287"/>
      <c r="R192" s="287"/>
      <c r="S192" s="287"/>
      <c r="T192" s="287"/>
      <c r="U192" s="287" t="s">
        <v>1705</v>
      </c>
      <c r="V192" s="287" t="s">
        <v>1705</v>
      </c>
      <c r="W192" s="287"/>
      <c r="X192" s="287"/>
      <c r="Y192" s="286">
        <v>43797.260509259257</v>
      </c>
      <c r="Z192" s="286">
        <v>43801.765092592592</v>
      </c>
      <c r="AA192" s="287"/>
      <c r="AB192" s="287" t="s">
        <v>389</v>
      </c>
      <c r="AC192" s="287">
        <v>72721</v>
      </c>
      <c r="AD192" s="287">
        <v>725</v>
      </c>
      <c r="AE192" s="287" t="s">
        <v>1792</v>
      </c>
      <c r="AF192" s="287" t="s">
        <v>1793</v>
      </c>
      <c r="AG192" s="287" t="s">
        <v>116</v>
      </c>
    </row>
    <row r="193" spans="1:33" s="281" customFormat="1" ht="187.2" x14ac:dyDescent="0.3">
      <c r="A193" s="287" t="s">
        <v>2387</v>
      </c>
      <c r="B193" s="287" t="s">
        <v>1792</v>
      </c>
      <c r="C193" s="287" t="s">
        <v>689</v>
      </c>
      <c r="D193" s="287" t="s">
        <v>1902</v>
      </c>
      <c r="E193" s="287" t="s">
        <v>2384</v>
      </c>
      <c r="F193" s="287" t="s">
        <v>2385</v>
      </c>
      <c r="G193" s="287" t="s">
        <v>388</v>
      </c>
      <c r="H193" s="287" t="s">
        <v>109</v>
      </c>
      <c r="I193" s="287" t="s">
        <v>1705</v>
      </c>
      <c r="J193" s="287" t="s">
        <v>1705</v>
      </c>
      <c r="K193" s="287" t="s">
        <v>1705</v>
      </c>
      <c r="L193" s="287" t="s">
        <v>1705</v>
      </c>
      <c r="M193" s="287" t="s">
        <v>1787</v>
      </c>
      <c r="N193" s="287" t="s">
        <v>70</v>
      </c>
      <c r="O193" s="287" t="s">
        <v>1705</v>
      </c>
      <c r="P193" s="287" t="s">
        <v>2388</v>
      </c>
      <c r="Q193" s="287"/>
      <c r="R193" s="287" t="s">
        <v>2386</v>
      </c>
      <c r="S193" s="287" t="s">
        <v>8422</v>
      </c>
      <c r="T193" s="287"/>
      <c r="U193" s="287" t="s">
        <v>1705</v>
      </c>
      <c r="V193" s="287" t="s">
        <v>1705</v>
      </c>
      <c r="W193" s="287"/>
      <c r="X193" s="287"/>
      <c r="Y193" s="286">
        <v>43797.260509259257</v>
      </c>
      <c r="Z193" s="286">
        <v>43801.765092592592</v>
      </c>
      <c r="AA193" s="287"/>
      <c r="AB193" s="287" t="s">
        <v>389</v>
      </c>
      <c r="AC193" s="287">
        <v>72721</v>
      </c>
      <c r="AD193" s="287">
        <v>310</v>
      </c>
      <c r="AE193" s="287" t="s">
        <v>1792</v>
      </c>
      <c r="AF193" s="287" t="s">
        <v>1793</v>
      </c>
      <c r="AG193" s="287"/>
    </row>
    <row r="194" spans="1:33" s="281" customFormat="1" ht="28.8" x14ac:dyDescent="0.3">
      <c r="A194" s="287" t="s">
        <v>2391</v>
      </c>
      <c r="B194" s="287" t="s">
        <v>1792</v>
      </c>
      <c r="C194" s="287" t="s">
        <v>689</v>
      </c>
      <c r="D194" s="287" t="s">
        <v>1902</v>
      </c>
      <c r="E194" s="287" t="s">
        <v>2389</v>
      </c>
      <c r="F194" s="287" t="s">
        <v>2390</v>
      </c>
      <c r="G194" s="287" t="s">
        <v>388</v>
      </c>
      <c r="H194" s="287" t="s">
        <v>19</v>
      </c>
      <c r="I194" s="287" t="s">
        <v>1705</v>
      </c>
      <c r="J194" s="287" t="s">
        <v>1705</v>
      </c>
      <c r="K194" s="287" t="s">
        <v>1705</v>
      </c>
      <c r="L194" s="287" t="s">
        <v>1705</v>
      </c>
      <c r="M194" s="287" t="s">
        <v>1787</v>
      </c>
      <c r="N194" s="287" t="s">
        <v>70</v>
      </c>
      <c r="O194" s="287" t="s">
        <v>1705</v>
      </c>
      <c r="P194" s="287" t="s">
        <v>2392</v>
      </c>
      <c r="Q194" s="287"/>
      <c r="R194" s="287"/>
      <c r="S194" s="287"/>
      <c r="T194" s="287"/>
      <c r="U194" s="287" t="s">
        <v>1705</v>
      </c>
      <c r="V194" s="287" t="s">
        <v>1705</v>
      </c>
      <c r="W194" s="287"/>
      <c r="X194" s="287"/>
      <c r="Y194" s="286">
        <v>43797.260509259257</v>
      </c>
      <c r="Z194" s="286">
        <v>43801.765092592592</v>
      </c>
      <c r="AA194" s="287"/>
      <c r="AB194" s="287" t="s">
        <v>389</v>
      </c>
      <c r="AC194" s="287">
        <v>72721</v>
      </c>
      <c r="AD194" s="287">
        <v>300</v>
      </c>
      <c r="AE194" s="287" t="s">
        <v>1792</v>
      </c>
      <c r="AF194" s="287" t="s">
        <v>1793</v>
      </c>
      <c r="AG194" s="287" t="s">
        <v>116</v>
      </c>
    </row>
    <row r="195" spans="1:33" s="281" customFormat="1" ht="43.2" x14ac:dyDescent="0.3">
      <c r="A195" s="287" t="s">
        <v>2247</v>
      </c>
      <c r="B195" s="287" t="s">
        <v>1792</v>
      </c>
      <c r="C195" s="287" t="s">
        <v>712</v>
      </c>
      <c r="D195" s="287" t="s">
        <v>1902</v>
      </c>
      <c r="E195" s="287" t="s">
        <v>2393</v>
      </c>
      <c r="F195" s="287" t="s">
        <v>390</v>
      </c>
      <c r="G195" s="287" t="s">
        <v>388</v>
      </c>
      <c r="H195" s="287" t="s">
        <v>25</v>
      </c>
      <c r="I195" s="287" t="s">
        <v>1705</v>
      </c>
      <c r="J195" s="287" t="s">
        <v>1705</v>
      </c>
      <c r="K195" s="287" t="s">
        <v>1705</v>
      </c>
      <c r="L195" s="287" t="s">
        <v>1705</v>
      </c>
      <c r="M195" s="287" t="s">
        <v>1787</v>
      </c>
      <c r="N195" s="287" t="s">
        <v>70</v>
      </c>
      <c r="O195" s="287" t="s">
        <v>1705</v>
      </c>
      <c r="P195" s="287"/>
      <c r="Q195" s="287"/>
      <c r="R195" s="287"/>
      <c r="S195" s="287"/>
      <c r="T195" s="287"/>
      <c r="U195" s="287" t="s">
        <v>1705</v>
      </c>
      <c r="V195" s="287" t="s">
        <v>1705</v>
      </c>
      <c r="W195" s="287"/>
      <c r="X195" s="287"/>
      <c r="Y195" s="286">
        <v>43797.260509259257</v>
      </c>
      <c r="Z195" s="286">
        <v>43801.765092592592</v>
      </c>
      <c r="AA195" s="287"/>
      <c r="AB195" s="287" t="s">
        <v>389</v>
      </c>
      <c r="AC195" s="287">
        <v>72721</v>
      </c>
      <c r="AD195" s="287">
        <v>420</v>
      </c>
      <c r="AE195" s="287" t="s">
        <v>1792</v>
      </c>
      <c r="AF195" s="287" t="s">
        <v>1793</v>
      </c>
      <c r="AG195" s="287" t="s">
        <v>116</v>
      </c>
    </row>
    <row r="196" spans="1:33" s="281" customFormat="1" ht="28.8" x14ac:dyDescent="0.3">
      <c r="A196" s="287" t="s">
        <v>1801</v>
      </c>
      <c r="B196" s="287" t="s">
        <v>1792</v>
      </c>
      <c r="C196" s="287" t="s">
        <v>712</v>
      </c>
      <c r="D196" s="287" t="s">
        <v>1902</v>
      </c>
      <c r="E196" s="287" t="s">
        <v>2394</v>
      </c>
      <c r="F196" s="287" t="s">
        <v>2395</v>
      </c>
      <c r="G196" s="287" t="s">
        <v>388</v>
      </c>
      <c r="H196" s="287" t="s">
        <v>25</v>
      </c>
      <c r="I196" s="287" t="s">
        <v>1705</v>
      </c>
      <c r="J196" s="287" t="s">
        <v>1705</v>
      </c>
      <c r="K196" s="287" t="s">
        <v>1705</v>
      </c>
      <c r="L196" s="287" t="s">
        <v>1705</v>
      </c>
      <c r="M196" s="287" t="s">
        <v>1787</v>
      </c>
      <c r="N196" s="287" t="s">
        <v>70</v>
      </c>
      <c r="O196" s="287" t="s">
        <v>1705</v>
      </c>
      <c r="P196" s="287"/>
      <c r="Q196" s="287"/>
      <c r="R196" s="287"/>
      <c r="S196" s="287"/>
      <c r="T196" s="287"/>
      <c r="U196" s="287" t="s">
        <v>1705</v>
      </c>
      <c r="V196" s="287" t="s">
        <v>1705</v>
      </c>
      <c r="W196" s="287"/>
      <c r="X196" s="287"/>
      <c r="Y196" s="286">
        <v>43797.260509259257</v>
      </c>
      <c r="Z196" s="286">
        <v>43801.765092592592</v>
      </c>
      <c r="AA196" s="287"/>
      <c r="AB196" s="287" t="s">
        <v>389</v>
      </c>
      <c r="AC196" s="287">
        <v>72721</v>
      </c>
      <c r="AD196" s="287">
        <v>130</v>
      </c>
      <c r="AE196" s="287" t="s">
        <v>1792</v>
      </c>
      <c r="AF196" s="287" t="s">
        <v>1793</v>
      </c>
      <c r="AG196" s="287" t="s">
        <v>116</v>
      </c>
    </row>
    <row r="197" spans="1:33" s="281" customFormat="1" x14ac:dyDescent="0.3">
      <c r="A197" s="287" t="s">
        <v>2398</v>
      </c>
      <c r="B197" s="287" t="s">
        <v>1792</v>
      </c>
      <c r="C197" s="287" t="s">
        <v>712</v>
      </c>
      <c r="D197" s="287" t="s">
        <v>1902</v>
      </c>
      <c r="E197" s="287" t="s">
        <v>2396</v>
      </c>
      <c r="F197" s="287" t="s">
        <v>2397</v>
      </c>
      <c r="G197" s="287" t="s">
        <v>388</v>
      </c>
      <c r="H197" s="287" t="s">
        <v>25</v>
      </c>
      <c r="I197" s="287" t="s">
        <v>1705</v>
      </c>
      <c r="J197" s="287" t="s">
        <v>1705</v>
      </c>
      <c r="K197" s="287" t="s">
        <v>1705</v>
      </c>
      <c r="L197" s="287" t="s">
        <v>1705</v>
      </c>
      <c r="M197" s="287" t="s">
        <v>1787</v>
      </c>
      <c r="N197" s="287" t="s">
        <v>70</v>
      </c>
      <c r="O197" s="287" t="s">
        <v>1705</v>
      </c>
      <c r="P197" s="287"/>
      <c r="Q197" s="287"/>
      <c r="R197" s="287"/>
      <c r="S197" s="287"/>
      <c r="T197" s="287"/>
      <c r="U197" s="287" t="s">
        <v>1705</v>
      </c>
      <c r="V197" s="287" t="s">
        <v>1705</v>
      </c>
      <c r="W197" s="287"/>
      <c r="X197" s="287"/>
      <c r="Y197" s="286">
        <v>43797.260509259257</v>
      </c>
      <c r="Z197" s="286">
        <v>43801.765092592592</v>
      </c>
      <c r="AA197" s="287"/>
      <c r="AB197" s="287" t="s">
        <v>389</v>
      </c>
      <c r="AC197" s="287">
        <v>72721</v>
      </c>
      <c r="AD197" s="287">
        <v>920</v>
      </c>
      <c r="AE197" s="287" t="s">
        <v>1792</v>
      </c>
      <c r="AF197" s="287" t="s">
        <v>1793</v>
      </c>
      <c r="AG197" s="287" t="s">
        <v>116</v>
      </c>
    </row>
    <row r="198" spans="1:33" s="281" customFormat="1" ht="28.8" x14ac:dyDescent="0.3">
      <c r="A198" s="287" t="s">
        <v>2135</v>
      </c>
      <c r="B198" s="287" t="s">
        <v>1792</v>
      </c>
      <c r="C198" s="287" t="s">
        <v>712</v>
      </c>
      <c r="D198" s="287" t="s">
        <v>1902</v>
      </c>
      <c r="E198" s="287" t="s">
        <v>2399</v>
      </c>
      <c r="F198" s="287" t="s">
        <v>2400</v>
      </c>
      <c r="G198" s="287" t="s">
        <v>388</v>
      </c>
      <c r="H198" s="287" t="s">
        <v>25</v>
      </c>
      <c r="I198" s="287" t="s">
        <v>1705</v>
      </c>
      <c r="J198" s="287" t="s">
        <v>1705</v>
      </c>
      <c r="K198" s="287" t="s">
        <v>1705</v>
      </c>
      <c r="L198" s="287" t="s">
        <v>1705</v>
      </c>
      <c r="M198" s="287" t="s">
        <v>1787</v>
      </c>
      <c r="N198" s="287" t="s">
        <v>70</v>
      </c>
      <c r="O198" s="287" t="s">
        <v>1705</v>
      </c>
      <c r="P198" s="287"/>
      <c r="Q198" s="287"/>
      <c r="R198" s="287"/>
      <c r="S198" s="287"/>
      <c r="T198" s="287"/>
      <c r="U198" s="287" t="s">
        <v>1705</v>
      </c>
      <c r="V198" s="287" t="s">
        <v>1705</v>
      </c>
      <c r="W198" s="287"/>
      <c r="X198" s="287"/>
      <c r="Y198" s="286">
        <v>43797.260509259257</v>
      </c>
      <c r="Z198" s="286">
        <v>43801.765092592592</v>
      </c>
      <c r="AA198" s="287"/>
      <c r="AB198" s="287" t="s">
        <v>389</v>
      </c>
      <c r="AC198" s="287">
        <v>72721</v>
      </c>
      <c r="AD198" s="287">
        <v>230</v>
      </c>
      <c r="AE198" s="287" t="s">
        <v>1792</v>
      </c>
      <c r="AF198" s="287" t="s">
        <v>1793</v>
      </c>
      <c r="AG198" s="287" t="s">
        <v>116</v>
      </c>
    </row>
    <row r="199" spans="1:33" s="281" customFormat="1" ht="28.8" x14ac:dyDescent="0.3">
      <c r="A199" s="287"/>
      <c r="B199" s="287" t="s">
        <v>1792</v>
      </c>
      <c r="C199" s="287" t="s">
        <v>706</v>
      </c>
      <c r="D199" s="287" t="s">
        <v>261</v>
      </c>
      <c r="E199" s="287" t="s">
        <v>2401</v>
      </c>
      <c r="F199" s="287" t="s">
        <v>260</v>
      </c>
      <c r="G199" s="287" t="s">
        <v>80</v>
      </c>
      <c r="H199" s="287" t="s">
        <v>102</v>
      </c>
      <c r="I199" s="287" t="s">
        <v>1705</v>
      </c>
      <c r="J199" s="287" t="s">
        <v>1705</v>
      </c>
      <c r="K199" s="287" t="s">
        <v>1705</v>
      </c>
      <c r="L199" s="287" t="s">
        <v>1705</v>
      </c>
      <c r="M199" s="287" t="s">
        <v>1787</v>
      </c>
      <c r="N199" s="287" t="s">
        <v>58</v>
      </c>
      <c r="O199" s="287" t="s">
        <v>262</v>
      </c>
      <c r="P199" s="287"/>
      <c r="Q199" s="287"/>
      <c r="R199" s="287"/>
      <c r="S199" s="287"/>
      <c r="T199" s="287"/>
      <c r="U199" s="287" t="s">
        <v>1705</v>
      </c>
      <c r="V199" s="287" t="s">
        <v>1705</v>
      </c>
      <c r="W199" s="287"/>
      <c r="X199" s="287"/>
      <c r="Y199" s="286">
        <v>43797.2812037037</v>
      </c>
      <c r="Z199" s="286">
        <v>43802.04215277778</v>
      </c>
      <c r="AA199" s="287"/>
      <c r="AB199" s="287" t="s">
        <v>245</v>
      </c>
      <c r="AC199" s="287">
        <v>44044</v>
      </c>
      <c r="AD199" s="287">
        <v>100</v>
      </c>
      <c r="AE199" s="287" t="s">
        <v>1792</v>
      </c>
      <c r="AF199" s="287" t="s">
        <v>1793</v>
      </c>
      <c r="AG199" s="287"/>
    </row>
    <row r="200" spans="1:33" s="281" customFormat="1" ht="43.2" x14ac:dyDescent="0.3">
      <c r="A200" s="287"/>
      <c r="B200" s="287" t="s">
        <v>1792</v>
      </c>
      <c r="C200" s="287" t="s">
        <v>706</v>
      </c>
      <c r="D200" s="287" t="s">
        <v>264</v>
      </c>
      <c r="E200" s="287" t="s">
        <v>2402</v>
      </c>
      <c r="F200" s="287" t="s">
        <v>263</v>
      </c>
      <c r="G200" s="287" t="s">
        <v>80</v>
      </c>
      <c r="H200" s="287" t="s">
        <v>102</v>
      </c>
      <c r="I200" s="287" t="s">
        <v>1705</v>
      </c>
      <c r="J200" s="287" t="s">
        <v>1705</v>
      </c>
      <c r="K200" s="287" t="s">
        <v>1705</v>
      </c>
      <c r="L200" s="287" t="s">
        <v>1705</v>
      </c>
      <c r="M200" s="287" t="s">
        <v>1787</v>
      </c>
      <c r="N200" s="287" t="s">
        <v>58</v>
      </c>
      <c r="O200" s="287" t="s">
        <v>265</v>
      </c>
      <c r="P200" s="287"/>
      <c r="Q200" s="287"/>
      <c r="R200" s="287"/>
      <c r="S200" s="287"/>
      <c r="T200" s="287"/>
      <c r="U200" s="287" t="s">
        <v>1705</v>
      </c>
      <c r="V200" s="287" t="s">
        <v>1705</v>
      </c>
      <c r="W200" s="287"/>
      <c r="X200" s="287"/>
      <c r="Y200" s="286">
        <v>43797.2812037037</v>
      </c>
      <c r="Z200" s="286">
        <v>43802.04215277778</v>
      </c>
      <c r="AA200" s="287"/>
      <c r="AB200" s="287" t="s">
        <v>245</v>
      </c>
      <c r="AC200" s="287">
        <v>44044</v>
      </c>
      <c r="AD200" s="287">
        <v>100</v>
      </c>
      <c r="AE200" s="287" t="s">
        <v>1792</v>
      </c>
      <c r="AF200" s="287" t="s">
        <v>1793</v>
      </c>
      <c r="AG200" s="287"/>
    </row>
    <row r="201" spans="1:33" s="281" customFormat="1" ht="43.2" x14ac:dyDescent="0.3">
      <c r="A201" s="287"/>
      <c r="B201" s="287" t="s">
        <v>1792</v>
      </c>
      <c r="C201" s="287" t="s">
        <v>706</v>
      </c>
      <c r="D201" s="287" t="s">
        <v>266</v>
      </c>
      <c r="E201" s="287" t="s">
        <v>2403</v>
      </c>
      <c r="F201" s="287" t="s">
        <v>719</v>
      </c>
      <c r="G201" s="287" t="s">
        <v>97</v>
      </c>
      <c r="H201" s="287" t="s">
        <v>102</v>
      </c>
      <c r="I201" s="287" t="s">
        <v>1705</v>
      </c>
      <c r="J201" s="287" t="s">
        <v>1705</v>
      </c>
      <c r="K201" s="287" t="s">
        <v>1705</v>
      </c>
      <c r="L201" s="287" t="s">
        <v>1705</v>
      </c>
      <c r="M201" s="287" t="s">
        <v>1787</v>
      </c>
      <c r="N201" s="287" t="s">
        <v>58</v>
      </c>
      <c r="O201" s="287" t="s">
        <v>267</v>
      </c>
      <c r="P201" s="287"/>
      <c r="Q201" s="287"/>
      <c r="R201" s="287"/>
      <c r="S201" s="287"/>
      <c r="T201" s="287"/>
      <c r="U201" s="287" t="s">
        <v>1705</v>
      </c>
      <c r="V201" s="287" t="s">
        <v>1705</v>
      </c>
      <c r="W201" s="287"/>
      <c r="X201" s="287"/>
      <c r="Y201" s="286">
        <v>43797.2812037037</v>
      </c>
      <c r="Z201" s="286">
        <v>43802.04215277778</v>
      </c>
      <c r="AA201" s="287"/>
      <c r="AB201" s="287" t="s">
        <v>245</v>
      </c>
      <c r="AC201" s="287">
        <v>44044</v>
      </c>
      <c r="AD201" s="287">
        <v>100</v>
      </c>
      <c r="AE201" s="287" t="s">
        <v>1792</v>
      </c>
      <c r="AF201" s="287" t="s">
        <v>1793</v>
      </c>
      <c r="AG201" s="287"/>
    </row>
    <row r="202" spans="1:33" s="281" customFormat="1" ht="43.2" x14ac:dyDescent="0.3">
      <c r="A202" s="287"/>
      <c r="B202" s="287" t="s">
        <v>1792</v>
      </c>
      <c r="C202" s="287" t="s">
        <v>706</v>
      </c>
      <c r="D202" s="287" t="s">
        <v>132</v>
      </c>
      <c r="E202" s="287" t="s">
        <v>2404</v>
      </c>
      <c r="F202" s="287" t="s">
        <v>268</v>
      </c>
      <c r="G202" s="287" t="s">
        <v>59</v>
      </c>
      <c r="H202" s="287" t="s">
        <v>102</v>
      </c>
      <c r="I202" s="287" t="s">
        <v>1705</v>
      </c>
      <c r="J202" s="287" t="s">
        <v>1705</v>
      </c>
      <c r="K202" s="287" t="s">
        <v>1705</v>
      </c>
      <c r="L202" s="287" t="s">
        <v>1705</v>
      </c>
      <c r="M202" s="287" t="s">
        <v>1787</v>
      </c>
      <c r="N202" s="287" t="s">
        <v>101</v>
      </c>
      <c r="O202" s="287" t="s">
        <v>133</v>
      </c>
      <c r="P202" s="287"/>
      <c r="Q202" s="287"/>
      <c r="R202" s="287"/>
      <c r="S202" s="287" t="s">
        <v>1788</v>
      </c>
      <c r="T202" s="287"/>
      <c r="U202" s="287" t="s">
        <v>1705</v>
      </c>
      <c r="V202" s="287" t="s">
        <v>1705</v>
      </c>
      <c r="W202" s="287"/>
      <c r="X202" s="287"/>
      <c r="Y202" s="286">
        <v>43797.2812037037</v>
      </c>
      <c r="Z202" s="286">
        <v>43802.04215277778</v>
      </c>
      <c r="AA202" s="287"/>
      <c r="AB202" s="287" t="s">
        <v>245</v>
      </c>
      <c r="AC202" s="287">
        <v>44044</v>
      </c>
      <c r="AD202" s="287">
        <v>100</v>
      </c>
      <c r="AE202" s="287" t="s">
        <v>1792</v>
      </c>
      <c r="AF202" s="287" t="s">
        <v>1793</v>
      </c>
      <c r="AG202" s="287"/>
    </row>
    <row r="203" spans="1:33" s="281" customFormat="1" ht="28.8" x14ac:dyDescent="0.3">
      <c r="A203" s="287" t="s">
        <v>739</v>
      </c>
      <c r="B203" s="287" t="s">
        <v>1792</v>
      </c>
      <c r="C203" s="287" t="s">
        <v>694</v>
      </c>
      <c r="D203" s="287" t="s">
        <v>132</v>
      </c>
      <c r="E203" s="287" t="s">
        <v>2405</v>
      </c>
      <c r="F203" s="287" t="s">
        <v>2406</v>
      </c>
      <c r="G203" s="287" t="s">
        <v>274</v>
      </c>
      <c r="H203" s="287" t="s">
        <v>115</v>
      </c>
      <c r="I203" s="287" t="s">
        <v>1705</v>
      </c>
      <c r="J203" s="287" t="s">
        <v>1705</v>
      </c>
      <c r="K203" s="287" t="s">
        <v>1705</v>
      </c>
      <c r="L203" s="287" t="s">
        <v>1705</v>
      </c>
      <c r="M203" s="287" t="s">
        <v>1787</v>
      </c>
      <c r="N203" s="287" t="s">
        <v>101</v>
      </c>
      <c r="O203" s="287" t="s">
        <v>133</v>
      </c>
      <c r="P203" s="287"/>
      <c r="Q203" s="287"/>
      <c r="R203" s="287" t="s">
        <v>2407</v>
      </c>
      <c r="S203" s="287"/>
      <c r="T203" s="287"/>
      <c r="U203" s="287" t="s">
        <v>1705</v>
      </c>
      <c r="V203" s="287" t="s">
        <v>1705</v>
      </c>
      <c r="W203" s="287"/>
      <c r="X203" s="287"/>
      <c r="Y203" s="286">
        <v>43797.2812037037</v>
      </c>
      <c r="Z203" s="286">
        <v>43802.04215277778</v>
      </c>
      <c r="AA203" s="287"/>
      <c r="AB203" s="287" t="s">
        <v>245</v>
      </c>
      <c r="AC203" s="287">
        <v>44044</v>
      </c>
      <c r="AD203" s="287">
        <v>300</v>
      </c>
      <c r="AE203" s="287" t="s">
        <v>1792</v>
      </c>
      <c r="AF203" s="287" t="s">
        <v>1793</v>
      </c>
      <c r="AG203" s="287" t="s">
        <v>13</v>
      </c>
    </row>
    <row r="204" spans="1:33" s="281" customFormat="1" ht="57.6" x14ac:dyDescent="0.3">
      <c r="A204" s="287"/>
      <c r="B204" s="287" t="s">
        <v>1792</v>
      </c>
      <c r="C204" s="287" t="s">
        <v>706</v>
      </c>
      <c r="D204" s="287" t="s">
        <v>126</v>
      </c>
      <c r="E204" s="287" t="s">
        <v>2408</v>
      </c>
      <c r="F204" s="287" t="s">
        <v>269</v>
      </c>
      <c r="G204" s="287" t="s">
        <v>59</v>
      </c>
      <c r="H204" s="287" t="s">
        <v>102</v>
      </c>
      <c r="I204" s="287" t="s">
        <v>1705</v>
      </c>
      <c r="J204" s="287" t="s">
        <v>1705</v>
      </c>
      <c r="K204" s="287" t="s">
        <v>1705</v>
      </c>
      <c r="L204" s="287" t="s">
        <v>1705</v>
      </c>
      <c r="M204" s="287" t="s">
        <v>1787</v>
      </c>
      <c r="N204" s="287" t="s">
        <v>100</v>
      </c>
      <c r="O204" s="287" t="s">
        <v>270</v>
      </c>
      <c r="P204" s="287"/>
      <c r="Q204" s="287"/>
      <c r="R204" s="287"/>
      <c r="S204" s="287" t="s">
        <v>8423</v>
      </c>
      <c r="T204" s="287"/>
      <c r="U204" s="287" t="s">
        <v>1705</v>
      </c>
      <c r="V204" s="287" t="s">
        <v>1705</v>
      </c>
      <c r="W204" s="287"/>
      <c r="X204" s="287"/>
      <c r="Y204" s="286">
        <v>43797.281215277777</v>
      </c>
      <c r="Z204" s="286">
        <v>43802.04215277778</v>
      </c>
      <c r="AA204" s="287"/>
      <c r="AB204" s="287" t="s">
        <v>245</v>
      </c>
      <c r="AC204" s="287">
        <v>44044</v>
      </c>
      <c r="AD204" s="287">
        <v>100</v>
      </c>
      <c r="AE204" s="287" t="s">
        <v>1792</v>
      </c>
      <c r="AF204" s="287" t="s">
        <v>1793</v>
      </c>
      <c r="AG204" s="287"/>
    </row>
    <row r="205" spans="1:33" s="281" customFormat="1" ht="43.2" x14ac:dyDescent="0.3">
      <c r="A205" s="287" t="s">
        <v>739</v>
      </c>
      <c r="B205" s="287" t="s">
        <v>1792</v>
      </c>
      <c r="C205" s="287" t="s">
        <v>694</v>
      </c>
      <c r="D205" s="287" t="s">
        <v>126</v>
      </c>
      <c r="E205" s="287" t="s">
        <v>2409</v>
      </c>
      <c r="F205" s="287" t="s">
        <v>2410</v>
      </c>
      <c r="G205" s="287" t="s">
        <v>274</v>
      </c>
      <c r="H205" s="287" t="s">
        <v>115</v>
      </c>
      <c r="I205" s="287" t="s">
        <v>1705</v>
      </c>
      <c r="J205" s="287" t="s">
        <v>1705</v>
      </c>
      <c r="K205" s="287" t="s">
        <v>1705</v>
      </c>
      <c r="L205" s="287" t="s">
        <v>1705</v>
      </c>
      <c r="M205" s="287" t="s">
        <v>1787</v>
      </c>
      <c r="N205" s="287" t="s">
        <v>100</v>
      </c>
      <c r="O205" s="287" t="s">
        <v>270</v>
      </c>
      <c r="P205" s="287"/>
      <c r="Q205" s="287"/>
      <c r="R205" s="287" t="s">
        <v>2411</v>
      </c>
      <c r="S205" s="287"/>
      <c r="T205" s="287"/>
      <c r="U205" s="287" t="s">
        <v>1705</v>
      </c>
      <c r="V205" s="287" t="s">
        <v>1705</v>
      </c>
      <c r="W205" s="287"/>
      <c r="X205" s="287"/>
      <c r="Y205" s="286">
        <v>43797.281215277777</v>
      </c>
      <c r="Z205" s="286">
        <v>43802.04215277778</v>
      </c>
      <c r="AA205" s="287"/>
      <c r="AB205" s="287" t="s">
        <v>245</v>
      </c>
      <c r="AC205" s="287">
        <v>44044</v>
      </c>
      <c r="AD205" s="287">
        <v>300</v>
      </c>
      <c r="AE205" s="287" t="s">
        <v>1792</v>
      </c>
      <c r="AF205" s="287" t="s">
        <v>1793</v>
      </c>
      <c r="AG205" s="287" t="s">
        <v>13</v>
      </c>
    </row>
    <row r="206" spans="1:33" s="281" customFormat="1" ht="43.2" x14ac:dyDescent="0.3">
      <c r="A206" s="287"/>
      <c r="B206" s="287" t="s">
        <v>1792</v>
      </c>
      <c r="C206" s="287" t="s">
        <v>706</v>
      </c>
      <c r="D206" s="287" t="s">
        <v>156</v>
      </c>
      <c r="E206" s="287" t="s">
        <v>2412</v>
      </c>
      <c r="F206" s="287" t="s">
        <v>271</v>
      </c>
      <c r="G206" s="287" t="s">
        <v>59</v>
      </c>
      <c r="H206" s="287" t="s">
        <v>102</v>
      </c>
      <c r="I206" s="287" t="s">
        <v>1705</v>
      </c>
      <c r="J206" s="287" t="s">
        <v>1705</v>
      </c>
      <c r="K206" s="287" t="s">
        <v>1705</v>
      </c>
      <c r="L206" s="287" t="s">
        <v>1705</v>
      </c>
      <c r="M206" s="287" t="s">
        <v>1787</v>
      </c>
      <c r="N206" s="287" t="s">
        <v>53</v>
      </c>
      <c r="O206" s="287" t="s">
        <v>273</v>
      </c>
      <c r="P206" s="287"/>
      <c r="Q206" s="287"/>
      <c r="R206" s="287"/>
      <c r="S206" s="287"/>
      <c r="T206" s="287"/>
      <c r="U206" s="287" t="s">
        <v>1705</v>
      </c>
      <c r="V206" s="287" t="s">
        <v>1705</v>
      </c>
      <c r="W206" s="287"/>
      <c r="X206" s="287"/>
      <c r="Y206" s="286">
        <v>43797.281215277777</v>
      </c>
      <c r="Z206" s="286">
        <v>43802.04215277778</v>
      </c>
      <c r="AA206" s="287"/>
      <c r="AB206" s="287" t="s">
        <v>245</v>
      </c>
      <c r="AC206" s="287">
        <v>44044</v>
      </c>
      <c r="AD206" s="287">
        <v>100</v>
      </c>
      <c r="AE206" s="287" t="s">
        <v>1792</v>
      </c>
      <c r="AF206" s="287" t="s">
        <v>1793</v>
      </c>
      <c r="AG206" s="287"/>
    </row>
    <row r="207" spans="1:33" s="281" customFormat="1" ht="57.6" x14ac:dyDescent="0.3">
      <c r="A207" s="287"/>
      <c r="B207" s="287" t="s">
        <v>1792</v>
      </c>
      <c r="C207" s="287" t="s">
        <v>706</v>
      </c>
      <c r="D207" s="287" t="s">
        <v>162</v>
      </c>
      <c r="E207" s="287" t="s">
        <v>2413</v>
      </c>
      <c r="F207" s="287" t="s">
        <v>2414</v>
      </c>
      <c r="G207" s="287" t="s">
        <v>59</v>
      </c>
      <c r="H207" s="287" t="s">
        <v>102</v>
      </c>
      <c r="I207" s="287" t="s">
        <v>1705</v>
      </c>
      <c r="J207" s="287" t="s">
        <v>1705</v>
      </c>
      <c r="K207" s="287" t="s">
        <v>1705</v>
      </c>
      <c r="L207" s="287" t="s">
        <v>1705</v>
      </c>
      <c r="M207" s="287" t="s">
        <v>1787</v>
      </c>
      <c r="N207" s="287" t="s">
        <v>53</v>
      </c>
      <c r="O207" s="287" t="s">
        <v>2415</v>
      </c>
      <c r="P207" s="287"/>
      <c r="Q207" s="287"/>
      <c r="R207" s="287"/>
      <c r="S207" s="287"/>
      <c r="T207" s="287"/>
      <c r="U207" s="287" t="s">
        <v>1705</v>
      </c>
      <c r="V207" s="287" t="s">
        <v>1705</v>
      </c>
      <c r="W207" s="287"/>
      <c r="X207" s="287"/>
      <c r="Y207" s="286">
        <v>43797.281215277777</v>
      </c>
      <c r="Z207" s="286">
        <v>43802.04215277778</v>
      </c>
      <c r="AA207" s="287"/>
      <c r="AB207" s="287" t="s">
        <v>245</v>
      </c>
      <c r="AC207" s="287">
        <v>44044</v>
      </c>
      <c r="AD207" s="287">
        <v>100</v>
      </c>
      <c r="AE207" s="287" t="s">
        <v>1792</v>
      </c>
      <c r="AF207" s="287" t="s">
        <v>1793</v>
      </c>
      <c r="AG207" s="287"/>
    </row>
    <row r="208" spans="1:33" s="281" customFormat="1" ht="43.2" x14ac:dyDescent="0.3">
      <c r="A208" s="287"/>
      <c r="B208" s="287" t="s">
        <v>1792</v>
      </c>
      <c r="C208" s="287" t="s">
        <v>706</v>
      </c>
      <c r="D208" s="287" t="s">
        <v>150</v>
      </c>
      <c r="E208" s="287" t="s">
        <v>2416</v>
      </c>
      <c r="F208" s="287" t="s">
        <v>2417</v>
      </c>
      <c r="G208" s="287" t="s">
        <v>59</v>
      </c>
      <c r="H208" s="287" t="s">
        <v>102</v>
      </c>
      <c r="I208" s="287" t="s">
        <v>1705</v>
      </c>
      <c r="J208" s="287" t="s">
        <v>1705</v>
      </c>
      <c r="K208" s="287" t="s">
        <v>1705</v>
      </c>
      <c r="L208" s="287" t="s">
        <v>1705</v>
      </c>
      <c r="M208" s="287" t="s">
        <v>1787</v>
      </c>
      <c r="N208" s="287" t="s">
        <v>53</v>
      </c>
      <c r="O208" s="287" t="s">
        <v>154</v>
      </c>
      <c r="P208" s="287"/>
      <c r="Q208" s="287"/>
      <c r="R208" s="287"/>
      <c r="S208" s="287"/>
      <c r="T208" s="287"/>
      <c r="U208" s="287" t="s">
        <v>1705</v>
      </c>
      <c r="V208" s="287" t="s">
        <v>1705</v>
      </c>
      <c r="W208" s="287"/>
      <c r="X208" s="287"/>
      <c r="Y208" s="286">
        <v>43797.300532407404</v>
      </c>
      <c r="Z208" s="286">
        <v>43797.302997685183</v>
      </c>
      <c r="AA208" s="287"/>
      <c r="AB208" s="287" t="s">
        <v>1837</v>
      </c>
      <c r="AC208" s="287">
        <v>29230</v>
      </c>
      <c r="AD208" s="287">
        <v>100</v>
      </c>
      <c r="AE208" s="287" t="s">
        <v>1792</v>
      </c>
      <c r="AF208" s="287" t="s">
        <v>1793</v>
      </c>
      <c r="AG208" s="287"/>
    </row>
    <row r="209" spans="1:33" s="281" customFormat="1" ht="43.2" x14ac:dyDescent="0.3">
      <c r="A209" s="287" t="s">
        <v>2420</v>
      </c>
      <c r="B209" s="287" t="s">
        <v>1792</v>
      </c>
      <c r="C209" s="287" t="s">
        <v>712</v>
      </c>
      <c r="D209" s="287" t="s">
        <v>1905</v>
      </c>
      <c r="E209" s="287" t="s">
        <v>2418</v>
      </c>
      <c r="F209" s="287" t="s">
        <v>2419</v>
      </c>
      <c r="G209" s="287" t="s">
        <v>376</v>
      </c>
      <c r="H209" s="287" t="s">
        <v>19</v>
      </c>
      <c r="I209" s="287" t="s">
        <v>1705</v>
      </c>
      <c r="J209" s="287" t="s">
        <v>1705</v>
      </c>
      <c r="K209" s="287" t="s">
        <v>1705</v>
      </c>
      <c r="L209" s="287" t="s">
        <v>1705</v>
      </c>
      <c r="M209" s="287" t="s">
        <v>1787</v>
      </c>
      <c r="N209" s="287" t="s">
        <v>70</v>
      </c>
      <c r="O209" s="287" t="s">
        <v>1705</v>
      </c>
      <c r="P209" s="287"/>
      <c r="Q209" s="287"/>
      <c r="R209" s="287"/>
      <c r="S209" s="287"/>
      <c r="T209" s="287"/>
      <c r="U209" s="287" t="s">
        <v>1705</v>
      </c>
      <c r="V209" s="287" t="s">
        <v>1705</v>
      </c>
      <c r="W209" s="287"/>
      <c r="X209" s="287"/>
      <c r="Y209" s="286">
        <v>43797.308634259258</v>
      </c>
      <c r="Z209" s="286">
        <v>43801.765092592592</v>
      </c>
      <c r="AA209" s="287"/>
      <c r="AB209" s="287" t="s">
        <v>377</v>
      </c>
      <c r="AC209" s="287">
        <v>46899</v>
      </c>
      <c r="AD209" s="287">
        <v>400</v>
      </c>
      <c r="AE209" s="287" t="s">
        <v>1792</v>
      </c>
      <c r="AF209" s="287" t="s">
        <v>1793</v>
      </c>
      <c r="AG209" s="287" t="s">
        <v>119</v>
      </c>
    </row>
    <row r="210" spans="1:33" s="281" customFormat="1" ht="302.39999999999998" x14ac:dyDescent="0.3">
      <c r="A210" s="287"/>
      <c r="B210" s="287" t="s">
        <v>1792</v>
      </c>
      <c r="C210" s="287" t="s">
        <v>706</v>
      </c>
      <c r="D210" s="287" t="s">
        <v>2054</v>
      </c>
      <c r="E210" s="287" t="s">
        <v>2421</v>
      </c>
      <c r="F210" s="287" t="s">
        <v>2422</v>
      </c>
      <c r="G210" s="287" t="s">
        <v>1840</v>
      </c>
      <c r="H210" s="287" t="s">
        <v>25</v>
      </c>
      <c r="I210" s="287" t="s">
        <v>1705</v>
      </c>
      <c r="J210" s="287" t="s">
        <v>1705</v>
      </c>
      <c r="K210" s="287" t="s">
        <v>1705</v>
      </c>
      <c r="L210" s="287" t="s">
        <v>1705</v>
      </c>
      <c r="M210" s="287" t="s">
        <v>1787</v>
      </c>
      <c r="N210" s="287" t="s">
        <v>1705</v>
      </c>
      <c r="O210" s="287" t="s">
        <v>1705</v>
      </c>
      <c r="P210" s="287"/>
      <c r="Q210" s="287"/>
      <c r="R210" s="287" t="s">
        <v>2423</v>
      </c>
      <c r="S210" s="287" t="s">
        <v>8424</v>
      </c>
      <c r="T210" s="287"/>
      <c r="U210" s="287" t="s">
        <v>1705</v>
      </c>
      <c r="V210" s="287" t="s">
        <v>1705</v>
      </c>
      <c r="W210" s="287"/>
      <c r="X210" s="287"/>
      <c r="Y210" s="286">
        <v>43797.329594907409</v>
      </c>
      <c r="Z210" s="286">
        <v>43801.765092592592</v>
      </c>
      <c r="AA210" s="287"/>
      <c r="AB210" s="287" t="s">
        <v>1841</v>
      </c>
      <c r="AC210" s="287">
        <v>55545</v>
      </c>
      <c r="AD210" s="287">
        <v>300</v>
      </c>
      <c r="AE210" s="287" t="s">
        <v>1792</v>
      </c>
      <c r="AF210" s="287" t="s">
        <v>1793</v>
      </c>
      <c r="AG210" s="287" t="s">
        <v>116</v>
      </c>
    </row>
    <row r="211" spans="1:33" s="281" customFormat="1" ht="43.2" x14ac:dyDescent="0.3">
      <c r="A211" s="287" t="s">
        <v>2420</v>
      </c>
      <c r="B211" s="287" t="s">
        <v>1792</v>
      </c>
      <c r="C211" s="287" t="s">
        <v>689</v>
      </c>
      <c r="D211" s="287" t="s">
        <v>1905</v>
      </c>
      <c r="E211" s="287" t="s">
        <v>2424</v>
      </c>
      <c r="F211" s="287" t="s">
        <v>378</v>
      </c>
      <c r="G211" s="287" t="s">
        <v>376</v>
      </c>
      <c r="H211" s="287" t="s">
        <v>283</v>
      </c>
      <c r="I211" s="287" t="s">
        <v>1705</v>
      </c>
      <c r="J211" s="287" t="s">
        <v>1705</v>
      </c>
      <c r="K211" s="287" t="s">
        <v>1705</v>
      </c>
      <c r="L211" s="287" t="s">
        <v>1705</v>
      </c>
      <c r="M211" s="287" t="s">
        <v>1787</v>
      </c>
      <c r="N211" s="287" t="s">
        <v>70</v>
      </c>
      <c r="O211" s="287" t="s">
        <v>1705</v>
      </c>
      <c r="P211" s="287" t="s">
        <v>2426</v>
      </c>
      <c r="Q211" s="287"/>
      <c r="R211" s="287" t="s">
        <v>2425</v>
      </c>
      <c r="S211" s="287" t="s">
        <v>8425</v>
      </c>
      <c r="T211" s="287"/>
      <c r="U211" s="287" t="s">
        <v>1705</v>
      </c>
      <c r="V211" s="287" t="s">
        <v>1705</v>
      </c>
      <c r="W211" s="287"/>
      <c r="X211" s="287"/>
      <c r="Y211" s="286">
        <v>43797.334849537037</v>
      </c>
      <c r="Z211" s="286">
        <v>43801.765092592592</v>
      </c>
      <c r="AA211" s="287"/>
      <c r="AB211" s="287" t="s">
        <v>377</v>
      </c>
      <c r="AC211" s="287">
        <v>46899</v>
      </c>
      <c r="AD211" s="287">
        <v>410</v>
      </c>
      <c r="AE211" s="287" t="s">
        <v>1792</v>
      </c>
      <c r="AF211" s="287" t="s">
        <v>1793</v>
      </c>
      <c r="AG211" s="287" t="s">
        <v>13</v>
      </c>
    </row>
    <row r="212" spans="1:33" s="281" customFormat="1" x14ac:dyDescent="0.3">
      <c r="A212" s="287" t="s">
        <v>2050</v>
      </c>
      <c r="B212" s="287" t="s">
        <v>1792</v>
      </c>
      <c r="C212" s="287" t="s">
        <v>712</v>
      </c>
      <c r="D212" s="287" t="s">
        <v>1908</v>
      </c>
      <c r="E212" s="287" t="s">
        <v>2427</v>
      </c>
      <c r="F212" s="287" t="s">
        <v>2428</v>
      </c>
      <c r="G212" s="287" t="s">
        <v>326</v>
      </c>
      <c r="H212" s="287" t="s">
        <v>25</v>
      </c>
      <c r="I212" s="287" t="s">
        <v>1705</v>
      </c>
      <c r="J212" s="287" t="s">
        <v>1705</v>
      </c>
      <c r="K212" s="287" t="s">
        <v>1705</v>
      </c>
      <c r="L212" s="287" t="s">
        <v>1705</v>
      </c>
      <c r="M212" s="287" t="s">
        <v>1787</v>
      </c>
      <c r="N212" s="287" t="s">
        <v>70</v>
      </c>
      <c r="O212" s="287" t="s">
        <v>1705</v>
      </c>
      <c r="P212" s="287"/>
      <c r="Q212" s="287"/>
      <c r="R212" s="287"/>
      <c r="S212" s="287"/>
      <c r="T212" s="287"/>
      <c r="U212" s="287" t="s">
        <v>1705</v>
      </c>
      <c r="V212" s="287" t="s">
        <v>1705</v>
      </c>
      <c r="W212" s="287"/>
      <c r="X212" s="287"/>
      <c r="Y212" s="286">
        <v>43797.338368055556</v>
      </c>
      <c r="Z212" s="286">
        <v>43802.04215277778</v>
      </c>
      <c r="AA212" s="287"/>
      <c r="AB212" s="287" t="s">
        <v>327</v>
      </c>
      <c r="AC212" s="287">
        <v>43128</v>
      </c>
      <c r="AD212" s="287">
        <v>200</v>
      </c>
      <c r="AE212" s="287" t="s">
        <v>1792</v>
      </c>
      <c r="AF212" s="287" t="s">
        <v>1793</v>
      </c>
      <c r="AG212" s="287"/>
    </row>
    <row r="213" spans="1:33" s="281" customFormat="1" x14ac:dyDescent="0.3">
      <c r="A213" s="287" t="s">
        <v>1824</v>
      </c>
      <c r="B213" s="287" t="s">
        <v>1792</v>
      </c>
      <c r="C213" s="287" t="s">
        <v>712</v>
      </c>
      <c r="D213" s="287" t="s">
        <v>1905</v>
      </c>
      <c r="E213" s="287" t="s">
        <v>2429</v>
      </c>
      <c r="F213" s="287" t="s">
        <v>330</v>
      </c>
      <c r="G213" s="287" t="s">
        <v>326</v>
      </c>
      <c r="H213" s="287" t="s">
        <v>25</v>
      </c>
      <c r="I213" s="287" t="s">
        <v>1705</v>
      </c>
      <c r="J213" s="287" t="s">
        <v>1705</v>
      </c>
      <c r="K213" s="287" t="s">
        <v>1705</v>
      </c>
      <c r="L213" s="287" t="s">
        <v>1705</v>
      </c>
      <c r="M213" s="287" t="s">
        <v>1787</v>
      </c>
      <c r="N213" s="287" t="s">
        <v>70</v>
      </c>
      <c r="O213" s="287" t="s">
        <v>1705</v>
      </c>
      <c r="P213" s="287"/>
      <c r="Q213" s="287"/>
      <c r="R213" s="287"/>
      <c r="S213" s="287"/>
      <c r="T213" s="287"/>
      <c r="U213" s="287" t="s">
        <v>1705</v>
      </c>
      <c r="V213" s="287" t="s">
        <v>1705</v>
      </c>
      <c r="W213" s="287"/>
      <c r="X213" s="287"/>
      <c r="Y213" s="286">
        <v>43797.338368055556</v>
      </c>
      <c r="Z213" s="286">
        <v>43802.04215277778</v>
      </c>
      <c r="AA213" s="287"/>
      <c r="AB213" s="287" t="s">
        <v>327</v>
      </c>
      <c r="AC213" s="287">
        <v>43128</v>
      </c>
      <c r="AD213" s="287">
        <v>515</v>
      </c>
      <c r="AE213" s="287" t="s">
        <v>1792</v>
      </c>
      <c r="AF213" s="287" t="s">
        <v>1793</v>
      </c>
      <c r="AG213" s="287"/>
    </row>
    <row r="214" spans="1:33" s="281" customFormat="1" x14ac:dyDescent="0.3">
      <c r="A214" s="287" t="s">
        <v>1821</v>
      </c>
      <c r="B214" s="287" t="s">
        <v>1792</v>
      </c>
      <c r="C214" s="287" t="s">
        <v>712</v>
      </c>
      <c r="D214" s="287" t="s">
        <v>1902</v>
      </c>
      <c r="E214" s="287" t="s">
        <v>2430</v>
      </c>
      <c r="F214" s="287" t="s">
        <v>329</v>
      </c>
      <c r="G214" s="287" t="s">
        <v>326</v>
      </c>
      <c r="H214" s="287" t="s">
        <v>25</v>
      </c>
      <c r="I214" s="287" t="s">
        <v>1705</v>
      </c>
      <c r="J214" s="287" t="s">
        <v>1705</v>
      </c>
      <c r="K214" s="287" t="s">
        <v>1705</v>
      </c>
      <c r="L214" s="287" t="s">
        <v>1705</v>
      </c>
      <c r="M214" s="287" t="s">
        <v>1787</v>
      </c>
      <c r="N214" s="287" t="s">
        <v>70</v>
      </c>
      <c r="O214" s="287" t="s">
        <v>1705</v>
      </c>
      <c r="P214" s="287"/>
      <c r="Q214" s="287"/>
      <c r="R214" s="287" t="s">
        <v>2368</v>
      </c>
      <c r="S214" s="287"/>
      <c r="T214" s="287"/>
      <c r="U214" s="287" t="s">
        <v>1705</v>
      </c>
      <c r="V214" s="287" t="s">
        <v>1705</v>
      </c>
      <c r="W214" s="287"/>
      <c r="X214" s="287"/>
      <c r="Y214" s="286">
        <v>43797.338368055556</v>
      </c>
      <c r="Z214" s="286">
        <v>43802.04215277778</v>
      </c>
      <c r="AA214" s="287"/>
      <c r="AB214" s="287" t="s">
        <v>327</v>
      </c>
      <c r="AC214" s="287">
        <v>43128</v>
      </c>
      <c r="AD214" s="287">
        <v>640</v>
      </c>
      <c r="AE214" s="287" t="s">
        <v>1792</v>
      </c>
      <c r="AF214" s="287" t="s">
        <v>1793</v>
      </c>
      <c r="AG214" s="287"/>
    </row>
    <row r="215" spans="1:33" s="281" customFormat="1" x14ac:dyDescent="0.3">
      <c r="A215" s="287" t="s">
        <v>2365</v>
      </c>
      <c r="B215" s="287" t="s">
        <v>1792</v>
      </c>
      <c r="C215" s="287" t="s">
        <v>712</v>
      </c>
      <c r="D215" s="287" t="s">
        <v>1905</v>
      </c>
      <c r="E215" s="287" t="s">
        <v>2431</v>
      </c>
      <c r="F215" s="287" t="s">
        <v>2432</v>
      </c>
      <c r="G215" s="287" t="s">
        <v>326</v>
      </c>
      <c r="H215" s="287" t="s">
        <v>25</v>
      </c>
      <c r="I215" s="287" t="s">
        <v>1705</v>
      </c>
      <c r="J215" s="287" t="s">
        <v>1705</v>
      </c>
      <c r="K215" s="287" t="s">
        <v>1705</v>
      </c>
      <c r="L215" s="287" t="s">
        <v>1705</v>
      </c>
      <c r="M215" s="287" t="s">
        <v>1787</v>
      </c>
      <c r="N215" s="287" t="s">
        <v>70</v>
      </c>
      <c r="O215" s="287" t="s">
        <v>1705</v>
      </c>
      <c r="P215" s="287"/>
      <c r="Q215" s="287"/>
      <c r="R215" s="287"/>
      <c r="S215" s="287"/>
      <c r="T215" s="287"/>
      <c r="U215" s="287" t="s">
        <v>1705</v>
      </c>
      <c r="V215" s="287" t="s">
        <v>1705</v>
      </c>
      <c r="W215" s="287"/>
      <c r="X215" s="287"/>
      <c r="Y215" s="286">
        <v>43797.338368055556</v>
      </c>
      <c r="Z215" s="286">
        <v>43802.04215277778</v>
      </c>
      <c r="AA215" s="287"/>
      <c r="AB215" s="287" t="s">
        <v>327</v>
      </c>
      <c r="AC215" s="287">
        <v>43128</v>
      </c>
      <c r="AD215" s="287">
        <v>120</v>
      </c>
      <c r="AE215" s="287" t="s">
        <v>1792</v>
      </c>
      <c r="AF215" s="287" t="s">
        <v>1793</v>
      </c>
      <c r="AG215" s="287"/>
    </row>
    <row r="216" spans="1:33" s="281" customFormat="1" ht="28.8" x14ac:dyDescent="0.3">
      <c r="A216" s="287" t="s">
        <v>2369</v>
      </c>
      <c r="B216" s="287" t="s">
        <v>1792</v>
      </c>
      <c r="C216" s="287" t="s">
        <v>712</v>
      </c>
      <c r="D216" s="287" t="s">
        <v>1902</v>
      </c>
      <c r="E216" s="287" t="s">
        <v>2433</v>
      </c>
      <c r="F216" s="287" t="s">
        <v>2434</v>
      </c>
      <c r="G216" s="287" t="s">
        <v>326</v>
      </c>
      <c r="H216" s="287" t="s">
        <v>25</v>
      </c>
      <c r="I216" s="287" t="s">
        <v>1705</v>
      </c>
      <c r="J216" s="287" t="s">
        <v>1705</v>
      </c>
      <c r="K216" s="287" t="s">
        <v>1705</v>
      </c>
      <c r="L216" s="287" t="s">
        <v>1705</v>
      </c>
      <c r="M216" s="287" t="s">
        <v>1787</v>
      </c>
      <c r="N216" s="287" t="s">
        <v>70</v>
      </c>
      <c r="O216" s="287" t="s">
        <v>1705</v>
      </c>
      <c r="P216" s="287"/>
      <c r="Q216" s="287"/>
      <c r="R216" s="287" t="s">
        <v>2368</v>
      </c>
      <c r="S216" s="287"/>
      <c r="T216" s="287"/>
      <c r="U216" s="287" t="s">
        <v>1705</v>
      </c>
      <c r="V216" s="287" t="s">
        <v>1705</v>
      </c>
      <c r="W216" s="287"/>
      <c r="X216" s="287"/>
      <c r="Y216" s="286">
        <v>43797.338368055556</v>
      </c>
      <c r="Z216" s="286">
        <v>43802.04215277778</v>
      </c>
      <c r="AA216" s="287"/>
      <c r="AB216" s="287" t="s">
        <v>327</v>
      </c>
      <c r="AC216" s="287">
        <v>43128</v>
      </c>
      <c r="AD216" s="287">
        <v>830</v>
      </c>
      <c r="AE216" s="287" t="s">
        <v>1792</v>
      </c>
      <c r="AF216" s="287" t="s">
        <v>1793</v>
      </c>
      <c r="AG216" s="287"/>
    </row>
    <row r="217" spans="1:33" s="281" customFormat="1" ht="28.8" x14ac:dyDescent="0.3">
      <c r="A217" s="287" t="s">
        <v>2101</v>
      </c>
      <c r="B217" s="287" t="s">
        <v>1792</v>
      </c>
      <c r="C217" s="287" t="s">
        <v>712</v>
      </c>
      <c r="D217" s="287" t="s">
        <v>2102</v>
      </c>
      <c r="E217" s="287" t="s">
        <v>2435</v>
      </c>
      <c r="F217" s="287" t="s">
        <v>328</v>
      </c>
      <c r="G217" s="287" t="s">
        <v>326</v>
      </c>
      <c r="H217" s="287" t="s">
        <v>25</v>
      </c>
      <c r="I217" s="287" t="s">
        <v>1705</v>
      </c>
      <c r="J217" s="287" t="s">
        <v>1705</v>
      </c>
      <c r="K217" s="287" t="s">
        <v>1705</v>
      </c>
      <c r="L217" s="287" t="s">
        <v>1705</v>
      </c>
      <c r="M217" s="287" t="s">
        <v>1787</v>
      </c>
      <c r="N217" s="287" t="s">
        <v>70</v>
      </c>
      <c r="O217" s="287" t="s">
        <v>1705</v>
      </c>
      <c r="P217" s="287"/>
      <c r="Q217" s="287"/>
      <c r="R217" s="287" t="s">
        <v>2436</v>
      </c>
      <c r="S217" s="287"/>
      <c r="T217" s="287"/>
      <c r="U217" s="287" t="s">
        <v>1705</v>
      </c>
      <c r="V217" s="287" t="s">
        <v>1705</v>
      </c>
      <c r="W217" s="287"/>
      <c r="X217" s="287"/>
      <c r="Y217" s="286">
        <v>43797.338368055556</v>
      </c>
      <c r="Z217" s="286">
        <v>43802.04215277778</v>
      </c>
      <c r="AA217" s="287"/>
      <c r="AB217" s="287" t="s">
        <v>327</v>
      </c>
      <c r="AC217" s="287">
        <v>43128</v>
      </c>
      <c r="AD217" s="287">
        <v>1020</v>
      </c>
      <c r="AE217" s="287" t="s">
        <v>1792</v>
      </c>
      <c r="AF217" s="287" t="s">
        <v>1793</v>
      </c>
      <c r="AG217" s="287"/>
    </row>
    <row r="218" spans="1:33" s="281" customFormat="1" ht="28.8" x14ac:dyDescent="0.3">
      <c r="A218" s="287" t="s">
        <v>1831</v>
      </c>
      <c r="B218" s="287" t="s">
        <v>1792</v>
      </c>
      <c r="C218" s="287" t="s">
        <v>712</v>
      </c>
      <c r="D218" s="287" t="s">
        <v>1905</v>
      </c>
      <c r="E218" s="287" t="s">
        <v>2437</v>
      </c>
      <c r="F218" s="287" t="s">
        <v>2438</v>
      </c>
      <c r="G218" s="287" t="s">
        <v>326</v>
      </c>
      <c r="H218" s="287" t="s">
        <v>25</v>
      </c>
      <c r="I218" s="287" t="s">
        <v>1705</v>
      </c>
      <c r="J218" s="287" t="s">
        <v>1705</v>
      </c>
      <c r="K218" s="287" t="s">
        <v>1705</v>
      </c>
      <c r="L218" s="287" t="s">
        <v>1705</v>
      </c>
      <c r="M218" s="287" t="s">
        <v>1787</v>
      </c>
      <c r="N218" s="287" t="s">
        <v>70</v>
      </c>
      <c r="O218" s="287" t="s">
        <v>1705</v>
      </c>
      <c r="P218" s="287"/>
      <c r="Q218" s="287"/>
      <c r="R218" s="287"/>
      <c r="S218" s="287"/>
      <c r="T218" s="287"/>
      <c r="U218" s="287" t="s">
        <v>1705</v>
      </c>
      <c r="V218" s="287" t="s">
        <v>1705</v>
      </c>
      <c r="W218" s="287"/>
      <c r="X218" s="287"/>
      <c r="Y218" s="286">
        <v>43797.338368055556</v>
      </c>
      <c r="Z218" s="286">
        <v>43802.04215277778</v>
      </c>
      <c r="AA218" s="287"/>
      <c r="AB218" s="287" t="s">
        <v>327</v>
      </c>
      <c r="AC218" s="287">
        <v>43128</v>
      </c>
      <c r="AD218" s="287">
        <v>1020</v>
      </c>
      <c r="AE218" s="287" t="s">
        <v>1792</v>
      </c>
      <c r="AF218" s="287" t="s">
        <v>1793</v>
      </c>
      <c r="AG218" s="287"/>
    </row>
    <row r="219" spans="1:33" s="281" customFormat="1" ht="28.8" x14ac:dyDescent="0.3">
      <c r="A219" s="287" t="s">
        <v>2441</v>
      </c>
      <c r="B219" s="287" t="s">
        <v>1792</v>
      </c>
      <c r="C219" s="287" t="s">
        <v>689</v>
      </c>
      <c r="D219" s="287" t="s">
        <v>1902</v>
      </c>
      <c r="E219" s="287" t="s">
        <v>2439</v>
      </c>
      <c r="F219" s="287" t="s">
        <v>2440</v>
      </c>
      <c r="G219" s="287" t="s">
        <v>111</v>
      </c>
      <c r="H219" s="287" t="s">
        <v>109</v>
      </c>
      <c r="I219" s="287" t="s">
        <v>1705</v>
      </c>
      <c r="J219" s="287" t="s">
        <v>1705</v>
      </c>
      <c r="K219" s="287" t="s">
        <v>1705</v>
      </c>
      <c r="L219" s="287" t="s">
        <v>1705</v>
      </c>
      <c r="M219" s="287" t="s">
        <v>1787</v>
      </c>
      <c r="N219" s="287" t="s">
        <v>70</v>
      </c>
      <c r="O219" s="287" t="s">
        <v>1705</v>
      </c>
      <c r="P219" s="287" t="s">
        <v>2442</v>
      </c>
      <c r="Q219" s="287"/>
      <c r="R219" s="287"/>
      <c r="S219" s="287"/>
      <c r="T219" s="287"/>
      <c r="U219" s="287" t="s">
        <v>1705</v>
      </c>
      <c r="V219" s="287" t="s">
        <v>1705</v>
      </c>
      <c r="W219" s="287"/>
      <c r="X219" s="287"/>
      <c r="Y219" s="286">
        <v>43797.338368055556</v>
      </c>
      <c r="Z219" s="286">
        <v>43802.04215277778</v>
      </c>
      <c r="AA219" s="287"/>
      <c r="AB219" s="287" t="s">
        <v>327</v>
      </c>
      <c r="AC219" s="287">
        <v>43128</v>
      </c>
      <c r="AD219" s="287">
        <v>120</v>
      </c>
      <c r="AE219" s="287" t="s">
        <v>1792</v>
      </c>
      <c r="AF219" s="287" t="s">
        <v>1793</v>
      </c>
      <c r="AG219" s="287" t="s">
        <v>13</v>
      </c>
    </row>
    <row r="220" spans="1:33" s="281" customFormat="1" ht="28.8" x14ac:dyDescent="0.3">
      <c r="A220" s="287" t="s">
        <v>2441</v>
      </c>
      <c r="B220" s="287" t="s">
        <v>1792</v>
      </c>
      <c r="C220" s="287" t="s">
        <v>712</v>
      </c>
      <c r="D220" s="287" t="s">
        <v>1902</v>
      </c>
      <c r="E220" s="287" t="s">
        <v>2443</v>
      </c>
      <c r="F220" s="287" t="s">
        <v>2444</v>
      </c>
      <c r="G220" s="287" t="s">
        <v>326</v>
      </c>
      <c r="H220" s="287" t="s">
        <v>25</v>
      </c>
      <c r="I220" s="287" t="s">
        <v>1705</v>
      </c>
      <c r="J220" s="287" t="s">
        <v>1705</v>
      </c>
      <c r="K220" s="287" t="s">
        <v>1705</v>
      </c>
      <c r="L220" s="287" t="s">
        <v>1705</v>
      </c>
      <c r="M220" s="287" t="s">
        <v>1787</v>
      </c>
      <c r="N220" s="287" t="s">
        <v>70</v>
      </c>
      <c r="O220" s="287" t="s">
        <v>1705</v>
      </c>
      <c r="P220" s="287"/>
      <c r="Q220" s="287"/>
      <c r="R220" s="287"/>
      <c r="S220" s="287"/>
      <c r="T220" s="287"/>
      <c r="U220" s="287" t="s">
        <v>1705</v>
      </c>
      <c r="V220" s="287" t="s">
        <v>1705</v>
      </c>
      <c r="W220" s="287"/>
      <c r="X220" s="287"/>
      <c r="Y220" s="286">
        <v>43797.338368055556</v>
      </c>
      <c r="Z220" s="286">
        <v>43802.04215277778</v>
      </c>
      <c r="AA220" s="287"/>
      <c r="AB220" s="287" t="s">
        <v>327</v>
      </c>
      <c r="AC220" s="287">
        <v>43128</v>
      </c>
      <c r="AD220" s="287">
        <v>110</v>
      </c>
      <c r="AE220" s="287" t="s">
        <v>1792</v>
      </c>
      <c r="AF220" s="287" t="s">
        <v>1793</v>
      </c>
      <c r="AG220" s="287"/>
    </row>
    <row r="221" spans="1:33" s="281" customFormat="1" ht="28.8" x14ac:dyDescent="0.3">
      <c r="A221" s="287" t="s">
        <v>2441</v>
      </c>
      <c r="B221" s="287" t="s">
        <v>1792</v>
      </c>
      <c r="C221" s="287" t="s">
        <v>712</v>
      </c>
      <c r="D221" s="287" t="s">
        <v>1902</v>
      </c>
      <c r="E221" s="287" t="s">
        <v>2445</v>
      </c>
      <c r="F221" s="287" t="s">
        <v>2446</v>
      </c>
      <c r="G221" s="287" t="s">
        <v>326</v>
      </c>
      <c r="H221" s="287" t="s">
        <v>19</v>
      </c>
      <c r="I221" s="287" t="s">
        <v>1705</v>
      </c>
      <c r="J221" s="287" t="s">
        <v>1705</v>
      </c>
      <c r="K221" s="287" t="s">
        <v>1705</v>
      </c>
      <c r="L221" s="287" t="s">
        <v>1705</v>
      </c>
      <c r="M221" s="287" t="s">
        <v>1787</v>
      </c>
      <c r="N221" s="287" t="s">
        <v>70</v>
      </c>
      <c r="O221" s="287" t="s">
        <v>1705</v>
      </c>
      <c r="P221" s="287"/>
      <c r="Q221" s="287"/>
      <c r="R221" s="287"/>
      <c r="S221" s="287"/>
      <c r="T221" s="287"/>
      <c r="U221" s="287" t="s">
        <v>1705</v>
      </c>
      <c r="V221" s="287" t="s">
        <v>1705</v>
      </c>
      <c r="W221" s="287"/>
      <c r="X221" s="287"/>
      <c r="Y221" s="286">
        <v>43797.338368055556</v>
      </c>
      <c r="Z221" s="286">
        <v>43802.04215277778</v>
      </c>
      <c r="AA221" s="287"/>
      <c r="AB221" s="287" t="s">
        <v>327</v>
      </c>
      <c r="AC221" s="287">
        <v>43128</v>
      </c>
      <c r="AD221" s="287">
        <v>100</v>
      </c>
      <c r="AE221" s="287" t="s">
        <v>1792</v>
      </c>
      <c r="AF221" s="287" t="s">
        <v>1793</v>
      </c>
      <c r="AG221" s="287"/>
    </row>
    <row r="222" spans="1:33" s="281" customFormat="1" ht="28.8" x14ac:dyDescent="0.3">
      <c r="A222" s="287" t="s">
        <v>2398</v>
      </c>
      <c r="B222" s="287" t="s">
        <v>1792</v>
      </c>
      <c r="C222" s="287" t="s">
        <v>712</v>
      </c>
      <c r="D222" s="287" t="s">
        <v>1902</v>
      </c>
      <c r="E222" s="287" t="s">
        <v>2447</v>
      </c>
      <c r="F222" s="287" t="s">
        <v>2448</v>
      </c>
      <c r="G222" s="287" t="s">
        <v>326</v>
      </c>
      <c r="H222" s="287" t="s">
        <v>25</v>
      </c>
      <c r="I222" s="287" t="s">
        <v>1705</v>
      </c>
      <c r="J222" s="287" t="s">
        <v>1705</v>
      </c>
      <c r="K222" s="287" t="s">
        <v>1705</v>
      </c>
      <c r="L222" s="287" t="s">
        <v>1705</v>
      </c>
      <c r="M222" s="287" t="s">
        <v>1787</v>
      </c>
      <c r="N222" s="287" t="s">
        <v>70</v>
      </c>
      <c r="O222" s="287" t="s">
        <v>1705</v>
      </c>
      <c r="P222" s="287"/>
      <c r="Q222" s="287"/>
      <c r="R222" s="287"/>
      <c r="S222" s="287"/>
      <c r="T222" s="287"/>
      <c r="U222" s="287" t="s">
        <v>1705</v>
      </c>
      <c r="V222" s="287" t="s">
        <v>1705</v>
      </c>
      <c r="W222" s="287"/>
      <c r="X222" s="287"/>
      <c r="Y222" s="286">
        <v>43797.338379629633</v>
      </c>
      <c r="Z222" s="286">
        <v>43802.04215277778</v>
      </c>
      <c r="AA222" s="287"/>
      <c r="AB222" s="287" t="s">
        <v>327</v>
      </c>
      <c r="AC222" s="287">
        <v>43128</v>
      </c>
      <c r="AD222" s="287">
        <v>930</v>
      </c>
      <c r="AE222" s="287" t="s">
        <v>1792</v>
      </c>
      <c r="AF222" s="287" t="s">
        <v>1793</v>
      </c>
      <c r="AG222" s="287"/>
    </row>
    <row r="223" spans="1:33" s="281" customFormat="1" x14ac:dyDescent="0.3">
      <c r="A223" s="287" t="s">
        <v>2451</v>
      </c>
      <c r="B223" s="287" t="s">
        <v>1792</v>
      </c>
      <c r="C223" s="287" t="s">
        <v>712</v>
      </c>
      <c r="D223" s="287" t="s">
        <v>1902</v>
      </c>
      <c r="E223" s="287" t="s">
        <v>2449</v>
      </c>
      <c r="F223" s="287" t="s">
        <v>2450</v>
      </c>
      <c r="G223" s="287" t="s">
        <v>326</v>
      </c>
      <c r="H223" s="287" t="s">
        <v>25</v>
      </c>
      <c r="I223" s="287" t="s">
        <v>1705</v>
      </c>
      <c r="J223" s="287" t="s">
        <v>1705</v>
      </c>
      <c r="K223" s="287" t="s">
        <v>1705</v>
      </c>
      <c r="L223" s="287" t="s">
        <v>1705</v>
      </c>
      <c r="M223" s="287" t="s">
        <v>1787</v>
      </c>
      <c r="N223" s="287" t="s">
        <v>70</v>
      </c>
      <c r="O223" s="287" t="s">
        <v>1705</v>
      </c>
      <c r="P223" s="287"/>
      <c r="Q223" s="287"/>
      <c r="R223" s="287"/>
      <c r="S223" s="287"/>
      <c r="T223" s="287"/>
      <c r="U223" s="287" t="s">
        <v>1705</v>
      </c>
      <c r="V223" s="287" t="s">
        <v>1705</v>
      </c>
      <c r="W223" s="287"/>
      <c r="X223" s="287"/>
      <c r="Y223" s="286">
        <v>43797.338379629633</v>
      </c>
      <c r="Z223" s="286">
        <v>43802.04215277778</v>
      </c>
      <c r="AA223" s="287"/>
      <c r="AB223" s="287" t="s">
        <v>327</v>
      </c>
      <c r="AC223" s="287">
        <v>43128</v>
      </c>
      <c r="AD223" s="287">
        <v>1130</v>
      </c>
      <c r="AE223" s="287" t="s">
        <v>1792</v>
      </c>
      <c r="AF223" s="287" t="s">
        <v>1793</v>
      </c>
      <c r="AG223" s="287"/>
    </row>
    <row r="224" spans="1:33" s="281" customFormat="1" x14ac:dyDescent="0.3">
      <c r="A224" s="287" t="s">
        <v>1818</v>
      </c>
      <c r="B224" s="287" t="s">
        <v>1792</v>
      </c>
      <c r="C224" s="287" t="s">
        <v>712</v>
      </c>
      <c r="D224" s="287" t="s">
        <v>1902</v>
      </c>
      <c r="E224" s="287" t="s">
        <v>2452</v>
      </c>
      <c r="F224" s="287" t="s">
        <v>2453</v>
      </c>
      <c r="G224" s="287" t="s">
        <v>326</v>
      </c>
      <c r="H224" s="287" t="s">
        <v>25</v>
      </c>
      <c r="I224" s="287" t="s">
        <v>1705</v>
      </c>
      <c r="J224" s="287" t="s">
        <v>1705</v>
      </c>
      <c r="K224" s="287" t="s">
        <v>1705</v>
      </c>
      <c r="L224" s="287" t="s">
        <v>1705</v>
      </c>
      <c r="M224" s="287" t="s">
        <v>1787</v>
      </c>
      <c r="N224" s="287" t="s">
        <v>70</v>
      </c>
      <c r="O224" s="287" t="s">
        <v>1705</v>
      </c>
      <c r="P224" s="287"/>
      <c r="Q224" s="287"/>
      <c r="R224" s="287"/>
      <c r="S224" s="287"/>
      <c r="T224" s="287"/>
      <c r="U224" s="287" t="s">
        <v>1705</v>
      </c>
      <c r="V224" s="287" t="s">
        <v>1705</v>
      </c>
      <c r="W224" s="287"/>
      <c r="X224" s="287"/>
      <c r="Y224" s="286">
        <v>43797.338379629633</v>
      </c>
      <c r="Z224" s="286">
        <v>43802.04215277778</v>
      </c>
      <c r="AA224" s="287"/>
      <c r="AB224" s="287" t="s">
        <v>327</v>
      </c>
      <c r="AC224" s="287">
        <v>43128</v>
      </c>
      <c r="AD224" s="287">
        <v>730</v>
      </c>
      <c r="AE224" s="287" t="s">
        <v>1792</v>
      </c>
      <c r="AF224" s="287" t="s">
        <v>1793</v>
      </c>
      <c r="AG224" s="287"/>
    </row>
    <row r="225" spans="1:33" s="281" customFormat="1" x14ac:dyDescent="0.3">
      <c r="A225" s="287" t="s">
        <v>2185</v>
      </c>
      <c r="B225" s="287" t="s">
        <v>1792</v>
      </c>
      <c r="C225" s="287" t="s">
        <v>712</v>
      </c>
      <c r="D225" s="287" t="s">
        <v>1902</v>
      </c>
      <c r="E225" s="287" t="s">
        <v>2454</v>
      </c>
      <c r="F225" s="287" t="s">
        <v>2455</v>
      </c>
      <c r="G225" s="287" t="s">
        <v>326</v>
      </c>
      <c r="H225" s="287" t="s">
        <v>25</v>
      </c>
      <c r="I225" s="287" t="s">
        <v>1705</v>
      </c>
      <c r="J225" s="287" t="s">
        <v>1705</v>
      </c>
      <c r="K225" s="287" t="s">
        <v>1705</v>
      </c>
      <c r="L225" s="287" t="s">
        <v>1705</v>
      </c>
      <c r="M225" s="287" t="s">
        <v>1787</v>
      </c>
      <c r="N225" s="287" t="s">
        <v>70</v>
      </c>
      <c r="O225" s="287" t="s">
        <v>1705</v>
      </c>
      <c r="P225" s="287"/>
      <c r="Q225" s="287"/>
      <c r="R225" s="287"/>
      <c r="S225" s="287"/>
      <c r="T225" s="287"/>
      <c r="U225" s="287" t="s">
        <v>1705</v>
      </c>
      <c r="V225" s="287" t="s">
        <v>1705</v>
      </c>
      <c r="W225" s="287"/>
      <c r="X225" s="287"/>
      <c r="Y225" s="286">
        <v>43797.338379629633</v>
      </c>
      <c r="Z225" s="286">
        <v>43802.04215277778</v>
      </c>
      <c r="AA225" s="287"/>
      <c r="AB225" s="287" t="s">
        <v>327</v>
      </c>
      <c r="AC225" s="287">
        <v>43128</v>
      </c>
      <c r="AD225" s="287">
        <v>1220</v>
      </c>
      <c r="AE225" s="287" t="s">
        <v>1792</v>
      </c>
      <c r="AF225" s="287" t="s">
        <v>1793</v>
      </c>
      <c r="AG225" s="287"/>
    </row>
    <row r="226" spans="1:33" s="281" customFormat="1" ht="28.8" x14ac:dyDescent="0.3">
      <c r="A226" s="287" t="s">
        <v>2458</v>
      </c>
      <c r="B226" s="287" t="s">
        <v>1792</v>
      </c>
      <c r="C226" s="287" t="s">
        <v>712</v>
      </c>
      <c r="D226" s="287" t="s">
        <v>1844</v>
      </c>
      <c r="E226" s="287" t="s">
        <v>2456</v>
      </c>
      <c r="F226" s="287" t="s">
        <v>2457</v>
      </c>
      <c r="G226" s="287" t="s">
        <v>326</v>
      </c>
      <c r="H226" s="287" t="s">
        <v>19</v>
      </c>
      <c r="I226" s="287" t="s">
        <v>1705</v>
      </c>
      <c r="J226" s="287" t="s">
        <v>1705</v>
      </c>
      <c r="K226" s="287" t="s">
        <v>1705</v>
      </c>
      <c r="L226" s="287" t="s">
        <v>1705</v>
      </c>
      <c r="M226" s="287" t="s">
        <v>1787</v>
      </c>
      <c r="N226" s="287" t="s">
        <v>70</v>
      </c>
      <c r="O226" s="287" t="s">
        <v>1705</v>
      </c>
      <c r="P226" s="287"/>
      <c r="Q226" s="287"/>
      <c r="R226" s="287"/>
      <c r="S226" s="287"/>
      <c r="T226" s="287"/>
      <c r="U226" s="287" t="s">
        <v>1705</v>
      </c>
      <c r="V226" s="287" t="s">
        <v>1705</v>
      </c>
      <c r="W226" s="287"/>
      <c r="X226" s="287"/>
      <c r="Y226" s="286">
        <v>43797.338379629633</v>
      </c>
      <c r="Z226" s="286">
        <v>43802.04215277778</v>
      </c>
      <c r="AA226" s="287"/>
      <c r="AB226" s="287" t="s">
        <v>327</v>
      </c>
      <c r="AC226" s="287">
        <v>43128</v>
      </c>
      <c r="AD226" s="287">
        <v>5000</v>
      </c>
      <c r="AE226" s="287" t="s">
        <v>1792</v>
      </c>
      <c r="AF226" s="287" t="s">
        <v>1793</v>
      </c>
      <c r="AG226" s="287"/>
    </row>
    <row r="227" spans="1:33" s="281" customFormat="1" ht="28.8" x14ac:dyDescent="0.3">
      <c r="A227" s="287" t="s">
        <v>761</v>
      </c>
      <c r="B227" s="287" t="s">
        <v>1792</v>
      </c>
      <c r="C227" s="287" t="s">
        <v>689</v>
      </c>
      <c r="D227" s="287" t="s">
        <v>357</v>
      </c>
      <c r="E227" s="287" t="s">
        <v>2459</v>
      </c>
      <c r="F227" s="287" t="s">
        <v>355</v>
      </c>
      <c r="G227" s="287" t="s">
        <v>80</v>
      </c>
      <c r="H227" s="287" t="s">
        <v>102</v>
      </c>
      <c r="I227" s="287" t="s">
        <v>1705</v>
      </c>
      <c r="J227" s="287" t="s">
        <v>1705</v>
      </c>
      <c r="K227" s="287" t="s">
        <v>1705</v>
      </c>
      <c r="L227" s="287" t="s">
        <v>1705</v>
      </c>
      <c r="M227" s="287" t="s">
        <v>1787</v>
      </c>
      <c r="N227" s="287" t="s">
        <v>58</v>
      </c>
      <c r="O227" s="287" t="s">
        <v>358</v>
      </c>
      <c r="P227" s="287" t="s">
        <v>2460</v>
      </c>
      <c r="Q227" s="287"/>
      <c r="R227" s="287"/>
      <c r="S227" s="287" t="s">
        <v>8426</v>
      </c>
      <c r="T227" s="287"/>
      <c r="U227" s="287" t="s">
        <v>1705</v>
      </c>
      <c r="V227" s="287" t="s">
        <v>1705</v>
      </c>
      <c r="W227" s="287"/>
      <c r="X227" s="287"/>
      <c r="Y227" s="286">
        <v>43797.373483796298</v>
      </c>
      <c r="Z227" s="286">
        <v>43802.04215277778</v>
      </c>
      <c r="AA227" s="287"/>
      <c r="AB227" s="287" t="s">
        <v>356</v>
      </c>
      <c r="AC227" s="287">
        <v>47329</v>
      </c>
      <c r="AD227" s="287">
        <v>100</v>
      </c>
      <c r="AE227" s="287" t="s">
        <v>1792</v>
      </c>
      <c r="AF227" s="287" t="s">
        <v>1793</v>
      </c>
      <c r="AG227" s="287"/>
    </row>
    <row r="228" spans="1:33" s="281" customFormat="1" ht="28.8" x14ac:dyDescent="0.3">
      <c r="A228" s="287" t="s">
        <v>762</v>
      </c>
      <c r="B228" s="287" t="s">
        <v>1792</v>
      </c>
      <c r="C228" s="287" t="s">
        <v>694</v>
      </c>
      <c r="D228" s="287" t="s">
        <v>357</v>
      </c>
      <c r="E228" s="287" t="s">
        <v>2461</v>
      </c>
      <c r="F228" s="287" t="s">
        <v>1802</v>
      </c>
      <c r="G228" s="287" t="s">
        <v>1744</v>
      </c>
      <c r="H228" s="287" t="s">
        <v>115</v>
      </c>
      <c r="I228" s="287" t="s">
        <v>1705</v>
      </c>
      <c r="J228" s="287" t="s">
        <v>1705</v>
      </c>
      <c r="K228" s="287" t="s">
        <v>1705</v>
      </c>
      <c r="L228" s="287" t="s">
        <v>1705</v>
      </c>
      <c r="M228" s="287" t="s">
        <v>1787</v>
      </c>
      <c r="N228" s="287" t="s">
        <v>58</v>
      </c>
      <c r="O228" s="287" t="s">
        <v>358</v>
      </c>
      <c r="P228" s="287"/>
      <c r="Q228" s="287"/>
      <c r="R228" s="287" t="s">
        <v>2462</v>
      </c>
      <c r="S228" s="287"/>
      <c r="T228" s="287"/>
      <c r="U228" s="287" t="s">
        <v>1705</v>
      </c>
      <c r="V228" s="287" t="s">
        <v>1705</v>
      </c>
      <c r="W228" s="287"/>
      <c r="X228" s="287"/>
      <c r="Y228" s="286">
        <v>43797.373483796298</v>
      </c>
      <c r="Z228" s="286">
        <v>43802.04215277778</v>
      </c>
      <c r="AA228" s="287"/>
      <c r="AB228" s="287" t="s">
        <v>356</v>
      </c>
      <c r="AC228" s="287">
        <v>47329</v>
      </c>
      <c r="AD228" s="287">
        <v>300</v>
      </c>
      <c r="AE228" s="287" t="s">
        <v>1792</v>
      </c>
      <c r="AF228" s="287" t="s">
        <v>1793</v>
      </c>
      <c r="AG228" s="287" t="s">
        <v>13</v>
      </c>
    </row>
    <row r="229" spans="1:33" s="281" customFormat="1" ht="43.2" x14ac:dyDescent="0.3">
      <c r="A229" s="287"/>
      <c r="B229" s="287" t="s">
        <v>1792</v>
      </c>
      <c r="C229" s="287" t="s">
        <v>706</v>
      </c>
      <c r="D229" s="287" t="s">
        <v>2466</v>
      </c>
      <c r="E229" s="287" t="s">
        <v>2463</v>
      </c>
      <c r="F229" s="287" t="s">
        <v>285</v>
      </c>
      <c r="G229" s="287" t="s">
        <v>63</v>
      </c>
      <c r="H229" s="287" t="s">
        <v>102</v>
      </c>
      <c r="I229" s="287" t="s">
        <v>1705</v>
      </c>
      <c r="J229" s="287" t="s">
        <v>1705</v>
      </c>
      <c r="K229" s="287" t="s">
        <v>1705</v>
      </c>
      <c r="L229" s="287" t="s">
        <v>1705</v>
      </c>
      <c r="M229" s="287" t="s">
        <v>1787</v>
      </c>
      <c r="N229" s="287" t="s">
        <v>58</v>
      </c>
      <c r="O229" s="287" t="s">
        <v>287</v>
      </c>
      <c r="P229" s="287"/>
      <c r="Q229" s="287"/>
      <c r="R229" s="287" t="s">
        <v>2465</v>
      </c>
      <c r="S229" s="287" t="s">
        <v>8427</v>
      </c>
      <c r="T229" s="287"/>
      <c r="U229" s="287" t="s">
        <v>1705</v>
      </c>
      <c r="V229" s="287" t="s">
        <v>1705</v>
      </c>
      <c r="W229" s="287"/>
      <c r="X229" s="287"/>
      <c r="Y229" s="286">
        <v>43797.386331018519</v>
      </c>
      <c r="Z229" s="286">
        <v>43801.765092592592</v>
      </c>
      <c r="AA229" s="287"/>
      <c r="AB229" s="287" t="s">
        <v>2464</v>
      </c>
      <c r="AC229" s="287">
        <v>61868</v>
      </c>
      <c r="AD229" s="287">
        <v>100</v>
      </c>
      <c r="AE229" s="287" t="s">
        <v>1792</v>
      </c>
      <c r="AF229" s="287" t="s">
        <v>1793</v>
      </c>
      <c r="AG229" s="287"/>
    </row>
    <row r="230" spans="1:33" s="281" customFormat="1" ht="28.8" x14ac:dyDescent="0.3">
      <c r="A230" s="287" t="s">
        <v>755</v>
      </c>
      <c r="B230" s="287" t="s">
        <v>1792</v>
      </c>
      <c r="C230" s="287" t="s">
        <v>694</v>
      </c>
      <c r="D230" s="287" t="s">
        <v>2466</v>
      </c>
      <c r="E230" s="287" t="s">
        <v>2467</v>
      </c>
      <c r="F230" s="287" t="s">
        <v>2468</v>
      </c>
      <c r="G230" s="287" t="s">
        <v>276</v>
      </c>
      <c r="H230" s="287" t="s">
        <v>469</v>
      </c>
      <c r="I230" s="287" t="s">
        <v>2470</v>
      </c>
      <c r="J230" s="287" t="s">
        <v>1705</v>
      </c>
      <c r="K230" s="287" t="s">
        <v>1705</v>
      </c>
      <c r="L230" s="287" t="s">
        <v>1705</v>
      </c>
      <c r="M230" s="287" t="s">
        <v>773</v>
      </c>
      <c r="N230" s="287" t="s">
        <v>58</v>
      </c>
      <c r="O230" s="287" t="s">
        <v>287</v>
      </c>
      <c r="P230" s="287"/>
      <c r="Q230" s="287"/>
      <c r="R230" s="287" t="s">
        <v>2469</v>
      </c>
      <c r="S230" s="287"/>
      <c r="T230" s="287"/>
      <c r="U230" s="287" t="s">
        <v>1705</v>
      </c>
      <c r="V230" s="287" t="s">
        <v>1705</v>
      </c>
      <c r="W230" s="287"/>
      <c r="X230" s="287"/>
      <c r="Y230" s="286">
        <v>43797.386331018519</v>
      </c>
      <c r="Z230" s="286">
        <v>43801.765092592592</v>
      </c>
      <c r="AA230" s="287"/>
      <c r="AB230" s="287" t="s">
        <v>2464</v>
      </c>
      <c r="AC230" s="287">
        <v>61868</v>
      </c>
      <c r="AD230" s="287">
        <v>300</v>
      </c>
      <c r="AE230" s="287" t="s">
        <v>1792</v>
      </c>
      <c r="AF230" s="287" t="s">
        <v>1793</v>
      </c>
      <c r="AG230" s="287" t="s">
        <v>13</v>
      </c>
    </row>
    <row r="231" spans="1:33" s="281" customFormat="1" ht="28.8" x14ac:dyDescent="0.3">
      <c r="A231" s="287" t="s">
        <v>759</v>
      </c>
      <c r="B231" s="287" t="s">
        <v>1792</v>
      </c>
      <c r="C231" s="287" t="s">
        <v>694</v>
      </c>
      <c r="D231" s="287" t="s">
        <v>103</v>
      </c>
      <c r="E231" s="287" t="s">
        <v>2471</v>
      </c>
      <c r="F231" s="287" t="s">
        <v>2472</v>
      </c>
      <c r="G231" s="287" t="s">
        <v>276</v>
      </c>
      <c r="H231" s="287" t="s">
        <v>115</v>
      </c>
      <c r="I231" s="287" t="s">
        <v>1705</v>
      </c>
      <c r="J231" s="287" t="s">
        <v>1705</v>
      </c>
      <c r="K231" s="287" t="s">
        <v>1705</v>
      </c>
      <c r="L231" s="287" t="s">
        <v>1705</v>
      </c>
      <c r="M231" s="287" t="s">
        <v>1787</v>
      </c>
      <c r="N231" s="287" t="s">
        <v>58</v>
      </c>
      <c r="O231" s="287" t="s">
        <v>2474</v>
      </c>
      <c r="P231" s="287"/>
      <c r="Q231" s="287"/>
      <c r="R231" s="287" t="s">
        <v>2473</v>
      </c>
      <c r="S231" s="287"/>
      <c r="T231" s="287"/>
      <c r="U231" s="287" t="s">
        <v>1705</v>
      </c>
      <c r="V231" s="287" t="s">
        <v>1705</v>
      </c>
      <c r="W231" s="287"/>
      <c r="X231" s="287"/>
      <c r="Y231" s="286">
        <v>43797.386458333334</v>
      </c>
      <c r="Z231" s="286">
        <v>43801.765092592592</v>
      </c>
      <c r="AA231" s="287"/>
      <c r="AB231" s="287" t="s">
        <v>2464</v>
      </c>
      <c r="AC231" s="287">
        <v>61868</v>
      </c>
      <c r="AD231" s="287">
        <v>300</v>
      </c>
      <c r="AE231" s="287" t="s">
        <v>1792</v>
      </c>
      <c r="AF231" s="287" t="s">
        <v>1793</v>
      </c>
      <c r="AG231" s="287" t="s">
        <v>13</v>
      </c>
    </row>
    <row r="232" spans="1:33" s="281" customFormat="1" ht="115.2" x14ac:dyDescent="0.3">
      <c r="A232" s="287" t="s">
        <v>756</v>
      </c>
      <c r="B232" s="287" t="s">
        <v>1792</v>
      </c>
      <c r="C232" s="287" t="s">
        <v>706</v>
      </c>
      <c r="D232" s="287" t="s">
        <v>103</v>
      </c>
      <c r="E232" s="287" t="s">
        <v>2475</v>
      </c>
      <c r="F232" s="287" t="s">
        <v>2476</v>
      </c>
      <c r="G232" s="287" t="s">
        <v>63</v>
      </c>
      <c r="H232" s="287" t="s">
        <v>102</v>
      </c>
      <c r="I232" s="287" t="s">
        <v>1705</v>
      </c>
      <c r="J232" s="287" t="s">
        <v>1705</v>
      </c>
      <c r="K232" s="287" t="s">
        <v>1705</v>
      </c>
      <c r="L232" s="287" t="s">
        <v>1705</v>
      </c>
      <c r="M232" s="287" t="s">
        <v>1787</v>
      </c>
      <c r="N232" s="287" t="s">
        <v>58</v>
      </c>
      <c r="O232" s="287" t="s">
        <v>2474</v>
      </c>
      <c r="P232" s="287"/>
      <c r="Q232" s="287"/>
      <c r="R232" s="287" t="s">
        <v>2465</v>
      </c>
      <c r="S232" s="287" t="s">
        <v>8428</v>
      </c>
      <c r="T232" s="287"/>
      <c r="U232" s="287" t="s">
        <v>1705</v>
      </c>
      <c r="V232" s="287" t="s">
        <v>1705</v>
      </c>
      <c r="W232" s="287"/>
      <c r="X232" s="287"/>
      <c r="Y232" s="286">
        <v>43797.386458333334</v>
      </c>
      <c r="Z232" s="286">
        <v>43801.765092592592</v>
      </c>
      <c r="AA232" s="287"/>
      <c r="AB232" s="287" t="s">
        <v>2464</v>
      </c>
      <c r="AC232" s="287">
        <v>61868</v>
      </c>
      <c r="AD232" s="287">
        <v>100</v>
      </c>
      <c r="AE232" s="287" t="s">
        <v>1792</v>
      </c>
      <c r="AF232" s="287" t="s">
        <v>1793</v>
      </c>
      <c r="AG232" s="287"/>
    </row>
    <row r="233" spans="1:33" s="281" customFormat="1" ht="43.2" x14ac:dyDescent="0.3">
      <c r="A233" s="287" t="s">
        <v>759</v>
      </c>
      <c r="B233" s="287" t="s">
        <v>1792</v>
      </c>
      <c r="C233" s="287" t="s">
        <v>694</v>
      </c>
      <c r="D233" s="287" t="s">
        <v>220</v>
      </c>
      <c r="E233" s="287" t="s">
        <v>2477</v>
      </c>
      <c r="F233" s="287" t="s">
        <v>1812</v>
      </c>
      <c r="G233" s="287" t="s">
        <v>212</v>
      </c>
      <c r="H233" s="287" t="s">
        <v>115</v>
      </c>
      <c r="I233" s="287" t="s">
        <v>1705</v>
      </c>
      <c r="J233" s="287" t="s">
        <v>1705</v>
      </c>
      <c r="K233" s="287" t="s">
        <v>1705</v>
      </c>
      <c r="L233" s="287" t="s">
        <v>1705</v>
      </c>
      <c r="M233" s="287" t="s">
        <v>1787</v>
      </c>
      <c r="N233" s="287" t="s">
        <v>58</v>
      </c>
      <c r="O233" s="287" t="s">
        <v>240</v>
      </c>
      <c r="P233" s="287"/>
      <c r="Q233" s="287"/>
      <c r="R233" s="287" t="s">
        <v>2478</v>
      </c>
      <c r="S233" s="287"/>
      <c r="T233" s="287"/>
      <c r="U233" s="287" t="s">
        <v>1705</v>
      </c>
      <c r="V233" s="287" t="s">
        <v>1705</v>
      </c>
      <c r="W233" s="287"/>
      <c r="X233" s="287"/>
      <c r="Y233" s="286">
        <v>43797.399375000001</v>
      </c>
      <c r="Z233" s="286">
        <v>43801.765092592592</v>
      </c>
      <c r="AA233" s="287"/>
      <c r="AB233" s="287" t="s">
        <v>1813</v>
      </c>
      <c r="AC233" s="287">
        <v>46654</v>
      </c>
      <c r="AD233" s="287">
        <v>6100</v>
      </c>
      <c r="AE233" s="287" t="s">
        <v>1792</v>
      </c>
      <c r="AF233" s="287" t="s">
        <v>1793</v>
      </c>
      <c r="AG233" s="287" t="s">
        <v>13</v>
      </c>
    </row>
    <row r="234" spans="1:33" s="281" customFormat="1" ht="57.6" x14ac:dyDescent="0.3">
      <c r="A234" s="287"/>
      <c r="B234" s="287" t="s">
        <v>1792</v>
      </c>
      <c r="C234" s="287" t="s">
        <v>706</v>
      </c>
      <c r="D234" s="287" t="s">
        <v>220</v>
      </c>
      <c r="E234" s="287" t="s">
        <v>2479</v>
      </c>
      <c r="F234" s="287" t="s">
        <v>1814</v>
      </c>
      <c r="G234" s="287" t="s">
        <v>63</v>
      </c>
      <c r="H234" s="287" t="s">
        <v>102</v>
      </c>
      <c r="I234" s="287" t="s">
        <v>1705</v>
      </c>
      <c r="J234" s="287" t="s">
        <v>1705</v>
      </c>
      <c r="K234" s="287" t="s">
        <v>1705</v>
      </c>
      <c r="L234" s="287" t="s">
        <v>1705</v>
      </c>
      <c r="M234" s="287" t="s">
        <v>1787</v>
      </c>
      <c r="N234" s="287" t="s">
        <v>58</v>
      </c>
      <c r="O234" s="287" t="s">
        <v>2480</v>
      </c>
      <c r="P234" s="287"/>
      <c r="Q234" s="287"/>
      <c r="R234" s="287" t="s">
        <v>8429</v>
      </c>
      <c r="S234" s="287"/>
      <c r="T234" s="287"/>
      <c r="U234" s="287" t="s">
        <v>1705</v>
      </c>
      <c r="V234" s="287" t="s">
        <v>1705</v>
      </c>
      <c r="W234" s="287"/>
      <c r="X234" s="287"/>
      <c r="Y234" s="286">
        <v>43797.400810185187</v>
      </c>
      <c r="Z234" s="286">
        <v>43801.765092592592</v>
      </c>
      <c r="AA234" s="287"/>
      <c r="AB234" s="287" t="s">
        <v>1813</v>
      </c>
      <c r="AC234" s="287">
        <v>46654</v>
      </c>
      <c r="AD234" s="287">
        <v>6000</v>
      </c>
      <c r="AE234" s="287" t="s">
        <v>1792</v>
      </c>
      <c r="AF234" s="287" t="s">
        <v>1793</v>
      </c>
      <c r="AG234" s="287"/>
    </row>
    <row r="235" spans="1:33" s="281" customFormat="1" ht="28.8" x14ac:dyDescent="0.3">
      <c r="A235" s="287" t="s">
        <v>2485</v>
      </c>
      <c r="B235" s="287" t="s">
        <v>1792</v>
      </c>
      <c r="C235" s="287" t="s">
        <v>689</v>
      </c>
      <c r="D235" s="287" t="s">
        <v>1844</v>
      </c>
      <c r="E235" s="287" t="s">
        <v>2481</v>
      </c>
      <c r="F235" s="287" t="s">
        <v>2482</v>
      </c>
      <c r="G235" s="287" t="s">
        <v>1806</v>
      </c>
      <c r="H235" s="287" t="s">
        <v>283</v>
      </c>
      <c r="I235" s="287" t="s">
        <v>1705</v>
      </c>
      <c r="J235" s="287" t="s">
        <v>1705</v>
      </c>
      <c r="K235" s="287" t="s">
        <v>1705</v>
      </c>
      <c r="L235" s="287" t="s">
        <v>1705</v>
      </c>
      <c r="M235" s="287" t="s">
        <v>1787</v>
      </c>
      <c r="N235" s="287" t="s">
        <v>1705</v>
      </c>
      <c r="O235" s="287" t="s">
        <v>1705</v>
      </c>
      <c r="P235" s="287" t="s">
        <v>2486</v>
      </c>
      <c r="Q235" s="287"/>
      <c r="R235" s="287" t="s">
        <v>2484</v>
      </c>
      <c r="S235" s="287"/>
      <c r="T235" s="287"/>
      <c r="U235" s="287" t="s">
        <v>1705</v>
      </c>
      <c r="V235" s="287" t="s">
        <v>1705</v>
      </c>
      <c r="W235" s="287"/>
      <c r="X235" s="287"/>
      <c r="Y235" s="286">
        <v>43797.401041666664</v>
      </c>
      <c r="Z235" s="286">
        <v>43801.765092592592</v>
      </c>
      <c r="AA235" s="287"/>
      <c r="AB235" s="287" t="s">
        <v>2483</v>
      </c>
      <c r="AC235" s="287">
        <v>58815</v>
      </c>
      <c r="AD235" s="287">
        <v>510</v>
      </c>
      <c r="AE235" s="287" t="s">
        <v>1792</v>
      </c>
      <c r="AF235" s="287" t="s">
        <v>1793</v>
      </c>
      <c r="AG235" s="287" t="s">
        <v>13</v>
      </c>
    </row>
    <row r="236" spans="1:33" s="281" customFormat="1" ht="43.2" x14ac:dyDescent="0.3">
      <c r="A236" s="287"/>
      <c r="B236" s="287" t="s">
        <v>1792</v>
      </c>
      <c r="C236" s="287" t="s">
        <v>706</v>
      </c>
      <c r="D236" s="287" t="s">
        <v>292</v>
      </c>
      <c r="E236" s="287" t="s">
        <v>2487</v>
      </c>
      <c r="F236" s="287" t="s">
        <v>1852</v>
      </c>
      <c r="G236" s="287" t="s">
        <v>51</v>
      </c>
      <c r="H236" s="287" t="s">
        <v>102</v>
      </c>
      <c r="I236" s="287" t="s">
        <v>1705</v>
      </c>
      <c r="J236" s="287" t="s">
        <v>1705</v>
      </c>
      <c r="K236" s="287" t="s">
        <v>1705</v>
      </c>
      <c r="L236" s="287" t="s">
        <v>1705</v>
      </c>
      <c r="M236" s="287" t="s">
        <v>1787</v>
      </c>
      <c r="N236" s="287" t="s">
        <v>58</v>
      </c>
      <c r="O236" s="287" t="s">
        <v>293</v>
      </c>
      <c r="P236" s="287"/>
      <c r="Q236" s="287"/>
      <c r="R236" s="287"/>
      <c r="S236" s="287"/>
      <c r="T236" s="287"/>
      <c r="U236" s="287" t="s">
        <v>1705</v>
      </c>
      <c r="V236" s="287" t="s">
        <v>1705</v>
      </c>
      <c r="W236" s="287"/>
      <c r="X236" s="287"/>
      <c r="Y236" s="286">
        <v>43797.401666666665</v>
      </c>
      <c r="Z236" s="286">
        <v>43801.765092592592</v>
      </c>
      <c r="AA236" s="287"/>
      <c r="AB236" s="287" t="s">
        <v>432</v>
      </c>
      <c r="AC236" s="287">
        <v>68362</v>
      </c>
      <c r="AD236" s="287">
        <v>300</v>
      </c>
      <c r="AE236" s="287" t="s">
        <v>1792</v>
      </c>
      <c r="AF236" s="287" t="s">
        <v>1793</v>
      </c>
      <c r="AG236" s="287"/>
    </row>
    <row r="237" spans="1:33" s="281" customFormat="1" ht="28.8" x14ac:dyDescent="0.3">
      <c r="A237" s="287" t="s">
        <v>754</v>
      </c>
      <c r="B237" s="287" t="s">
        <v>1792</v>
      </c>
      <c r="C237" s="287" t="s">
        <v>694</v>
      </c>
      <c r="D237" s="287" t="s">
        <v>292</v>
      </c>
      <c r="E237" s="287" t="s">
        <v>2488</v>
      </c>
      <c r="F237" s="287" t="s">
        <v>434</v>
      </c>
      <c r="G237" s="287" t="s">
        <v>214</v>
      </c>
      <c r="H237" s="287" t="s">
        <v>115</v>
      </c>
      <c r="I237" s="287" t="s">
        <v>1705</v>
      </c>
      <c r="J237" s="287" t="s">
        <v>1705</v>
      </c>
      <c r="K237" s="287" t="s">
        <v>1705</v>
      </c>
      <c r="L237" s="287" t="s">
        <v>1705</v>
      </c>
      <c r="M237" s="287" t="s">
        <v>1787</v>
      </c>
      <c r="N237" s="287" t="s">
        <v>58</v>
      </c>
      <c r="O237" s="287" t="s">
        <v>433</v>
      </c>
      <c r="P237" s="287"/>
      <c r="Q237" s="287"/>
      <c r="R237" s="287"/>
      <c r="S237" s="287"/>
      <c r="T237" s="287"/>
      <c r="U237" s="287" t="s">
        <v>1705</v>
      </c>
      <c r="V237" s="287" t="s">
        <v>1705</v>
      </c>
      <c r="W237" s="287"/>
      <c r="X237" s="287"/>
      <c r="Y237" s="286">
        <v>43797.401678240742</v>
      </c>
      <c r="Z237" s="286">
        <v>43801.765092592592</v>
      </c>
      <c r="AA237" s="287"/>
      <c r="AB237" s="287" t="s">
        <v>432</v>
      </c>
      <c r="AC237" s="287">
        <v>68362</v>
      </c>
      <c r="AD237" s="287">
        <v>500</v>
      </c>
      <c r="AE237" s="287" t="s">
        <v>1792</v>
      </c>
      <c r="AF237" s="287" t="s">
        <v>1793</v>
      </c>
      <c r="AG237" s="287" t="s">
        <v>13</v>
      </c>
    </row>
    <row r="238" spans="1:33" s="281" customFormat="1" ht="28.8" x14ac:dyDescent="0.3">
      <c r="A238" s="287" t="s">
        <v>2485</v>
      </c>
      <c r="B238" s="287" t="s">
        <v>1792</v>
      </c>
      <c r="C238" s="287" t="s">
        <v>712</v>
      </c>
      <c r="D238" s="287" t="s">
        <v>1844</v>
      </c>
      <c r="E238" s="287" t="s">
        <v>2489</v>
      </c>
      <c r="F238" s="287" t="s">
        <v>2490</v>
      </c>
      <c r="G238" s="287" t="s">
        <v>1806</v>
      </c>
      <c r="H238" s="287" t="s">
        <v>25</v>
      </c>
      <c r="I238" s="287" t="s">
        <v>1705</v>
      </c>
      <c r="J238" s="287" t="s">
        <v>1705</v>
      </c>
      <c r="K238" s="287" t="s">
        <v>1705</v>
      </c>
      <c r="L238" s="287" t="s">
        <v>1705</v>
      </c>
      <c r="M238" s="287" t="s">
        <v>1787</v>
      </c>
      <c r="N238" s="287" t="s">
        <v>1705</v>
      </c>
      <c r="O238" s="287" t="s">
        <v>1705</v>
      </c>
      <c r="P238" s="287"/>
      <c r="Q238" s="287"/>
      <c r="R238" s="287"/>
      <c r="S238" s="287"/>
      <c r="T238" s="287"/>
      <c r="U238" s="287" t="s">
        <v>1705</v>
      </c>
      <c r="V238" s="287" t="s">
        <v>1705</v>
      </c>
      <c r="W238" s="287"/>
      <c r="X238" s="287"/>
      <c r="Y238" s="286">
        <v>43797.401898148149</v>
      </c>
      <c r="Z238" s="286">
        <v>43801.765092592592</v>
      </c>
      <c r="AA238" s="287"/>
      <c r="AB238" s="287" t="s">
        <v>2483</v>
      </c>
      <c r="AC238" s="287">
        <v>58815</v>
      </c>
      <c r="AD238" s="287">
        <v>500</v>
      </c>
      <c r="AE238" s="287" t="s">
        <v>1792</v>
      </c>
      <c r="AF238" s="287" t="s">
        <v>1793</v>
      </c>
      <c r="AG238" s="287"/>
    </row>
    <row r="239" spans="1:33" s="281" customFormat="1" ht="57.6" x14ac:dyDescent="0.3">
      <c r="A239" s="287" t="s">
        <v>759</v>
      </c>
      <c r="B239" s="287" t="s">
        <v>1792</v>
      </c>
      <c r="C239" s="287" t="s">
        <v>694</v>
      </c>
      <c r="D239" s="287" t="s">
        <v>216</v>
      </c>
      <c r="E239" s="287" t="s">
        <v>2491</v>
      </c>
      <c r="F239" s="287" t="s">
        <v>1816</v>
      </c>
      <c r="G239" s="287" t="s">
        <v>63</v>
      </c>
      <c r="H239" s="287" t="s">
        <v>115</v>
      </c>
      <c r="I239" s="287" t="s">
        <v>1705</v>
      </c>
      <c r="J239" s="287" t="s">
        <v>1705</v>
      </c>
      <c r="K239" s="287" t="s">
        <v>1705</v>
      </c>
      <c r="L239" s="287" t="s">
        <v>1705</v>
      </c>
      <c r="M239" s="287" t="s">
        <v>1787</v>
      </c>
      <c r="N239" s="287" t="s">
        <v>58</v>
      </c>
      <c r="O239" s="287" t="s">
        <v>1731</v>
      </c>
      <c r="P239" s="287"/>
      <c r="Q239" s="287"/>
      <c r="R239" s="287" t="s">
        <v>2492</v>
      </c>
      <c r="S239" s="287"/>
      <c r="T239" s="287"/>
      <c r="U239" s="287" t="s">
        <v>1705</v>
      </c>
      <c r="V239" s="287" t="s">
        <v>1705</v>
      </c>
      <c r="W239" s="287"/>
      <c r="X239" s="287"/>
      <c r="Y239" s="286">
        <v>43797.405335648145</v>
      </c>
      <c r="Z239" s="286">
        <v>43801.765092592592</v>
      </c>
      <c r="AA239" s="287"/>
      <c r="AB239" s="287" t="s">
        <v>1813</v>
      </c>
      <c r="AC239" s="287">
        <v>46654</v>
      </c>
      <c r="AD239" s="287">
        <v>2110</v>
      </c>
      <c r="AE239" s="287" t="s">
        <v>1792</v>
      </c>
      <c r="AF239" s="287" t="s">
        <v>1793</v>
      </c>
      <c r="AG239" s="287" t="s">
        <v>13</v>
      </c>
    </row>
    <row r="240" spans="1:33" s="281" customFormat="1" ht="57.6" x14ac:dyDescent="0.3">
      <c r="A240" s="287"/>
      <c r="B240" s="287" t="s">
        <v>1792</v>
      </c>
      <c r="C240" s="287" t="s">
        <v>706</v>
      </c>
      <c r="D240" s="287" t="s">
        <v>216</v>
      </c>
      <c r="E240" s="287" t="s">
        <v>2493</v>
      </c>
      <c r="F240" s="287" t="s">
        <v>8430</v>
      </c>
      <c r="G240" s="287" t="s">
        <v>63</v>
      </c>
      <c r="H240" s="287" t="s">
        <v>102</v>
      </c>
      <c r="I240" s="287" t="s">
        <v>1705</v>
      </c>
      <c r="J240" s="287" t="s">
        <v>1705</v>
      </c>
      <c r="K240" s="287" t="s">
        <v>1705</v>
      </c>
      <c r="L240" s="287" t="s">
        <v>1705</v>
      </c>
      <c r="M240" s="287" t="s">
        <v>1787</v>
      </c>
      <c r="N240" s="287" t="s">
        <v>58</v>
      </c>
      <c r="O240" s="287" t="s">
        <v>1731</v>
      </c>
      <c r="P240" s="287"/>
      <c r="Q240" s="287"/>
      <c r="R240" s="287"/>
      <c r="S240" s="287"/>
      <c r="T240" s="287"/>
      <c r="U240" s="287" t="s">
        <v>1705</v>
      </c>
      <c r="V240" s="287" t="s">
        <v>1705</v>
      </c>
      <c r="W240" s="287"/>
      <c r="X240" s="287"/>
      <c r="Y240" s="286">
        <v>43797.409699074073</v>
      </c>
      <c r="Z240" s="286">
        <v>43801.765092592592</v>
      </c>
      <c r="AA240" s="287"/>
      <c r="AB240" s="287" t="s">
        <v>1813</v>
      </c>
      <c r="AC240" s="287">
        <v>46654</v>
      </c>
      <c r="AD240" s="287">
        <v>2100</v>
      </c>
      <c r="AE240" s="287" t="s">
        <v>1792</v>
      </c>
      <c r="AF240" s="287" t="s">
        <v>1793</v>
      </c>
      <c r="AG240" s="287"/>
    </row>
    <row r="241" spans="1:33" s="281" customFormat="1" ht="28.8" x14ac:dyDescent="0.3">
      <c r="A241" s="287" t="s">
        <v>763</v>
      </c>
      <c r="B241" s="287" t="s">
        <v>1792</v>
      </c>
      <c r="C241" s="287" t="s">
        <v>694</v>
      </c>
      <c r="D241" s="287" t="s">
        <v>442</v>
      </c>
      <c r="E241" s="287" t="s">
        <v>2494</v>
      </c>
      <c r="F241" s="287" t="s">
        <v>2495</v>
      </c>
      <c r="G241" s="287" t="s">
        <v>276</v>
      </c>
      <c r="H241" s="287" t="s">
        <v>469</v>
      </c>
      <c r="I241" s="287" t="s">
        <v>2497</v>
      </c>
      <c r="J241" s="287" t="s">
        <v>1705</v>
      </c>
      <c r="K241" s="287" t="s">
        <v>1705</v>
      </c>
      <c r="L241" s="287" t="s">
        <v>1705</v>
      </c>
      <c r="M241" s="287" t="s">
        <v>773</v>
      </c>
      <c r="N241" s="287" t="s">
        <v>58</v>
      </c>
      <c r="O241" s="287" t="s">
        <v>279</v>
      </c>
      <c r="P241" s="287"/>
      <c r="Q241" s="287"/>
      <c r="R241" s="287" t="s">
        <v>2496</v>
      </c>
      <c r="S241" s="287"/>
      <c r="T241" s="287"/>
      <c r="U241" s="287" t="s">
        <v>1705</v>
      </c>
      <c r="V241" s="287" t="s">
        <v>1705</v>
      </c>
      <c r="W241" s="287"/>
      <c r="X241" s="287"/>
      <c r="Y241" s="286">
        <v>43797.418113425927</v>
      </c>
      <c r="Z241" s="286">
        <v>43801.765092592592</v>
      </c>
      <c r="AA241" s="287"/>
      <c r="AB241" s="287" t="s">
        <v>1849</v>
      </c>
      <c r="AC241" s="287">
        <v>61867</v>
      </c>
      <c r="AD241" s="287">
        <v>200</v>
      </c>
      <c r="AE241" s="287" t="s">
        <v>1792</v>
      </c>
      <c r="AF241" s="287" t="s">
        <v>1793</v>
      </c>
      <c r="AG241" s="287" t="s">
        <v>13</v>
      </c>
    </row>
    <row r="242" spans="1:33" s="281" customFormat="1" ht="57.6" x14ac:dyDescent="0.3">
      <c r="A242" s="287"/>
      <c r="B242" s="287" t="s">
        <v>1792</v>
      </c>
      <c r="C242" s="287" t="s">
        <v>706</v>
      </c>
      <c r="D242" s="287" t="s">
        <v>272</v>
      </c>
      <c r="E242" s="287" t="s">
        <v>2498</v>
      </c>
      <c r="F242" s="287" t="s">
        <v>720</v>
      </c>
      <c r="G242" s="287" t="s">
        <v>59</v>
      </c>
      <c r="H242" s="287" t="s">
        <v>102</v>
      </c>
      <c r="I242" s="287" t="s">
        <v>1705</v>
      </c>
      <c r="J242" s="287" t="s">
        <v>1705</v>
      </c>
      <c r="K242" s="287" t="s">
        <v>1705</v>
      </c>
      <c r="L242" s="287" t="s">
        <v>1705</v>
      </c>
      <c r="M242" s="287" t="s">
        <v>1787</v>
      </c>
      <c r="N242" s="287" t="s">
        <v>53</v>
      </c>
      <c r="O242" s="287" t="s">
        <v>160</v>
      </c>
      <c r="P242" s="287"/>
      <c r="Q242" s="287"/>
      <c r="R242" s="287"/>
      <c r="S242" s="287" t="s">
        <v>1788</v>
      </c>
      <c r="T242" s="287"/>
      <c r="U242" s="287" t="s">
        <v>1705</v>
      </c>
      <c r="V242" s="287" t="s">
        <v>1705</v>
      </c>
      <c r="W242" s="287"/>
      <c r="X242" s="287"/>
      <c r="Y242" s="286">
        <v>43797.440300925926</v>
      </c>
      <c r="Z242" s="286">
        <v>43801.765092592592</v>
      </c>
      <c r="AA242" s="287"/>
      <c r="AB242" s="287" t="s">
        <v>277</v>
      </c>
      <c r="AC242" s="287">
        <v>58560</v>
      </c>
      <c r="AD242" s="287">
        <v>100</v>
      </c>
      <c r="AE242" s="287" t="s">
        <v>1792</v>
      </c>
      <c r="AF242" s="287" t="s">
        <v>1793</v>
      </c>
      <c r="AG242" s="287"/>
    </row>
    <row r="243" spans="1:33" s="281" customFormat="1" ht="43.2" x14ac:dyDescent="0.3">
      <c r="A243" s="287" t="s">
        <v>756</v>
      </c>
      <c r="B243" s="287" t="s">
        <v>1792</v>
      </c>
      <c r="C243" s="287" t="s">
        <v>706</v>
      </c>
      <c r="D243" s="287" t="s">
        <v>168</v>
      </c>
      <c r="E243" s="287" t="s">
        <v>2499</v>
      </c>
      <c r="F243" s="287" t="s">
        <v>721</v>
      </c>
      <c r="G243" s="287" t="s">
        <v>59</v>
      </c>
      <c r="H243" s="287" t="s">
        <v>102</v>
      </c>
      <c r="I243" s="287" t="s">
        <v>1705</v>
      </c>
      <c r="J243" s="287" t="s">
        <v>1705</v>
      </c>
      <c r="K243" s="287" t="s">
        <v>1705</v>
      </c>
      <c r="L243" s="287" t="s">
        <v>1705</v>
      </c>
      <c r="M243" s="287" t="s">
        <v>1787</v>
      </c>
      <c r="N243" s="287" t="s">
        <v>58</v>
      </c>
      <c r="O243" s="287" t="s">
        <v>169</v>
      </c>
      <c r="P243" s="287"/>
      <c r="Q243" s="287"/>
      <c r="R243" s="287"/>
      <c r="S243" s="287" t="s">
        <v>8431</v>
      </c>
      <c r="T243" s="287"/>
      <c r="U243" s="287" t="s">
        <v>1705</v>
      </c>
      <c r="V243" s="287" t="s">
        <v>1705</v>
      </c>
      <c r="W243" s="287"/>
      <c r="X243" s="287"/>
      <c r="Y243" s="286">
        <v>43797.440300925926</v>
      </c>
      <c r="Z243" s="286">
        <v>43801.765092592592</v>
      </c>
      <c r="AA243" s="287"/>
      <c r="AB243" s="287" t="s">
        <v>277</v>
      </c>
      <c r="AC243" s="287">
        <v>58560</v>
      </c>
      <c r="AD243" s="287">
        <v>100</v>
      </c>
      <c r="AE243" s="287" t="s">
        <v>1792</v>
      </c>
      <c r="AF243" s="287" t="s">
        <v>1793</v>
      </c>
      <c r="AG243" s="287"/>
    </row>
    <row r="244" spans="1:33" s="281" customFormat="1" x14ac:dyDescent="0.3">
      <c r="A244" s="287" t="s">
        <v>2050</v>
      </c>
      <c r="B244" s="287" t="s">
        <v>1792</v>
      </c>
      <c r="C244" s="287" t="s">
        <v>689</v>
      </c>
      <c r="D244" s="287" t="s">
        <v>1908</v>
      </c>
      <c r="E244" s="287" t="s">
        <v>2500</v>
      </c>
      <c r="F244" s="287" t="s">
        <v>2501</v>
      </c>
      <c r="G244" s="287" t="s">
        <v>276</v>
      </c>
      <c r="H244" s="287" t="s">
        <v>25</v>
      </c>
      <c r="I244" s="287" t="s">
        <v>1705</v>
      </c>
      <c r="J244" s="287" t="s">
        <v>1705</v>
      </c>
      <c r="K244" s="287" t="s">
        <v>1705</v>
      </c>
      <c r="L244" s="287" t="s">
        <v>1705</v>
      </c>
      <c r="M244" s="287" t="s">
        <v>1787</v>
      </c>
      <c r="N244" s="287" t="s">
        <v>70</v>
      </c>
      <c r="O244" s="287" t="s">
        <v>1705</v>
      </c>
      <c r="P244" s="287" t="s">
        <v>2502</v>
      </c>
      <c r="Q244" s="287"/>
      <c r="R244" s="287"/>
      <c r="S244" s="287"/>
      <c r="T244" s="287"/>
      <c r="U244" s="287" t="s">
        <v>1705</v>
      </c>
      <c r="V244" s="287" t="s">
        <v>1705</v>
      </c>
      <c r="W244" s="287"/>
      <c r="X244" s="287"/>
      <c r="Y244" s="286">
        <v>43797.440300925926</v>
      </c>
      <c r="Z244" s="286">
        <v>43801.765092592592</v>
      </c>
      <c r="AA244" s="287"/>
      <c r="AB244" s="287" t="s">
        <v>277</v>
      </c>
      <c r="AC244" s="287">
        <v>58560</v>
      </c>
      <c r="AD244" s="287">
        <v>300</v>
      </c>
      <c r="AE244" s="287" t="s">
        <v>1792</v>
      </c>
      <c r="AF244" s="287" t="s">
        <v>1793</v>
      </c>
      <c r="AG244" s="287" t="s">
        <v>119</v>
      </c>
    </row>
    <row r="245" spans="1:33" s="281" customFormat="1" x14ac:dyDescent="0.3">
      <c r="A245" s="287"/>
      <c r="B245" s="287" t="s">
        <v>1792</v>
      </c>
      <c r="C245" s="287" t="s">
        <v>712</v>
      </c>
      <c r="D245" s="287" t="s">
        <v>1905</v>
      </c>
      <c r="E245" s="287" t="s">
        <v>2503</v>
      </c>
      <c r="F245" s="287" t="s">
        <v>2504</v>
      </c>
      <c r="G245" s="287" t="s">
        <v>276</v>
      </c>
      <c r="H245" s="287" t="s">
        <v>25</v>
      </c>
      <c r="I245" s="287" t="s">
        <v>1705</v>
      </c>
      <c r="J245" s="287" t="s">
        <v>1705</v>
      </c>
      <c r="K245" s="287" t="s">
        <v>1705</v>
      </c>
      <c r="L245" s="287" t="s">
        <v>1705</v>
      </c>
      <c r="M245" s="287" t="s">
        <v>1787</v>
      </c>
      <c r="N245" s="287" t="s">
        <v>70</v>
      </c>
      <c r="O245" s="287" t="s">
        <v>1705</v>
      </c>
      <c r="P245" s="287"/>
      <c r="Q245" s="287"/>
      <c r="R245" s="287"/>
      <c r="S245" s="287"/>
      <c r="T245" s="287"/>
      <c r="U245" s="287" t="s">
        <v>1705</v>
      </c>
      <c r="V245" s="287" t="s">
        <v>1705</v>
      </c>
      <c r="W245" s="287"/>
      <c r="X245" s="287"/>
      <c r="Y245" s="286">
        <v>43797.440300925926</v>
      </c>
      <c r="Z245" s="286">
        <v>43801.765092592592</v>
      </c>
      <c r="AA245" s="287"/>
      <c r="AB245" s="287" t="s">
        <v>277</v>
      </c>
      <c r="AC245" s="287">
        <v>58560</v>
      </c>
      <c r="AD245" s="287">
        <v>5010</v>
      </c>
      <c r="AE245" s="287" t="s">
        <v>1792</v>
      </c>
      <c r="AF245" s="287" t="s">
        <v>1793</v>
      </c>
      <c r="AG245" s="287" t="s">
        <v>119</v>
      </c>
    </row>
    <row r="246" spans="1:33" s="281" customFormat="1" ht="28.8" x14ac:dyDescent="0.3">
      <c r="A246" s="287" t="s">
        <v>2451</v>
      </c>
      <c r="B246" s="287" t="s">
        <v>1792</v>
      </c>
      <c r="C246" s="287" t="s">
        <v>712</v>
      </c>
      <c r="D246" s="287" t="s">
        <v>1902</v>
      </c>
      <c r="E246" s="287" t="s">
        <v>2505</v>
      </c>
      <c r="F246" s="287" t="s">
        <v>2506</v>
      </c>
      <c r="G246" s="287" t="s">
        <v>276</v>
      </c>
      <c r="H246" s="287" t="s">
        <v>19</v>
      </c>
      <c r="I246" s="287" t="s">
        <v>1705</v>
      </c>
      <c r="J246" s="287" t="s">
        <v>1705</v>
      </c>
      <c r="K246" s="287" t="s">
        <v>1705</v>
      </c>
      <c r="L246" s="287" t="s">
        <v>1705</v>
      </c>
      <c r="M246" s="287" t="s">
        <v>1787</v>
      </c>
      <c r="N246" s="287" t="s">
        <v>70</v>
      </c>
      <c r="O246" s="287" t="s">
        <v>1705</v>
      </c>
      <c r="P246" s="287"/>
      <c r="Q246" s="287"/>
      <c r="R246" s="287"/>
      <c r="S246" s="287"/>
      <c r="T246" s="287"/>
      <c r="U246" s="287" t="s">
        <v>1705</v>
      </c>
      <c r="V246" s="287" t="s">
        <v>1705</v>
      </c>
      <c r="W246" s="287"/>
      <c r="X246" s="287"/>
      <c r="Y246" s="286">
        <v>43797.440300925926</v>
      </c>
      <c r="Z246" s="286">
        <v>43801.765092592592</v>
      </c>
      <c r="AA246" s="287"/>
      <c r="AB246" s="287" t="s">
        <v>277</v>
      </c>
      <c r="AC246" s="287">
        <v>58560</v>
      </c>
      <c r="AD246" s="287">
        <v>1100</v>
      </c>
      <c r="AE246" s="287" t="s">
        <v>1792</v>
      </c>
      <c r="AF246" s="287" t="s">
        <v>1793</v>
      </c>
      <c r="AG246" s="287" t="s">
        <v>119</v>
      </c>
    </row>
    <row r="247" spans="1:33" s="281" customFormat="1" ht="172.8" x14ac:dyDescent="0.3">
      <c r="A247" s="287" t="s">
        <v>2451</v>
      </c>
      <c r="B247" s="287" t="s">
        <v>1792</v>
      </c>
      <c r="C247" s="287" t="s">
        <v>689</v>
      </c>
      <c r="D247" s="287" t="s">
        <v>1902</v>
      </c>
      <c r="E247" s="287" t="s">
        <v>2507</v>
      </c>
      <c r="F247" s="287" t="s">
        <v>282</v>
      </c>
      <c r="G247" s="287" t="s">
        <v>276</v>
      </c>
      <c r="H247" s="287" t="s">
        <v>283</v>
      </c>
      <c r="I247" s="287" t="s">
        <v>1705</v>
      </c>
      <c r="J247" s="287" t="s">
        <v>1705</v>
      </c>
      <c r="K247" s="287" t="s">
        <v>1705</v>
      </c>
      <c r="L247" s="287" t="s">
        <v>1705</v>
      </c>
      <c r="M247" s="287" t="s">
        <v>1787</v>
      </c>
      <c r="N247" s="287" t="s">
        <v>70</v>
      </c>
      <c r="O247" s="287" t="s">
        <v>1705</v>
      </c>
      <c r="P247" s="287" t="s">
        <v>2508</v>
      </c>
      <c r="Q247" s="287"/>
      <c r="R247" s="287"/>
      <c r="S247" s="287" t="s">
        <v>8432</v>
      </c>
      <c r="T247" s="287"/>
      <c r="U247" s="287" t="s">
        <v>1705</v>
      </c>
      <c r="V247" s="287" t="s">
        <v>1705</v>
      </c>
      <c r="W247" s="287"/>
      <c r="X247" s="287"/>
      <c r="Y247" s="286">
        <v>43797.440300925926</v>
      </c>
      <c r="Z247" s="286">
        <v>43801.765092592592</v>
      </c>
      <c r="AA247" s="287"/>
      <c r="AB247" s="287" t="s">
        <v>277</v>
      </c>
      <c r="AC247" s="287">
        <v>58560</v>
      </c>
      <c r="AD247" s="287">
        <v>1120</v>
      </c>
      <c r="AE247" s="287" t="s">
        <v>1792</v>
      </c>
      <c r="AF247" s="287" t="s">
        <v>1793</v>
      </c>
      <c r="AG247" s="287" t="s">
        <v>13</v>
      </c>
    </row>
    <row r="248" spans="1:33" s="281" customFormat="1" ht="28.8" x14ac:dyDescent="0.3">
      <c r="A248" s="287" t="s">
        <v>2451</v>
      </c>
      <c r="B248" s="287" t="s">
        <v>1792</v>
      </c>
      <c r="C248" s="287" t="s">
        <v>712</v>
      </c>
      <c r="D248" s="287" t="s">
        <v>1902</v>
      </c>
      <c r="E248" s="287" t="s">
        <v>2509</v>
      </c>
      <c r="F248" s="287" t="s">
        <v>284</v>
      </c>
      <c r="G248" s="287" t="s">
        <v>276</v>
      </c>
      <c r="H248" s="287" t="s">
        <v>25</v>
      </c>
      <c r="I248" s="287" t="s">
        <v>1705</v>
      </c>
      <c r="J248" s="287" t="s">
        <v>1705</v>
      </c>
      <c r="K248" s="287" t="s">
        <v>1705</v>
      </c>
      <c r="L248" s="287" t="s">
        <v>1705</v>
      </c>
      <c r="M248" s="287" t="s">
        <v>1787</v>
      </c>
      <c r="N248" s="287" t="s">
        <v>70</v>
      </c>
      <c r="O248" s="287" t="s">
        <v>1705</v>
      </c>
      <c r="P248" s="287"/>
      <c r="Q248" s="287"/>
      <c r="R248" s="287"/>
      <c r="S248" s="287"/>
      <c r="T248" s="287"/>
      <c r="U248" s="287" t="s">
        <v>1705</v>
      </c>
      <c r="V248" s="287" t="s">
        <v>1705</v>
      </c>
      <c r="W248" s="287"/>
      <c r="X248" s="287"/>
      <c r="Y248" s="286">
        <v>43797.440300925926</v>
      </c>
      <c r="Z248" s="286">
        <v>43801.765092592592</v>
      </c>
      <c r="AA248" s="287"/>
      <c r="AB248" s="287" t="s">
        <v>277</v>
      </c>
      <c r="AC248" s="287">
        <v>58560</v>
      </c>
      <c r="AD248" s="287">
        <v>1110</v>
      </c>
      <c r="AE248" s="287" t="s">
        <v>1792</v>
      </c>
      <c r="AF248" s="287" t="s">
        <v>1793</v>
      </c>
      <c r="AG248" s="287" t="s">
        <v>119</v>
      </c>
    </row>
    <row r="249" spans="1:33" s="281" customFormat="1" ht="28.8" x14ac:dyDescent="0.3">
      <c r="A249" s="287" t="s">
        <v>2512</v>
      </c>
      <c r="B249" s="287" t="s">
        <v>1792</v>
      </c>
      <c r="C249" s="287" t="s">
        <v>712</v>
      </c>
      <c r="D249" s="287" t="s">
        <v>1844</v>
      </c>
      <c r="E249" s="287" t="s">
        <v>2510</v>
      </c>
      <c r="F249" s="287" t="s">
        <v>2511</v>
      </c>
      <c r="G249" s="287" t="s">
        <v>276</v>
      </c>
      <c r="H249" s="287" t="s">
        <v>25</v>
      </c>
      <c r="I249" s="287" t="s">
        <v>1705</v>
      </c>
      <c r="J249" s="287" t="s">
        <v>1705</v>
      </c>
      <c r="K249" s="287" t="s">
        <v>1705</v>
      </c>
      <c r="L249" s="287" t="s">
        <v>1705</v>
      </c>
      <c r="M249" s="287" t="s">
        <v>1787</v>
      </c>
      <c r="N249" s="287" t="s">
        <v>70</v>
      </c>
      <c r="O249" s="287" t="s">
        <v>1705</v>
      </c>
      <c r="P249" s="287"/>
      <c r="Q249" s="287"/>
      <c r="R249" s="287"/>
      <c r="S249" s="287"/>
      <c r="T249" s="287"/>
      <c r="U249" s="287" t="s">
        <v>1705</v>
      </c>
      <c r="V249" s="287" t="s">
        <v>1705</v>
      </c>
      <c r="W249" s="287"/>
      <c r="X249" s="287"/>
      <c r="Y249" s="286">
        <v>43797.440300925926</v>
      </c>
      <c r="Z249" s="286">
        <v>43801.765092592592</v>
      </c>
      <c r="AA249" s="287"/>
      <c r="AB249" s="287" t="s">
        <v>277</v>
      </c>
      <c r="AC249" s="287">
        <v>58560</v>
      </c>
      <c r="AD249" s="287">
        <v>110</v>
      </c>
      <c r="AE249" s="287" t="s">
        <v>1792</v>
      </c>
      <c r="AF249" s="287" t="s">
        <v>1793</v>
      </c>
      <c r="AG249" s="287" t="s">
        <v>119</v>
      </c>
    </row>
    <row r="250" spans="1:33" s="281" customFormat="1" ht="28.8" x14ac:dyDescent="0.3">
      <c r="A250" s="287" t="s">
        <v>2512</v>
      </c>
      <c r="B250" s="287" t="s">
        <v>1792</v>
      </c>
      <c r="C250" s="287" t="s">
        <v>712</v>
      </c>
      <c r="D250" s="287" t="s">
        <v>1844</v>
      </c>
      <c r="E250" s="287" t="s">
        <v>2513</v>
      </c>
      <c r="F250" s="287" t="s">
        <v>2514</v>
      </c>
      <c r="G250" s="287" t="s">
        <v>276</v>
      </c>
      <c r="H250" s="287" t="s">
        <v>19</v>
      </c>
      <c r="I250" s="287" t="s">
        <v>1705</v>
      </c>
      <c r="J250" s="287" t="s">
        <v>1705</v>
      </c>
      <c r="K250" s="287" t="s">
        <v>1705</v>
      </c>
      <c r="L250" s="287" t="s">
        <v>1705</v>
      </c>
      <c r="M250" s="287" t="s">
        <v>1787</v>
      </c>
      <c r="N250" s="287" t="s">
        <v>70</v>
      </c>
      <c r="O250" s="287" t="s">
        <v>1705</v>
      </c>
      <c r="P250" s="287"/>
      <c r="Q250" s="287"/>
      <c r="R250" s="287"/>
      <c r="S250" s="287"/>
      <c r="T250" s="287"/>
      <c r="U250" s="287" t="s">
        <v>1705</v>
      </c>
      <c r="V250" s="287" t="s">
        <v>1705</v>
      </c>
      <c r="W250" s="287"/>
      <c r="X250" s="287"/>
      <c r="Y250" s="286">
        <v>43797.440300925926</v>
      </c>
      <c r="Z250" s="286">
        <v>43801.765092592592</v>
      </c>
      <c r="AA250" s="287"/>
      <c r="AB250" s="287" t="s">
        <v>277</v>
      </c>
      <c r="AC250" s="287">
        <v>58560</v>
      </c>
      <c r="AD250" s="287">
        <v>100</v>
      </c>
      <c r="AE250" s="287" t="s">
        <v>1792</v>
      </c>
      <c r="AF250" s="287" t="s">
        <v>1793</v>
      </c>
      <c r="AG250" s="287" t="s">
        <v>119</v>
      </c>
    </row>
    <row r="251" spans="1:33" s="281" customFormat="1" ht="86.4" x14ac:dyDescent="0.3">
      <c r="A251" s="287" t="s">
        <v>2512</v>
      </c>
      <c r="B251" s="287" t="s">
        <v>1792</v>
      </c>
      <c r="C251" s="287" t="s">
        <v>689</v>
      </c>
      <c r="D251" s="287" t="s">
        <v>1844</v>
      </c>
      <c r="E251" s="287" t="s">
        <v>2515</v>
      </c>
      <c r="F251" s="287" t="s">
        <v>2516</v>
      </c>
      <c r="G251" s="287" t="s">
        <v>276</v>
      </c>
      <c r="H251" s="287" t="s">
        <v>109</v>
      </c>
      <c r="I251" s="287" t="s">
        <v>1705</v>
      </c>
      <c r="J251" s="287" t="s">
        <v>1705</v>
      </c>
      <c r="K251" s="287" t="s">
        <v>1705</v>
      </c>
      <c r="L251" s="287" t="s">
        <v>1705</v>
      </c>
      <c r="M251" s="287" t="s">
        <v>1787</v>
      </c>
      <c r="N251" s="287" t="s">
        <v>70</v>
      </c>
      <c r="O251" s="287" t="s">
        <v>1705</v>
      </c>
      <c r="P251" s="287" t="s">
        <v>2517</v>
      </c>
      <c r="Q251" s="287"/>
      <c r="R251" s="287"/>
      <c r="S251" s="287" t="s">
        <v>8433</v>
      </c>
      <c r="T251" s="287"/>
      <c r="U251" s="287" t="s">
        <v>1705</v>
      </c>
      <c r="V251" s="287" t="s">
        <v>1705</v>
      </c>
      <c r="W251" s="287"/>
      <c r="X251" s="287"/>
      <c r="Y251" s="286">
        <v>43797.440300925926</v>
      </c>
      <c r="Z251" s="286">
        <v>43801.765092592592</v>
      </c>
      <c r="AA251" s="287"/>
      <c r="AB251" s="287" t="s">
        <v>277</v>
      </c>
      <c r="AC251" s="287">
        <v>58560</v>
      </c>
      <c r="AD251" s="287">
        <v>120</v>
      </c>
      <c r="AE251" s="287" t="s">
        <v>1792</v>
      </c>
      <c r="AF251" s="287" t="s">
        <v>1793</v>
      </c>
      <c r="AG251" s="287" t="s">
        <v>13</v>
      </c>
    </row>
    <row r="252" spans="1:33" s="281" customFormat="1" ht="28.8" x14ac:dyDescent="0.3">
      <c r="A252" s="287" t="s">
        <v>1808</v>
      </c>
      <c r="B252" s="287" t="s">
        <v>1792</v>
      </c>
      <c r="C252" s="287" t="s">
        <v>712</v>
      </c>
      <c r="D252" s="287" t="s">
        <v>1844</v>
      </c>
      <c r="E252" s="287" t="s">
        <v>2518</v>
      </c>
      <c r="F252" s="287" t="s">
        <v>2519</v>
      </c>
      <c r="G252" s="287" t="s">
        <v>276</v>
      </c>
      <c r="H252" s="287" t="s">
        <v>25</v>
      </c>
      <c r="I252" s="287" t="s">
        <v>1705</v>
      </c>
      <c r="J252" s="287" t="s">
        <v>1705</v>
      </c>
      <c r="K252" s="287" t="s">
        <v>1705</v>
      </c>
      <c r="L252" s="287" t="s">
        <v>1705</v>
      </c>
      <c r="M252" s="287" t="s">
        <v>1787</v>
      </c>
      <c r="N252" s="287" t="s">
        <v>70</v>
      </c>
      <c r="O252" s="287" t="s">
        <v>1705</v>
      </c>
      <c r="P252" s="287"/>
      <c r="Q252" s="287"/>
      <c r="R252" s="287"/>
      <c r="S252" s="287"/>
      <c r="T252" s="287"/>
      <c r="U252" s="287" t="s">
        <v>1705</v>
      </c>
      <c r="V252" s="287" t="s">
        <v>1705</v>
      </c>
      <c r="W252" s="287"/>
      <c r="X252" s="287"/>
      <c r="Y252" s="286">
        <v>43797.440300925926</v>
      </c>
      <c r="Z252" s="286">
        <v>43801.765092592592</v>
      </c>
      <c r="AA252" s="287"/>
      <c r="AB252" s="287" t="s">
        <v>277</v>
      </c>
      <c r="AC252" s="287">
        <v>58560</v>
      </c>
      <c r="AD252" s="287">
        <v>5000</v>
      </c>
      <c r="AE252" s="287" t="s">
        <v>1792</v>
      </c>
      <c r="AF252" s="287" t="s">
        <v>1793</v>
      </c>
      <c r="AG252" s="287" t="s">
        <v>119</v>
      </c>
    </row>
    <row r="253" spans="1:33" s="281" customFormat="1" ht="28.8" x14ac:dyDescent="0.3">
      <c r="A253" s="287" t="s">
        <v>1808</v>
      </c>
      <c r="B253" s="287" t="s">
        <v>1792</v>
      </c>
      <c r="C253" s="287" t="s">
        <v>712</v>
      </c>
      <c r="D253" s="287" t="s">
        <v>1844</v>
      </c>
      <c r="E253" s="287" t="s">
        <v>2520</v>
      </c>
      <c r="F253" s="287" t="s">
        <v>2521</v>
      </c>
      <c r="G253" s="287" t="s">
        <v>276</v>
      </c>
      <c r="H253" s="287" t="s">
        <v>25</v>
      </c>
      <c r="I253" s="287" t="s">
        <v>1705</v>
      </c>
      <c r="J253" s="287" t="s">
        <v>1705</v>
      </c>
      <c r="K253" s="287" t="s">
        <v>1705</v>
      </c>
      <c r="L253" s="287" t="s">
        <v>1705</v>
      </c>
      <c r="M253" s="287" t="s">
        <v>1787</v>
      </c>
      <c r="N253" s="287" t="s">
        <v>70</v>
      </c>
      <c r="O253" s="287" t="s">
        <v>1705</v>
      </c>
      <c r="P253" s="287"/>
      <c r="Q253" s="287"/>
      <c r="R253" s="287" t="s">
        <v>2522</v>
      </c>
      <c r="S253" s="287"/>
      <c r="T253" s="287"/>
      <c r="U253" s="287" t="s">
        <v>1705</v>
      </c>
      <c r="V253" s="287" t="s">
        <v>1705</v>
      </c>
      <c r="W253" s="287"/>
      <c r="X253" s="287"/>
      <c r="Y253" s="286">
        <v>43797.440300925926</v>
      </c>
      <c r="Z253" s="286">
        <v>43801.765092592592</v>
      </c>
      <c r="AA253" s="287"/>
      <c r="AB253" s="287" t="s">
        <v>277</v>
      </c>
      <c r="AC253" s="287">
        <v>58560</v>
      </c>
      <c r="AD253" s="287">
        <v>600</v>
      </c>
      <c r="AE253" s="287" t="s">
        <v>1792</v>
      </c>
      <c r="AF253" s="287" t="s">
        <v>1793</v>
      </c>
      <c r="AG253" s="287" t="s">
        <v>119</v>
      </c>
    </row>
    <row r="254" spans="1:33" s="281" customFormat="1" ht="28.8" x14ac:dyDescent="0.3">
      <c r="A254" s="287"/>
      <c r="B254" s="287" t="s">
        <v>1792</v>
      </c>
      <c r="C254" s="287" t="s">
        <v>712</v>
      </c>
      <c r="D254" s="287" t="s">
        <v>1844</v>
      </c>
      <c r="E254" s="287" t="s">
        <v>2523</v>
      </c>
      <c r="F254" s="287" t="s">
        <v>2524</v>
      </c>
      <c r="G254" s="287" t="s">
        <v>276</v>
      </c>
      <c r="H254" s="287" t="s">
        <v>109</v>
      </c>
      <c r="I254" s="287" t="s">
        <v>1705</v>
      </c>
      <c r="J254" s="287" t="s">
        <v>1705</v>
      </c>
      <c r="K254" s="287" t="s">
        <v>1705</v>
      </c>
      <c r="L254" s="287" t="s">
        <v>1705</v>
      </c>
      <c r="M254" s="287" t="s">
        <v>1787</v>
      </c>
      <c r="N254" s="287" t="s">
        <v>70</v>
      </c>
      <c r="O254" s="287" t="s">
        <v>1705</v>
      </c>
      <c r="P254" s="287"/>
      <c r="Q254" s="287"/>
      <c r="R254" s="287" t="s">
        <v>2522</v>
      </c>
      <c r="S254" s="287"/>
      <c r="T254" s="287"/>
      <c r="U254" s="287" t="s">
        <v>1705</v>
      </c>
      <c r="V254" s="287" t="s">
        <v>1705</v>
      </c>
      <c r="W254" s="287"/>
      <c r="X254" s="287"/>
      <c r="Y254" s="286">
        <v>43797.440300925926</v>
      </c>
      <c r="Z254" s="286">
        <v>43801.765092592592</v>
      </c>
      <c r="AA254" s="287"/>
      <c r="AB254" s="287" t="s">
        <v>277</v>
      </c>
      <c r="AC254" s="287">
        <v>58560</v>
      </c>
      <c r="AD254" s="287">
        <v>610</v>
      </c>
      <c r="AE254" s="287" t="s">
        <v>1792</v>
      </c>
      <c r="AF254" s="287" t="s">
        <v>1793</v>
      </c>
      <c r="AG254" s="287" t="s">
        <v>13</v>
      </c>
    </row>
    <row r="255" spans="1:33" s="281" customFormat="1" ht="43.2" x14ac:dyDescent="0.3">
      <c r="A255" s="287"/>
      <c r="B255" s="287" t="s">
        <v>1792</v>
      </c>
      <c r="C255" s="287" t="s">
        <v>706</v>
      </c>
      <c r="D255" s="287" t="s">
        <v>442</v>
      </c>
      <c r="E255" s="287" t="s">
        <v>2525</v>
      </c>
      <c r="F255" s="287" t="s">
        <v>722</v>
      </c>
      <c r="G255" s="287" t="s">
        <v>97</v>
      </c>
      <c r="H255" s="287" t="s">
        <v>102</v>
      </c>
      <c r="I255" s="287" t="s">
        <v>1705</v>
      </c>
      <c r="J255" s="287" t="s">
        <v>1705</v>
      </c>
      <c r="K255" s="287" t="s">
        <v>1705</v>
      </c>
      <c r="L255" s="287" t="s">
        <v>1705</v>
      </c>
      <c r="M255" s="287" t="s">
        <v>1787</v>
      </c>
      <c r="N255" s="287" t="s">
        <v>58</v>
      </c>
      <c r="O255" s="287" t="s">
        <v>279</v>
      </c>
      <c r="P255" s="287"/>
      <c r="Q255" s="287"/>
      <c r="R255" s="287" t="s">
        <v>2526</v>
      </c>
      <c r="S255" s="287" t="s">
        <v>1836</v>
      </c>
      <c r="T255" s="287"/>
      <c r="U255" s="287" t="s">
        <v>1705</v>
      </c>
      <c r="V255" s="287" t="s">
        <v>1705</v>
      </c>
      <c r="W255" s="287"/>
      <c r="X255" s="287"/>
      <c r="Y255" s="286">
        <v>43797.440300925926</v>
      </c>
      <c r="Z255" s="286">
        <v>43801.765092592592</v>
      </c>
      <c r="AA255" s="287"/>
      <c r="AB255" s="287" t="s">
        <v>277</v>
      </c>
      <c r="AC255" s="287">
        <v>58560</v>
      </c>
      <c r="AD255" s="287">
        <v>100</v>
      </c>
      <c r="AE255" s="287" t="s">
        <v>1792</v>
      </c>
      <c r="AF255" s="287" t="s">
        <v>1793</v>
      </c>
      <c r="AG255" s="287"/>
    </row>
    <row r="256" spans="1:33" s="281" customFormat="1" ht="57.6" x14ac:dyDescent="0.3">
      <c r="A256" s="287"/>
      <c r="B256" s="287" t="s">
        <v>1792</v>
      </c>
      <c r="C256" s="287" t="s">
        <v>706</v>
      </c>
      <c r="D256" s="287" t="s">
        <v>85</v>
      </c>
      <c r="E256" s="287" t="s">
        <v>2527</v>
      </c>
      <c r="F256" s="287" t="s">
        <v>723</v>
      </c>
      <c r="G256" s="287" t="s">
        <v>97</v>
      </c>
      <c r="H256" s="287" t="s">
        <v>102</v>
      </c>
      <c r="I256" s="287" t="s">
        <v>1705</v>
      </c>
      <c r="J256" s="287" t="s">
        <v>1705</v>
      </c>
      <c r="K256" s="287" t="s">
        <v>1705</v>
      </c>
      <c r="L256" s="287" t="s">
        <v>1705</v>
      </c>
      <c r="M256" s="287" t="s">
        <v>1787</v>
      </c>
      <c r="N256" s="287" t="s">
        <v>58</v>
      </c>
      <c r="O256" s="287" t="s">
        <v>281</v>
      </c>
      <c r="P256" s="287"/>
      <c r="Q256" s="287"/>
      <c r="R256" s="287"/>
      <c r="S256" s="287"/>
      <c r="T256" s="287"/>
      <c r="U256" s="287" t="s">
        <v>1705</v>
      </c>
      <c r="V256" s="287" t="s">
        <v>1705</v>
      </c>
      <c r="W256" s="287"/>
      <c r="X256" s="287"/>
      <c r="Y256" s="286">
        <v>43797.440300925926</v>
      </c>
      <c r="Z256" s="286">
        <v>43801.765092592592</v>
      </c>
      <c r="AA256" s="287"/>
      <c r="AB256" s="287" t="s">
        <v>277</v>
      </c>
      <c r="AC256" s="287">
        <v>58560</v>
      </c>
      <c r="AD256" s="287">
        <v>100</v>
      </c>
      <c r="AE256" s="287" t="s">
        <v>1792</v>
      </c>
      <c r="AF256" s="287" t="s">
        <v>1793</v>
      </c>
      <c r="AG256" s="287"/>
    </row>
    <row r="257" spans="1:33" s="281" customFormat="1" x14ac:dyDescent="0.3">
      <c r="A257" s="287" t="s">
        <v>763</v>
      </c>
      <c r="B257" s="287" t="s">
        <v>1792</v>
      </c>
      <c r="C257" s="287" t="s">
        <v>694</v>
      </c>
      <c r="D257" s="287" t="s">
        <v>85</v>
      </c>
      <c r="E257" s="287" t="s">
        <v>2528</v>
      </c>
      <c r="F257" s="287" t="s">
        <v>2529</v>
      </c>
      <c r="G257" s="287" t="s">
        <v>276</v>
      </c>
      <c r="H257" s="287" t="s">
        <v>115</v>
      </c>
      <c r="I257" s="287" t="s">
        <v>1705</v>
      </c>
      <c r="J257" s="287" t="s">
        <v>1705</v>
      </c>
      <c r="K257" s="287" t="s">
        <v>1705</v>
      </c>
      <c r="L257" s="287" t="s">
        <v>1705</v>
      </c>
      <c r="M257" s="287" t="s">
        <v>1787</v>
      </c>
      <c r="N257" s="287" t="s">
        <v>58</v>
      </c>
      <c r="O257" s="287" t="s">
        <v>281</v>
      </c>
      <c r="P257" s="287"/>
      <c r="Q257" s="287"/>
      <c r="R257" s="287"/>
      <c r="S257" s="287"/>
      <c r="T257" s="287"/>
      <c r="U257" s="287" t="s">
        <v>1705</v>
      </c>
      <c r="V257" s="287" t="s">
        <v>1705</v>
      </c>
      <c r="W257" s="287"/>
      <c r="X257" s="287"/>
      <c r="Y257" s="286">
        <v>43797.440300925926</v>
      </c>
      <c r="Z257" s="286">
        <v>43801.765092592592</v>
      </c>
      <c r="AA257" s="287"/>
      <c r="AB257" s="287" t="s">
        <v>277</v>
      </c>
      <c r="AC257" s="287">
        <v>58560</v>
      </c>
      <c r="AD257" s="287">
        <v>200</v>
      </c>
      <c r="AE257" s="287" t="s">
        <v>1792</v>
      </c>
      <c r="AF257" s="287" t="s">
        <v>1793</v>
      </c>
      <c r="AG257" s="287" t="s">
        <v>13</v>
      </c>
    </row>
    <row r="258" spans="1:33" s="281" customFormat="1" ht="28.8" x14ac:dyDescent="0.3">
      <c r="A258" s="287"/>
      <c r="B258" s="287" t="s">
        <v>1792</v>
      </c>
      <c r="C258" s="287" t="s">
        <v>706</v>
      </c>
      <c r="D258" s="287" t="s">
        <v>280</v>
      </c>
      <c r="E258" s="287" t="s">
        <v>2530</v>
      </c>
      <c r="F258" s="287" t="s">
        <v>724</v>
      </c>
      <c r="G258" s="287" t="s">
        <v>63</v>
      </c>
      <c r="H258" s="287" t="s">
        <v>102</v>
      </c>
      <c r="I258" s="287" t="s">
        <v>1705</v>
      </c>
      <c r="J258" s="287" t="s">
        <v>1705</v>
      </c>
      <c r="K258" s="287" t="s">
        <v>1705</v>
      </c>
      <c r="L258" s="287" t="s">
        <v>1705</v>
      </c>
      <c r="M258" s="287" t="s">
        <v>1787</v>
      </c>
      <c r="N258" s="287" t="s">
        <v>58</v>
      </c>
      <c r="O258" s="287" t="s">
        <v>290</v>
      </c>
      <c r="P258" s="287"/>
      <c r="Q258" s="287"/>
      <c r="R258" s="287"/>
      <c r="S258" s="287"/>
      <c r="T258" s="287"/>
      <c r="U258" s="287" t="s">
        <v>1705</v>
      </c>
      <c r="V258" s="287" t="s">
        <v>1705</v>
      </c>
      <c r="W258" s="287"/>
      <c r="X258" s="287"/>
      <c r="Y258" s="286">
        <v>43797.440300925926</v>
      </c>
      <c r="Z258" s="286">
        <v>43801.765092592592</v>
      </c>
      <c r="AA258" s="287"/>
      <c r="AB258" s="287" t="s">
        <v>277</v>
      </c>
      <c r="AC258" s="287">
        <v>58560</v>
      </c>
      <c r="AD258" s="287">
        <v>100</v>
      </c>
      <c r="AE258" s="287" t="s">
        <v>1792</v>
      </c>
      <c r="AF258" s="287" t="s">
        <v>1793</v>
      </c>
      <c r="AG258" s="287"/>
    </row>
    <row r="259" spans="1:33" s="281" customFormat="1" ht="28.8" x14ac:dyDescent="0.3">
      <c r="A259" s="287" t="s">
        <v>1831</v>
      </c>
      <c r="B259" s="287" t="s">
        <v>1792</v>
      </c>
      <c r="C259" s="287" t="s">
        <v>712</v>
      </c>
      <c r="D259" s="287" t="s">
        <v>1905</v>
      </c>
      <c r="E259" s="287" t="s">
        <v>2531</v>
      </c>
      <c r="F259" s="287" t="s">
        <v>2532</v>
      </c>
      <c r="G259" s="287" t="s">
        <v>254</v>
      </c>
      <c r="H259" s="287" t="s">
        <v>25</v>
      </c>
      <c r="I259" s="287" t="s">
        <v>1705</v>
      </c>
      <c r="J259" s="287" t="s">
        <v>1705</v>
      </c>
      <c r="K259" s="287" t="s">
        <v>1705</v>
      </c>
      <c r="L259" s="287" t="s">
        <v>1705</v>
      </c>
      <c r="M259" s="287" t="s">
        <v>1787</v>
      </c>
      <c r="N259" s="287" t="s">
        <v>70</v>
      </c>
      <c r="O259" s="287" t="s">
        <v>1705</v>
      </c>
      <c r="P259" s="287"/>
      <c r="Q259" s="287"/>
      <c r="R259" s="287" t="s">
        <v>2533</v>
      </c>
      <c r="S259" s="287"/>
      <c r="T259" s="287"/>
      <c r="U259" s="287" t="s">
        <v>1705</v>
      </c>
      <c r="V259" s="287" t="s">
        <v>1705</v>
      </c>
      <c r="W259" s="287"/>
      <c r="X259" s="287"/>
      <c r="Y259" s="286">
        <v>43797.454270833332</v>
      </c>
      <c r="Z259" s="286">
        <v>43801.881307870368</v>
      </c>
      <c r="AA259" s="287"/>
      <c r="AB259" s="287" t="s">
        <v>552</v>
      </c>
      <c r="AC259" s="287">
        <v>31117</v>
      </c>
      <c r="AD259" s="287">
        <v>1000</v>
      </c>
      <c r="AE259" s="287" t="s">
        <v>1792</v>
      </c>
      <c r="AF259" s="287" t="s">
        <v>1793</v>
      </c>
      <c r="AG259" s="287" t="s">
        <v>26</v>
      </c>
    </row>
    <row r="260" spans="1:33" s="281" customFormat="1" ht="43.2" x14ac:dyDescent="0.3">
      <c r="A260" s="287" t="s">
        <v>1831</v>
      </c>
      <c r="B260" s="287" t="s">
        <v>1792</v>
      </c>
      <c r="C260" s="287" t="s">
        <v>712</v>
      </c>
      <c r="D260" s="287" t="s">
        <v>1905</v>
      </c>
      <c r="E260" s="287" t="s">
        <v>2534</v>
      </c>
      <c r="F260" s="287" t="s">
        <v>553</v>
      </c>
      <c r="G260" s="287" t="s">
        <v>254</v>
      </c>
      <c r="H260" s="287" t="s">
        <v>109</v>
      </c>
      <c r="I260" s="287" t="s">
        <v>1705</v>
      </c>
      <c r="J260" s="287" t="s">
        <v>1705</v>
      </c>
      <c r="K260" s="287" t="s">
        <v>1705</v>
      </c>
      <c r="L260" s="287" t="s">
        <v>1705</v>
      </c>
      <c r="M260" s="287" t="s">
        <v>1787</v>
      </c>
      <c r="N260" s="287" t="s">
        <v>70</v>
      </c>
      <c r="O260" s="287" t="s">
        <v>1705</v>
      </c>
      <c r="P260" s="287"/>
      <c r="Q260" s="287"/>
      <c r="R260" s="287" t="s">
        <v>2535</v>
      </c>
      <c r="S260" s="287"/>
      <c r="T260" s="287"/>
      <c r="U260" s="287" t="s">
        <v>1705</v>
      </c>
      <c r="V260" s="287" t="s">
        <v>1705</v>
      </c>
      <c r="W260" s="287"/>
      <c r="X260" s="287"/>
      <c r="Y260" s="286">
        <v>43797.454270833332</v>
      </c>
      <c r="Z260" s="286">
        <v>43801.881307870368</v>
      </c>
      <c r="AA260" s="287"/>
      <c r="AB260" s="287" t="s">
        <v>552</v>
      </c>
      <c r="AC260" s="287">
        <v>31117</v>
      </c>
      <c r="AD260" s="287">
        <v>1010</v>
      </c>
      <c r="AE260" s="287" t="s">
        <v>1792</v>
      </c>
      <c r="AF260" s="287" t="s">
        <v>1793</v>
      </c>
      <c r="AG260" s="287" t="s">
        <v>13</v>
      </c>
    </row>
    <row r="261" spans="1:33" s="281" customFormat="1" ht="43.2" x14ac:dyDescent="0.3">
      <c r="A261" s="287" t="s">
        <v>743</v>
      </c>
      <c r="B261" s="287" t="s">
        <v>1792</v>
      </c>
      <c r="C261" s="287" t="s">
        <v>706</v>
      </c>
      <c r="D261" s="287" t="s">
        <v>216</v>
      </c>
      <c r="E261" s="287" t="s">
        <v>2536</v>
      </c>
      <c r="F261" s="287" t="s">
        <v>2537</v>
      </c>
      <c r="G261" s="287" t="s">
        <v>63</v>
      </c>
      <c r="H261" s="287" t="s">
        <v>102</v>
      </c>
      <c r="I261" s="287" t="s">
        <v>1705</v>
      </c>
      <c r="J261" s="287" t="s">
        <v>1705</v>
      </c>
      <c r="K261" s="287" t="s">
        <v>1705</v>
      </c>
      <c r="L261" s="287" t="s">
        <v>1705</v>
      </c>
      <c r="M261" s="287" t="s">
        <v>1787</v>
      </c>
      <c r="N261" s="287" t="s">
        <v>58</v>
      </c>
      <c r="O261" s="287" t="s">
        <v>317</v>
      </c>
      <c r="P261" s="287"/>
      <c r="Q261" s="287"/>
      <c r="R261" s="287"/>
      <c r="S261" s="287" t="s">
        <v>1789</v>
      </c>
      <c r="T261" s="287"/>
      <c r="U261" s="287" t="s">
        <v>1705</v>
      </c>
      <c r="V261" s="287" t="s">
        <v>1705</v>
      </c>
      <c r="W261" s="287"/>
      <c r="X261" s="287"/>
      <c r="Y261" s="286">
        <v>43797.458472222221</v>
      </c>
      <c r="Z261" s="286">
        <v>43804.63386574074</v>
      </c>
      <c r="AA261" s="287"/>
      <c r="AB261" s="287" t="s">
        <v>316</v>
      </c>
      <c r="AC261" s="287">
        <v>77081</v>
      </c>
      <c r="AD261" s="287">
        <v>1100</v>
      </c>
      <c r="AE261" s="287" t="s">
        <v>1792</v>
      </c>
      <c r="AF261" s="287" t="s">
        <v>1793</v>
      </c>
      <c r="AG261" s="287"/>
    </row>
    <row r="262" spans="1:33" s="281" customFormat="1" ht="28.8" x14ac:dyDescent="0.3">
      <c r="A262" s="287" t="s">
        <v>759</v>
      </c>
      <c r="B262" s="287" t="s">
        <v>1792</v>
      </c>
      <c r="C262" s="287" t="s">
        <v>694</v>
      </c>
      <c r="D262" s="287" t="s">
        <v>216</v>
      </c>
      <c r="E262" s="287" t="s">
        <v>2538</v>
      </c>
      <c r="F262" s="287" t="s">
        <v>2539</v>
      </c>
      <c r="G262" s="287" t="s">
        <v>315</v>
      </c>
      <c r="H262" s="287" t="s">
        <v>115</v>
      </c>
      <c r="I262" s="287" t="s">
        <v>1705</v>
      </c>
      <c r="J262" s="287" t="s">
        <v>1705</v>
      </c>
      <c r="K262" s="287" t="s">
        <v>1705</v>
      </c>
      <c r="L262" s="287" t="s">
        <v>1705</v>
      </c>
      <c r="M262" s="287" t="s">
        <v>1787</v>
      </c>
      <c r="N262" s="287" t="s">
        <v>58</v>
      </c>
      <c r="O262" s="287" t="s">
        <v>317</v>
      </c>
      <c r="P262" s="287"/>
      <c r="Q262" s="287"/>
      <c r="R262" s="287"/>
      <c r="S262" s="287"/>
      <c r="T262" s="287"/>
      <c r="U262" s="287" t="s">
        <v>1705</v>
      </c>
      <c r="V262" s="287" t="s">
        <v>1705</v>
      </c>
      <c r="W262" s="287"/>
      <c r="X262" s="287"/>
      <c r="Y262" s="286">
        <v>43797.468402777777</v>
      </c>
      <c r="Z262" s="286">
        <v>43804.63386574074</v>
      </c>
      <c r="AA262" s="287"/>
      <c r="AB262" s="287" t="s">
        <v>316</v>
      </c>
      <c r="AC262" s="287">
        <v>77081</v>
      </c>
      <c r="AD262" s="287">
        <v>1110</v>
      </c>
      <c r="AE262" s="287" t="s">
        <v>1792</v>
      </c>
      <c r="AF262" s="287" t="s">
        <v>1793</v>
      </c>
      <c r="AG262" s="287" t="s">
        <v>13</v>
      </c>
    </row>
    <row r="263" spans="1:33" s="281" customFormat="1" ht="57.6" x14ac:dyDescent="0.3">
      <c r="A263" s="287" t="s">
        <v>756</v>
      </c>
      <c r="B263" s="287" t="s">
        <v>1792</v>
      </c>
      <c r="C263" s="287" t="s">
        <v>706</v>
      </c>
      <c r="D263" s="287" t="s">
        <v>216</v>
      </c>
      <c r="E263" s="287" t="s">
        <v>2540</v>
      </c>
      <c r="F263" s="287" t="s">
        <v>2541</v>
      </c>
      <c r="G263" s="287" t="s">
        <v>63</v>
      </c>
      <c r="H263" s="287" t="s">
        <v>102</v>
      </c>
      <c r="I263" s="287" t="s">
        <v>1705</v>
      </c>
      <c r="J263" s="287" t="s">
        <v>1705</v>
      </c>
      <c r="K263" s="287" t="s">
        <v>1705</v>
      </c>
      <c r="L263" s="287" t="s">
        <v>1705</v>
      </c>
      <c r="M263" s="287" t="s">
        <v>1787</v>
      </c>
      <c r="N263" s="287" t="s">
        <v>58</v>
      </c>
      <c r="O263" s="287" t="s">
        <v>318</v>
      </c>
      <c r="P263" s="287"/>
      <c r="Q263" s="287"/>
      <c r="R263" s="287"/>
      <c r="S263" s="287" t="s">
        <v>1789</v>
      </c>
      <c r="T263" s="287"/>
      <c r="U263" s="287" t="s">
        <v>1705</v>
      </c>
      <c r="V263" s="287" t="s">
        <v>1705</v>
      </c>
      <c r="W263" s="287"/>
      <c r="X263" s="287"/>
      <c r="Y263" s="286">
        <v>43797.468402777777</v>
      </c>
      <c r="Z263" s="286">
        <v>43804.63386574074</v>
      </c>
      <c r="AA263" s="287"/>
      <c r="AB263" s="287" t="s">
        <v>316</v>
      </c>
      <c r="AC263" s="287">
        <v>77081</v>
      </c>
      <c r="AD263" s="287">
        <v>1400</v>
      </c>
      <c r="AE263" s="287" t="s">
        <v>1792</v>
      </c>
      <c r="AF263" s="287" t="s">
        <v>1793</v>
      </c>
      <c r="AG263" s="287"/>
    </row>
    <row r="264" spans="1:33" s="281" customFormat="1" ht="28.8" x14ac:dyDescent="0.3">
      <c r="A264" s="287" t="s">
        <v>759</v>
      </c>
      <c r="B264" s="287" t="s">
        <v>1792</v>
      </c>
      <c r="C264" s="287" t="s">
        <v>694</v>
      </c>
      <c r="D264" s="287" t="s">
        <v>216</v>
      </c>
      <c r="E264" s="287" t="s">
        <v>2542</v>
      </c>
      <c r="F264" s="287" t="s">
        <v>319</v>
      </c>
      <c r="G264" s="287" t="s">
        <v>315</v>
      </c>
      <c r="H264" s="287" t="s">
        <v>115</v>
      </c>
      <c r="I264" s="287" t="s">
        <v>1705</v>
      </c>
      <c r="J264" s="287" t="s">
        <v>1705</v>
      </c>
      <c r="K264" s="287" t="s">
        <v>1705</v>
      </c>
      <c r="L264" s="287" t="s">
        <v>1705</v>
      </c>
      <c r="M264" s="287" t="s">
        <v>1787</v>
      </c>
      <c r="N264" s="287" t="s">
        <v>58</v>
      </c>
      <c r="O264" s="287" t="s">
        <v>318</v>
      </c>
      <c r="P264" s="287"/>
      <c r="Q264" s="287"/>
      <c r="R264" s="287"/>
      <c r="S264" s="287"/>
      <c r="T264" s="287"/>
      <c r="U264" s="287" t="s">
        <v>1705</v>
      </c>
      <c r="V264" s="287" t="s">
        <v>1705</v>
      </c>
      <c r="W264" s="287"/>
      <c r="X264" s="287"/>
      <c r="Y264" s="286">
        <v>43797.468402777777</v>
      </c>
      <c r="Z264" s="286">
        <v>43804.63386574074</v>
      </c>
      <c r="AA264" s="287"/>
      <c r="AB264" s="287" t="s">
        <v>316</v>
      </c>
      <c r="AC264" s="287">
        <v>77081</v>
      </c>
      <c r="AD264" s="287">
        <v>1410</v>
      </c>
      <c r="AE264" s="287" t="s">
        <v>1792</v>
      </c>
      <c r="AF264" s="287" t="s">
        <v>1793</v>
      </c>
      <c r="AG264" s="287" t="s">
        <v>13</v>
      </c>
    </row>
    <row r="265" spans="1:33" s="281" customFormat="1" ht="28.8" x14ac:dyDescent="0.3">
      <c r="A265" s="287"/>
      <c r="B265" s="287" t="s">
        <v>1792</v>
      </c>
      <c r="C265" s="287" t="s">
        <v>694</v>
      </c>
      <c r="D265" s="287">
        <v>14</v>
      </c>
      <c r="E265" s="287" t="s">
        <v>2543</v>
      </c>
      <c r="F265" s="287" t="s">
        <v>2544</v>
      </c>
      <c r="G265" s="287" t="s">
        <v>80</v>
      </c>
      <c r="H265" s="287" t="s">
        <v>99</v>
      </c>
      <c r="I265" s="287" t="s">
        <v>1705</v>
      </c>
      <c r="J265" s="287" t="s">
        <v>1705</v>
      </c>
      <c r="K265" s="287" t="s">
        <v>1705</v>
      </c>
      <c r="L265" s="287" t="s">
        <v>1705</v>
      </c>
      <c r="M265" s="287" t="s">
        <v>1787</v>
      </c>
      <c r="N265" s="287" t="s">
        <v>53</v>
      </c>
      <c r="O265" s="287" t="s">
        <v>1714</v>
      </c>
      <c r="P265" s="287"/>
      <c r="Q265" s="287"/>
      <c r="R265" s="287"/>
      <c r="S265" s="287"/>
      <c r="T265" s="287"/>
      <c r="U265" s="287" t="s">
        <v>1705</v>
      </c>
      <c r="V265" s="287" t="s">
        <v>1705</v>
      </c>
      <c r="W265" s="287"/>
      <c r="X265" s="287"/>
      <c r="Y265" s="286">
        <v>43797.509375000001</v>
      </c>
      <c r="Z265" s="286">
        <v>43802.996666666666</v>
      </c>
      <c r="AA265" s="287"/>
      <c r="AB265" s="287" t="s">
        <v>410</v>
      </c>
      <c r="AC265" s="287">
        <v>52292</v>
      </c>
      <c r="AD265" s="287">
        <v>1000</v>
      </c>
      <c r="AE265" s="287" t="s">
        <v>1792</v>
      </c>
      <c r="AF265" s="287" t="s">
        <v>1793</v>
      </c>
      <c r="AG265" s="287" t="s">
        <v>13</v>
      </c>
    </row>
    <row r="266" spans="1:33" s="281" customFormat="1" ht="28.8" x14ac:dyDescent="0.3">
      <c r="A266" s="287"/>
      <c r="B266" s="287" t="s">
        <v>1792</v>
      </c>
      <c r="C266" s="287" t="s">
        <v>694</v>
      </c>
      <c r="D266" s="287">
        <v>14</v>
      </c>
      <c r="E266" s="287" t="s">
        <v>2545</v>
      </c>
      <c r="F266" s="287" t="s">
        <v>2546</v>
      </c>
      <c r="G266" s="287" t="s">
        <v>80</v>
      </c>
      <c r="H266" s="287" t="s">
        <v>99</v>
      </c>
      <c r="I266" s="287" t="s">
        <v>1705</v>
      </c>
      <c r="J266" s="287" t="s">
        <v>1705</v>
      </c>
      <c r="K266" s="287" t="s">
        <v>1705</v>
      </c>
      <c r="L266" s="287" t="s">
        <v>1705</v>
      </c>
      <c r="M266" s="287" t="s">
        <v>1787</v>
      </c>
      <c r="N266" s="287" t="s">
        <v>101</v>
      </c>
      <c r="O266" s="287" t="s">
        <v>2547</v>
      </c>
      <c r="P266" s="287"/>
      <c r="Q266" s="287"/>
      <c r="R266" s="287"/>
      <c r="S266" s="287"/>
      <c r="T266" s="287"/>
      <c r="U266" s="287" t="s">
        <v>1705</v>
      </c>
      <c r="V266" s="287" t="s">
        <v>1705</v>
      </c>
      <c r="W266" s="287"/>
      <c r="X266" s="287"/>
      <c r="Y266" s="286">
        <v>43797.50949074074</v>
      </c>
      <c r="Z266" s="286">
        <v>43802.996666666666</v>
      </c>
      <c r="AA266" s="287"/>
      <c r="AB266" s="287" t="s">
        <v>410</v>
      </c>
      <c r="AC266" s="287">
        <v>52292</v>
      </c>
      <c r="AD266" s="287">
        <v>1010</v>
      </c>
      <c r="AE266" s="287" t="s">
        <v>1792</v>
      </c>
      <c r="AF266" s="287" t="s">
        <v>1793</v>
      </c>
      <c r="AG266" s="287" t="s">
        <v>13</v>
      </c>
    </row>
    <row r="267" spans="1:33" s="281" customFormat="1" ht="28.8" x14ac:dyDescent="0.3">
      <c r="A267" s="287"/>
      <c r="B267" s="287" t="s">
        <v>1792</v>
      </c>
      <c r="C267" s="287" t="s">
        <v>694</v>
      </c>
      <c r="D267" s="287">
        <v>14</v>
      </c>
      <c r="E267" s="287" t="s">
        <v>2548</v>
      </c>
      <c r="F267" s="287" t="s">
        <v>2549</v>
      </c>
      <c r="G267" s="287" t="s">
        <v>80</v>
      </c>
      <c r="H267" s="287" t="s">
        <v>99</v>
      </c>
      <c r="I267" s="287" t="s">
        <v>1705</v>
      </c>
      <c r="J267" s="287" t="s">
        <v>1705</v>
      </c>
      <c r="K267" s="287" t="s">
        <v>1705</v>
      </c>
      <c r="L267" s="287" t="s">
        <v>1705</v>
      </c>
      <c r="M267" s="287" t="s">
        <v>1787</v>
      </c>
      <c r="N267" s="287" t="s">
        <v>100</v>
      </c>
      <c r="O267" s="287" t="s">
        <v>412</v>
      </c>
      <c r="P267" s="287"/>
      <c r="Q267" s="287"/>
      <c r="R267" s="287"/>
      <c r="S267" s="287"/>
      <c r="T267" s="287"/>
      <c r="U267" s="287" t="s">
        <v>1705</v>
      </c>
      <c r="V267" s="287" t="s">
        <v>1705</v>
      </c>
      <c r="W267" s="287"/>
      <c r="X267" s="287"/>
      <c r="Y267" s="286">
        <v>43797.50949074074</v>
      </c>
      <c r="Z267" s="286">
        <v>43802.996666666666</v>
      </c>
      <c r="AA267" s="287"/>
      <c r="AB267" s="287" t="s">
        <v>410</v>
      </c>
      <c r="AC267" s="287">
        <v>52292</v>
      </c>
      <c r="AD267" s="287">
        <v>1020</v>
      </c>
      <c r="AE267" s="287" t="s">
        <v>1792</v>
      </c>
      <c r="AF267" s="287" t="s">
        <v>1793</v>
      </c>
      <c r="AG267" s="287" t="s">
        <v>13</v>
      </c>
    </row>
    <row r="268" spans="1:33" s="281" customFormat="1" ht="28.8" x14ac:dyDescent="0.3">
      <c r="A268" s="287"/>
      <c r="B268" s="287" t="s">
        <v>1792</v>
      </c>
      <c r="C268" s="287" t="s">
        <v>694</v>
      </c>
      <c r="D268" s="287">
        <v>14</v>
      </c>
      <c r="E268" s="287" t="s">
        <v>2550</v>
      </c>
      <c r="F268" s="287" t="s">
        <v>2551</v>
      </c>
      <c r="G268" s="287" t="s">
        <v>80</v>
      </c>
      <c r="H268" s="287" t="s">
        <v>99</v>
      </c>
      <c r="I268" s="287" t="s">
        <v>1705</v>
      </c>
      <c r="J268" s="287" t="s">
        <v>1705</v>
      </c>
      <c r="K268" s="287" t="s">
        <v>1705</v>
      </c>
      <c r="L268" s="287" t="s">
        <v>1705</v>
      </c>
      <c r="M268" s="287" t="s">
        <v>1787</v>
      </c>
      <c r="N268" s="287" t="s">
        <v>53</v>
      </c>
      <c r="O268" s="287" t="s">
        <v>750</v>
      </c>
      <c r="P268" s="287"/>
      <c r="Q268" s="287"/>
      <c r="R268" s="287"/>
      <c r="S268" s="287"/>
      <c r="T268" s="287"/>
      <c r="U268" s="287" t="s">
        <v>1705</v>
      </c>
      <c r="V268" s="287" t="s">
        <v>1705</v>
      </c>
      <c r="W268" s="287"/>
      <c r="X268" s="287"/>
      <c r="Y268" s="286">
        <v>43797.50949074074</v>
      </c>
      <c r="Z268" s="286">
        <v>43802.996666666666</v>
      </c>
      <c r="AA268" s="287"/>
      <c r="AB268" s="287" t="s">
        <v>410</v>
      </c>
      <c r="AC268" s="287">
        <v>52292</v>
      </c>
      <c r="AD268" s="287">
        <v>1030</v>
      </c>
      <c r="AE268" s="287" t="s">
        <v>1792</v>
      </c>
      <c r="AF268" s="287" t="s">
        <v>1793</v>
      </c>
      <c r="AG268" s="287" t="s">
        <v>13</v>
      </c>
    </row>
    <row r="269" spans="1:33" s="281" customFormat="1" x14ac:dyDescent="0.3">
      <c r="A269" s="287"/>
      <c r="B269" s="287" t="s">
        <v>1792</v>
      </c>
      <c r="C269" s="287" t="s">
        <v>694</v>
      </c>
      <c r="D269" s="287">
        <v>14</v>
      </c>
      <c r="E269" s="287" t="s">
        <v>2552</v>
      </c>
      <c r="F269" s="287" t="s">
        <v>2553</v>
      </c>
      <c r="G269" s="287" t="s">
        <v>80</v>
      </c>
      <c r="H269" s="287" t="s">
        <v>99</v>
      </c>
      <c r="I269" s="287" t="s">
        <v>1705</v>
      </c>
      <c r="J269" s="287" t="s">
        <v>1705</v>
      </c>
      <c r="K269" s="287" t="s">
        <v>1705</v>
      </c>
      <c r="L269" s="287" t="s">
        <v>1705</v>
      </c>
      <c r="M269" s="287" t="s">
        <v>1787</v>
      </c>
      <c r="N269" s="287" t="s">
        <v>53</v>
      </c>
      <c r="O269" s="287" t="s">
        <v>54</v>
      </c>
      <c r="P269" s="287"/>
      <c r="Q269" s="287"/>
      <c r="R269" s="287"/>
      <c r="S269" s="287"/>
      <c r="T269" s="287"/>
      <c r="U269" s="287" t="s">
        <v>1705</v>
      </c>
      <c r="V269" s="287" t="s">
        <v>1705</v>
      </c>
      <c r="W269" s="287"/>
      <c r="X269" s="287"/>
      <c r="Y269" s="286">
        <v>43797.50949074074</v>
      </c>
      <c r="Z269" s="286">
        <v>43802.996666666666</v>
      </c>
      <c r="AA269" s="287"/>
      <c r="AB269" s="287" t="s">
        <v>410</v>
      </c>
      <c r="AC269" s="287">
        <v>52292</v>
      </c>
      <c r="AD269" s="287">
        <v>1040</v>
      </c>
      <c r="AE269" s="287" t="s">
        <v>1792</v>
      </c>
      <c r="AF269" s="287" t="s">
        <v>1793</v>
      </c>
      <c r="AG269" s="287" t="s">
        <v>13</v>
      </c>
    </row>
    <row r="270" spans="1:33" s="281" customFormat="1" x14ac:dyDescent="0.3">
      <c r="A270" s="287"/>
      <c r="B270" s="287" t="s">
        <v>1792</v>
      </c>
      <c r="C270" s="287" t="s">
        <v>694</v>
      </c>
      <c r="D270" s="287">
        <v>14</v>
      </c>
      <c r="E270" s="287" t="s">
        <v>2554</v>
      </c>
      <c r="F270" s="287" t="s">
        <v>2555</v>
      </c>
      <c r="G270" s="287" t="s">
        <v>80</v>
      </c>
      <c r="H270" s="287" t="s">
        <v>99</v>
      </c>
      <c r="I270" s="287" t="s">
        <v>1705</v>
      </c>
      <c r="J270" s="287" t="s">
        <v>1705</v>
      </c>
      <c r="K270" s="287" t="s">
        <v>1705</v>
      </c>
      <c r="L270" s="287" t="s">
        <v>1705</v>
      </c>
      <c r="M270" s="287" t="s">
        <v>1787</v>
      </c>
      <c r="N270" s="287" t="s">
        <v>53</v>
      </c>
      <c r="O270" s="287" t="s">
        <v>54</v>
      </c>
      <c r="P270" s="287"/>
      <c r="Q270" s="287"/>
      <c r="R270" s="287"/>
      <c r="S270" s="287"/>
      <c r="T270" s="287"/>
      <c r="U270" s="287" t="s">
        <v>1705</v>
      </c>
      <c r="V270" s="287" t="s">
        <v>1705</v>
      </c>
      <c r="W270" s="287"/>
      <c r="X270" s="287"/>
      <c r="Y270" s="286">
        <v>43797.50949074074</v>
      </c>
      <c r="Z270" s="286">
        <v>43802.996666666666</v>
      </c>
      <c r="AA270" s="287"/>
      <c r="AB270" s="287" t="s">
        <v>410</v>
      </c>
      <c r="AC270" s="287">
        <v>52292</v>
      </c>
      <c r="AD270" s="287">
        <v>1050</v>
      </c>
      <c r="AE270" s="287" t="s">
        <v>1792</v>
      </c>
      <c r="AF270" s="287" t="s">
        <v>1793</v>
      </c>
      <c r="AG270" s="287" t="s">
        <v>13</v>
      </c>
    </row>
    <row r="271" spans="1:33" s="281" customFormat="1" x14ac:dyDescent="0.3">
      <c r="A271" s="287"/>
      <c r="B271" s="287" t="s">
        <v>1792</v>
      </c>
      <c r="C271" s="287" t="s">
        <v>694</v>
      </c>
      <c r="D271" s="287">
        <v>14</v>
      </c>
      <c r="E271" s="287" t="s">
        <v>2556</v>
      </c>
      <c r="F271" s="287" t="s">
        <v>414</v>
      </c>
      <c r="G271" s="287" t="s">
        <v>80</v>
      </c>
      <c r="H271" s="287" t="s">
        <v>99</v>
      </c>
      <c r="I271" s="287" t="s">
        <v>1705</v>
      </c>
      <c r="J271" s="287" t="s">
        <v>1705</v>
      </c>
      <c r="K271" s="287" t="s">
        <v>1705</v>
      </c>
      <c r="L271" s="287" t="s">
        <v>1705</v>
      </c>
      <c r="M271" s="287" t="s">
        <v>1787</v>
      </c>
      <c r="N271" s="287" t="s">
        <v>53</v>
      </c>
      <c r="O271" s="287" t="s">
        <v>54</v>
      </c>
      <c r="P271" s="287"/>
      <c r="Q271" s="287"/>
      <c r="R271" s="287"/>
      <c r="S271" s="287"/>
      <c r="T271" s="287"/>
      <c r="U271" s="287" t="s">
        <v>1705</v>
      </c>
      <c r="V271" s="287" t="s">
        <v>1705</v>
      </c>
      <c r="W271" s="287"/>
      <c r="X271" s="287"/>
      <c r="Y271" s="286">
        <v>43797.50949074074</v>
      </c>
      <c r="Z271" s="286">
        <v>43802.996666666666</v>
      </c>
      <c r="AA271" s="287"/>
      <c r="AB271" s="287" t="s">
        <v>410</v>
      </c>
      <c r="AC271" s="287">
        <v>52292</v>
      </c>
      <c r="AD271" s="287">
        <v>1060</v>
      </c>
      <c r="AE271" s="287" t="s">
        <v>1792</v>
      </c>
      <c r="AF271" s="287" t="s">
        <v>1793</v>
      </c>
      <c r="AG271" s="287" t="s">
        <v>13</v>
      </c>
    </row>
    <row r="272" spans="1:33" s="281" customFormat="1" x14ac:dyDescent="0.3">
      <c r="A272" s="287"/>
      <c r="B272" s="287" t="s">
        <v>1792</v>
      </c>
      <c r="C272" s="287" t="s">
        <v>694</v>
      </c>
      <c r="D272" s="287">
        <v>14</v>
      </c>
      <c r="E272" s="287" t="s">
        <v>2557</v>
      </c>
      <c r="F272" s="287" t="s">
        <v>415</v>
      </c>
      <c r="G272" s="287" t="s">
        <v>80</v>
      </c>
      <c r="H272" s="287" t="s">
        <v>99</v>
      </c>
      <c r="I272" s="287" t="s">
        <v>1705</v>
      </c>
      <c r="J272" s="287" t="s">
        <v>1705</v>
      </c>
      <c r="K272" s="287" t="s">
        <v>1705</v>
      </c>
      <c r="L272" s="287" t="s">
        <v>1705</v>
      </c>
      <c r="M272" s="287" t="s">
        <v>1787</v>
      </c>
      <c r="N272" s="287" t="s">
        <v>53</v>
      </c>
      <c r="O272" s="287" t="s">
        <v>54</v>
      </c>
      <c r="P272" s="287"/>
      <c r="Q272" s="287"/>
      <c r="R272" s="287"/>
      <c r="S272" s="287"/>
      <c r="T272" s="287"/>
      <c r="U272" s="287" t="s">
        <v>1705</v>
      </c>
      <c r="V272" s="287" t="s">
        <v>1705</v>
      </c>
      <c r="W272" s="287"/>
      <c r="X272" s="287"/>
      <c r="Y272" s="286">
        <v>43797.50949074074</v>
      </c>
      <c r="Z272" s="286">
        <v>43802.996666666666</v>
      </c>
      <c r="AA272" s="287"/>
      <c r="AB272" s="287" t="s">
        <v>410</v>
      </c>
      <c r="AC272" s="287">
        <v>52292</v>
      </c>
      <c r="AD272" s="287">
        <v>1070</v>
      </c>
      <c r="AE272" s="287" t="s">
        <v>1792</v>
      </c>
      <c r="AF272" s="287" t="s">
        <v>1793</v>
      </c>
      <c r="AG272" s="287" t="s">
        <v>13</v>
      </c>
    </row>
    <row r="273" spans="1:33" s="281" customFormat="1" x14ac:dyDescent="0.3">
      <c r="A273" s="287"/>
      <c r="B273" s="287" t="s">
        <v>1792</v>
      </c>
      <c r="C273" s="287" t="s">
        <v>694</v>
      </c>
      <c r="D273" s="287">
        <v>14</v>
      </c>
      <c r="E273" s="287" t="s">
        <v>2558</v>
      </c>
      <c r="F273" s="287" t="s">
        <v>416</v>
      </c>
      <c r="G273" s="287" t="s">
        <v>80</v>
      </c>
      <c r="H273" s="287" t="s">
        <v>99</v>
      </c>
      <c r="I273" s="287" t="s">
        <v>1705</v>
      </c>
      <c r="J273" s="287" t="s">
        <v>1705</v>
      </c>
      <c r="K273" s="287" t="s">
        <v>1705</v>
      </c>
      <c r="L273" s="287" t="s">
        <v>1705</v>
      </c>
      <c r="M273" s="287" t="s">
        <v>1787</v>
      </c>
      <c r="N273" s="287" t="s">
        <v>53</v>
      </c>
      <c r="O273" s="287" t="s">
        <v>54</v>
      </c>
      <c r="P273" s="287"/>
      <c r="Q273" s="287"/>
      <c r="R273" s="287"/>
      <c r="S273" s="287"/>
      <c r="T273" s="287"/>
      <c r="U273" s="287" t="s">
        <v>1705</v>
      </c>
      <c r="V273" s="287" t="s">
        <v>1705</v>
      </c>
      <c r="W273" s="287"/>
      <c r="X273" s="287"/>
      <c r="Y273" s="286">
        <v>43797.50949074074</v>
      </c>
      <c r="Z273" s="286">
        <v>43802.996666666666</v>
      </c>
      <c r="AA273" s="287"/>
      <c r="AB273" s="287" t="s">
        <v>410</v>
      </c>
      <c r="AC273" s="287">
        <v>52292</v>
      </c>
      <c r="AD273" s="287">
        <v>1080</v>
      </c>
      <c r="AE273" s="287" t="s">
        <v>1792</v>
      </c>
      <c r="AF273" s="287" t="s">
        <v>1793</v>
      </c>
      <c r="AG273" s="287" t="s">
        <v>13</v>
      </c>
    </row>
    <row r="274" spans="1:33" s="281" customFormat="1" x14ac:dyDescent="0.3">
      <c r="A274" s="287"/>
      <c r="B274" s="287" t="s">
        <v>1792</v>
      </c>
      <c r="C274" s="287" t="s">
        <v>694</v>
      </c>
      <c r="D274" s="287">
        <v>14</v>
      </c>
      <c r="E274" s="287" t="s">
        <v>2559</v>
      </c>
      <c r="F274" s="287" t="s">
        <v>417</v>
      </c>
      <c r="G274" s="287" t="s">
        <v>80</v>
      </c>
      <c r="H274" s="287" t="s">
        <v>99</v>
      </c>
      <c r="I274" s="287" t="s">
        <v>1705</v>
      </c>
      <c r="J274" s="287" t="s">
        <v>1705</v>
      </c>
      <c r="K274" s="287" t="s">
        <v>1705</v>
      </c>
      <c r="L274" s="287" t="s">
        <v>1705</v>
      </c>
      <c r="M274" s="287" t="s">
        <v>1787</v>
      </c>
      <c r="N274" s="287" t="s">
        <v>53</v>
      </c>
      <c r="O274" s="287" t="s">
        <v>54</v>
      </c>
      <c r="P274" s="287"/>
      <c r="Q274" s="287"/>
      <c r="R274" s="287"/>
      <c r="S274" s="287"/>
      <c r="T274" s="287"/>
      <c r="U274" s="287" t="s">
        <v>1705</v>
      </c>
      <c r="V274" s="287" t="s">
        <v>1705</v>
      </c>
      <c r="W274" s="287"/>
      <c r="X274" s="287"/>
      <c r="Y274" s="286">
        <v>43797.50949074074</v>
      </c>
      <c r="Z274" s="286">
        <v>43802.996666666666</v>
      </c>
      <c r="AA274" s="287"/>
      <c r="AB274" s="287" t="s">
        <v>410</v>
      </c>
      <c r="AC274" s="287">
        <v>52292</v>
      </c>
      <c r="AD274" s="287">
        <v>1090</v>
      </c>
      <c r="AE274" s="287" t="s">
        <v>1792</v>
      </c>
      <c r="AF274" s="287" t="s">
        <v>1793</v>
      </c>
      <c r="AG274" s="287" t="s">
        <v>13</v>
      </c>
    </row>
    <row r="275" spans="1:33" s="281" customFormat="1" x14ac:dyDescent="0.3">
      <c r="A275" s="287"/>
      <c r="B275" s="287" t="s">
        <v>1792</v>
      </c>
      <c r="C275" s="287" t="s">
        <v>694</v>
      </c>
      <c r="D275" s="287">
        <v>14</v>
      </c>
      <c r="E275" s="287" t="s">
        <v>2560</v>
      </c>
      <c r="F275" s="287" t="s">
        <v>2561</v>
      </c>
      <c r="G275" s="287" t="s">
        <v>80</v>
      </c>
      <c r="H275" s="287" t="s">
        <v>99</v>
      </c>
      <c r="I275" s="287" t="s">
        <v>1705</v>
      </c>
      <c r="J275" s="287" t="s">
        <v>1705</v>
      </c>
      <c r="K275" s="287" t="s">
        <v>1705</v>
      </c>
      <c r="L275" s="287" t="s">
        <v>1705</v>
      </c>
      <c r="M275" s="287" t="s">
        <v>1787</v>
      </c>
      <c r="N275" s="287" t="s">
        <v>53</v>
      </c>
      <c r="O275" s="287" t="s">
        <v>54</v>
      </c>
      <c r="P275" s="287"/>
      <c r="Q275" s="287"/>
      <c r="R275" s="287"/>
      <c r="S275" s="287"/>
      <c r="T275" s="287"/>
      <c r="U275" s="287" t="s">
        <v>1705</v>
      </c>
      <c r="V275" s="287" t="s">
        <v>1705</v>
      </c>
      <c r="W275" s="287"/>
      <c r="X275" s="287"/>
      <c r="Y275" s="286">
        <v>43797.50949074074</v>
      </c>
      <c r="Z275" s="286">
        <v>43802.996666666666</v>
      </c>
      <c r="AA275" s="287"/>
      <c r="AB275" s="287" t="s">
        <v>410</v>
      </c>
      <c r="AC275" s="287">
        <v>52292</v>
      </c>
      <c r="AD275" s="287">
        <v>1100</v>
      </c>
      <c r="AE275" s="287" t="s">
        <v>1792</v>
      </c>
      <c r="AF275" s="287" t="s">
        <v>1793</v>
      </c>
      <c r="AG275" s="287" t="s">
        <v>13</v>
      </c>
    </row>
    <row r="276" spans="1:33" s="281" customFormat="1" ht="28.8" x14ac:dyDescent="0.3">
      <c r="A276" s="287"/>
      <c r="B276" s="287" t="s">
        <v>1792</v>
      </c>
      <c r="C276" s="287" t="s">
        <v>694</v>
      </c>
      <c r="D276" s="287">
        <v>14</v>
      </c>
      <c r="E276" s="287" t="s">
        <v>2562</v>
      </c>
      <c r="F276" s="287" t="s">
        <v>2563</v>
      </c>
      <c r="G276" s="287" t="s">
        <v>80</v>
      </c>
      <c r="H276" s="287" t="s">
        <v>99</v>
      </c>
      <c r="I276" s="287" t="s">
        <v>1705</v>
      </c>
      <c r="J276" s="287" t="s">
        <v>1705</v>
      </c>
      <c r="K276" s="287" t="s">
        <v>1705</v>
      </c>
      <c r="L276" s="287" t="s">
        <v>1705</v>
      </c>
      <c r="M276" s="287" t="s">
        <v>1787</v>
      </c>
      <c r="N276" s="287" t="s">
        <v>58</v>
      </c>
      <c r="O276" s="287" t="s">
        <v>313</v>
      </c>
      <c r="P276" s="287"/>
      <c r="Q276" s="287"/>
      <c r="R276" s="287"/>
      <c r="S276" s="287"/>
      <c r="T276" s="287"/>
      <c r="U276" s="287" t="s">
        <v>1705</v>
      </c>
      <c r="V276" s="287" t="s">
        <v>1705</v>
      </c>
      <c r="W276" s="287"/>
      <c r="X276" s="287"/>
      <c r="Y276" s="286">
        <v>43797.50949074074</v>
      </c>
      <c r="Z276" s="286">
        <v>43802.996666666666</v>
      </c>
      <c r="AA276" s="287"/>
      <c r="AB276" s="287" t="s">
        <v>410</v>
      </c>
      <c r="AC276" s="287">
        <v>52292</v>
      </c>
      <c r="AD276" s="287">
        <v>1110</v>
      </c>
      <c r="AE276" s="287" t="s">
        <v>1792</v>
      </c>
      <c r="AF276" s="287" t="s">
        <v>1793</v>
      </c>
      <c r="AG276" s="287" t="s">
        <v>13</v>
      </c>
    </row>
    <row r="277" spans="1:33" s="281" customFormat="1" ht="28.8" x14ac:dyDescent="0.3">
      <c r="A277" s="287"/>
      <c r="B277" s="287" t="s">
        <v>1792</v>
      </c>
      <c r="C277" s="287" t="s">
        <v>694</v>
      </c>
      <c r="D277" s="287">
        <v>14</v>
      </c>
      <c r="E277" s="287" t="s">
        <v>2564</v>
      </c>
      <c r="F277" s="287" t="s">
        <v>418</v>
      </c>
      <c r="G277" s="287" t="s">
        <v>80</v>
      </c>
      <c r="H277" s="287" t="s">
        <v>99</v>
      </c>
      <c r="I277" s="287" t="s">
        <v>1705</v>
      </c>
      <c r="J277" s="287" t="s">
        <v>1705</v>
      </c>
      <c r="K277" s="287" t="s">
        <v>1705</v>
      </c>
      <c r="L277" s="287" t="s">
        <v>1705</v>
      </c>
      <c r="M277" s="287" t="s">
        <v>1787</v>
      </c>
      <c r="N277" s="287" t="s">
        <v>53</v>
      </c>
      <c r="O277" s="287" t="s">
        <v>419</v>
      </c>
      <c r="P277" s="287"/>
      <c r="Q277" s="287"/>
      <c r="R277" s="287"/>
      <c r="S277" s="287"/>
      <c r="T277" s="287"/>
      <c r="U277" s="287" t="s">
        <v>1705</v>
      </c>
      <c r="V277" s="287" t="s">
        <v>1705</v>
      </c>
      <c r="W277" s="287"/>
      <c r="X277" s="287"/>
      <c r="Y277" s="286">
        <v>43797.50949074074</v>
      </c>
      <c r="Z277" s="286">
        <v>43802.996666666666</v>
      </c>
      <c r="AA277" s="287"/>
      <c r="AB277" s="287" t="s">
        <v>410</v>
      </c>
      <c r="AC277" s="287">
        <v>52292</v>
      </c>
      <c r="AD277" s="287">
        <v>1120</v>
      </c>
      <c r="AE277" s="287" t="s">
        <v>1792</v>
      </c>
      <c r="AF277" s="287" t="s">
        <v>1793</v>
      </c>
      <c r="AG277" s="287" t="s">
        <v>13</v>
      </c>
    </row>
    <row r="278" spans="1:33" s="281" customFormat="1" ht="28.8" x14ac:dyDescent="0.3">
      <c r="A278" s="287"/>
      <c r="B278" s="287" t="s">
        <v>1792</v>
      </c>
      <c r="C278" s="287" t="s">
        <v>694</v>
      </c>
      <c r="D278" s="287">
        <v>14</v>
      </c>
      <c r="E278" s="287" t="s">
        <v>2565</v>
      </c>
      <c r="F278" s="287" t="s">
        <v>2566</v>
      </c>
      <c r="G278" s="287" t="s">
        <v>80</v>
      </c>
      <c r="H278" s="287" t="s">
        <v>99</v>
      </c>
      <c r="I278" s="287" t="s">
        <v>1705</v>
      </c>
      <c r="J278" s="287" t="s">
        <v>1705</v>
      </c>
      <c r="K278" s="287" t="s">
        <v>1705</v>
      </c>
      <c r="L278" s="287" t="s">
        <v>1705</v>
      </c>
      <c r="M278" s="287" t="s">
        <v>1787</v>
      </c>
      <c r="N278" s="287" t="s">
        <v>100</v>
      </c>
      <c r="O278" s="287" t="s">
        <v>2567</v>
      </c>
      <c r="P278" s="287"/>
      <c r="Q278" s="287"/>
      <c r="R278" s="287"/>
      <c r="S278" s="287"/>
      <c r="T278" s="287"/>
      <c r="U278" s="287" t="s">
        <v>1705</v>
      </c>
      <c r="V278" s="287" t="s">
        <v>1705</v>
      </c>
      <c r="W278" s="287"/>
      <c r="X278" s="287"/>
      <c r="Y278" s="286">
        <v>43797.50949074074</v>
      </c>
      <c r="Z278" s="286">
        <v>43802.996666666666</v>
      </c>
      <c r="AA278" s="287"/>
      <c r="AB278" s="287" t="s">
        <v>410</v>
      </c>
      <c r="AC278" s="287">
        <v>52292</v>
      </c>
      <c r="AD278" s="287">
        <v>1130</v>
      </c>
      <c r="AE278" s="287" t="s">
        <v>1792</v>
      </c>
      <c r="AF278" s="287" t="s">
        <v>1793</v>
      </c>
      <c r="AG278" s="287" t="s">
        <v>13</v>
      </c>
    </row>
    <row r="279" spans="1:33" s="281" customFormat="1" ht="28.8" x14ac:dyDescent="0.3">
      <c r="A279" s="287"/>
      <c r="B279" s="287" t="s">
        <v>1792</v>
      </c>
      <c r="C279" s="287" t="s">
        <v>694</v>
      </c>
      <c r="D279" s="287">
        <v>14</v>
      </c>
      <c r="E279" s="287" t="s">
        <v>2568</v>
      </c>
      <c r="F279" s="287" t="s">
        <v>2569</v>
      </c>
      <c r="G279" s="287" t="s">
        <v>80</v>
      </c>
      <c r="H279" s="287" t="s">
        <v>99</v>
      </c>
      <c r="I279" s="287" t="s">
        <v>1705</v>
      </c>
      <c r="J279" s="287" t="s">
        <v>1705</v>
      </c>
      <c r="K279" s="287" t="s">
        <v>1705</v>
      </c>
      <c r="L279" s="287" t="s">
        <v>1705</v>
      </c>
      <c r="M279" s="287" t="s">
        <v>1787</v>
      </c>
      <c r="N279" s="287" t="s">
        <v>101</v>
      </c>
      <c r="O279" s="287" t="s">
        <v>1707</v>
      </c>
      <c r="P279" s="287"/>
      <c r="Q279" s="287"/>
      <c r="R279" s="287"/>
      <c r="S279" s="287"/>
      <c r="T279" s="287"/>
      <c r="U279" s="287" t="s">
        <v>1705</v>
      </c>
      <c r="V279" s="287" t="s">
        <v>1705</v>
      </c>
      <c r="W279" s="287"/>
      <c r="X279" s="287"/>
      <c r="Y279" s="286">
        <v>43797.50949074074</v>
      </c>
      <c r="Z279" s="286">
        <v>43802.996666666666</v>
      </c>
      <c r="AA279" s="287"/>
      <c r="AB279" s="287" t="s">
        <v>410</v>
      </c>
      <c r="AC279" s="287">
        <v>52292</v>
      </c>
      <c r="AD279" s="287">
        <v>1140</v>
      </c>
      <c r="AE279" s="287" t="s">
        <v>1792</v>
      </c>
      <c r="AF279" s="287" t="s">
        <v>1793</v>
      </c>
      <c r="AG279" s="287" t="s">
        <v>13</v>
      </c>
    </row>
    <row r="280" spans="1:33" s="281" customFormat="1" ht="28.8" x14ac:dyDescent="0.3">
      <c r="A280" s="287"/>
      <c r="B280" s="287" t="s">
        <v>1792</v>
      </c>
      <c r="C280" s="287" t="s">
        <v>694</v>
      </c>
      <c r="D280" s="287">
        <v>14</v>
      </c>
      <c r="E280" s="287" t="s">
        <v>2570</v>
      </c>
      <c r="F280" s="287" t="s">
        <v>2571</v>
      </c>
      <c r="G280" s="287" t="s">
        <v>80</v>
      </c>
      <c r="H280" s="287" t="s">
        <v>99</v>
      </c>
      <c r="I280" s="287" t="s">
        <v>1705</v>
      </c>
      <c r="J280" s="287" t="s">
        <v>1705</v>
      </c>
      <c r="K280" s="287" t="s">
        <v>1705</v>
      </c>
      <c r="L280" s="287" t="s">
        <v>1705</v>
      </c>
      <c r="M280" s="287" t="s">
        <v>1787</v>
      </c>
      <c r="N280" s="287" t="s">
        <v>53</v>
      </c>
      <c r="O280" s="287" t="s">
        <v>411</v>
      </c>
      <c r="P280" s="287"/>
      <c r="Q280" s="287"/>
      <c r="R280" s="287"/>
      <c r="S280" s="287"/>
      <c r="T280" s="287"/>
      <c r="U280" s="287" t="s">
        <v>1705</v>
      </c>
      <c r="V280" s="287" t="s">
        <v>1705</v>
      </c>
      <c r="W280" s="287"/>
      <c r="X280" s="287"/>
      <c r="Y280" s="286">
        <v>43797.50949074074</v>
      </c>
      <c r="Z280" s="286">
        <v>43802.996666666666</v>
      </c>
      <c r="AA280" s="287"/>
      <c r="AB280" s="287" t="s">
        <v>410</v>
      </c>
      <c r="AC280" s="287">
        <v>52292</v>
      </c>
      <c r="AD280" s="287">
        <v>1150</v>
      </c>
      <c r="AE280" s="287" t="s">
        <v>1792</v>
      </c>
      <c r="AF280" s="287" t="s">
        <v>1793</v>
      </c>
      <c r="AG280" s="287" t="s">
        <v>13</v>
      </c>
    </row>
    <row r="281" spans="1:33" s="281" customFormat="1" ht="28.8" x14ac:dyDescent="0.3">
      <c r="A281" s="287"/>
      <c r="B281" s="287" t="s">
        <v>1792</v>
      </c>
      <c r="C281" s="287" t="s">
        <v>694</v>
      </c>
      <c r="D281" s="287" t="s">
        <v>455</v>
      </c>
      <c r="E281" s="287" t="s">
        <v>2572</v>
      </c>
      <c r="F281" s="287" t="s">
        <v>2573</v>
      </c>
      <c r="G281" s="287" t="s">
        <v>80</v>
      </c>
      <c r="H281" s="287" t="s">
        <v>99</v>
      </c>
      <c r="I281" s="287" t="s">
        <v>1705</v>
      </c>
      <c r="J281" s="287" t="s">
        <v>1705</v>
      </c>
      <c r="K281" s="287" t="s">
        <v>1705</v>
      </c>
      <c r="L281" s="287" t="s">
        <v>1705</v>
      </c>
      <c r="M281" s="287" t="s">
        <v>1787</v>
      </c>
      <c r="N281" s="287" t="s">
        <v>58</v>
      </c>
      <c r="O281" s="287" t="s">
        <v>483</v>
      </c>
      <c r="P281" s="287"/>
      <c r="Q281" s="287"/>
      <c r="R281" s="287"/>
      <c r="S281" s="287"/>
      <c r="T281" s="287"/>
      <c r="U281" s="287" t="s">
        <v>1705</v>
      </c>
      <c r="V281" s="287" t="s">
        <v>1705</v>
      </c>
      <c r="W281" s="287"/>
      <c r="X281" s="287"/>
      <c r="Y281" s="286">
        <v>43797.50949074074</v>
      </c>
      <c r="Z281" s="286">
        <v>43802.996666666666</v>
      </c>
      <c r="AA281" s="287"/>
      <c r="AB281" s="287" t="s">
        <v>410</v>
      </c>
      <c r="AC281" s="287">
        <v>52292</v>
      </c>
      <c r="AD281" s="287">
        <v>300</v>
      </c>
      <c r="AE281" s="287" t="s">
        <v>1792</v>
      </c>
      <c r="AF281" s="287" t="s">
        <v>1793</v>
      </c>
      <c r="AG281" s="287" t="s">
        <v>13</v>
      </c>
    </row>
    <row r="282" spans="1:33" s="281" customFormat="1" ht="86.4" x14ac:dyDescent="0.3">
      <c r="A282" s="287" t="s">
        <v>2576</v>
      </c>
      <c r="B282" s="287" t="s">
        <v>1792</v>
      </c>
      <c r="C282" s="287" t="s">
        <v>697</v>
      </c>
      <c r="D282" s="287" t="s">
        <v>113</v>
      </c>
      <c r="E282" s="287" t="s">
        <v>2574</v>
      </c>
      <c r="F282" s="287" t="s">
        <v>2575</v>
      </c>
      <c r="G282" s="287" t="s">
        <v>80</v>
      </c>
      <c r="H282" s="287" t="s">
        <v>99</v>
      </c>
      <c r="I282" s="287" t="s">
        <v>1705</v>
      </c>
      <c r="J282" s="287" t="s">
        <v>1705</v>
      </c>
      <c r="K282" s="287" t="s">
        <v>1705</v>
      </c>
      <c r="L282" s="287" t="s">
        <v>1705</v>
      </c>
      <c r="M282" s="287" t="s">
        <v>1787</v>
      </c>
      <c r="N282" s="287" t="s">
        <v>58</v>
      </c>
      <c r="O282" s="287" t="s">
        <v>2577</v>
      </c>
      <c r="P282" s="287"/>
      <c r="Q282" s="287"/>
      <c r="R282" s="287"/>
      <c r="S282" s="287" t="s">
        <v>8434</v>
      </c>
      <c r="T282" s="287"/>
      <c r="U282" s="287" t="s">
        <v>1705</v>
      </c>
      <c r="V282" s="287" t="s">
        <v>1705</v>
      </c>
      <c r="W282" s="287"/>
      <c r="X282" s="287"/>
      <c r="Y282" s="286">
        <v>43797.509502314817</v>
      </c>
      <c r="Z282" s="286">
        <v>43807.440613425926</v>
      </c>
      <c r="AA282" s="287"/>
      <c r="AB282" s="287" t="s">
        <v>410</v>
      </c>
      <c r="AC282" s="287">
        <v>52292</v>
      </c>
      <c r="AD282" s="287">
        <v>200</v>
      </c>
      <c r="AE282" s="287" t="s">
        <v>1792</v>
      </c>
      <c r="AF282" s="287" t="s">
        <v>1793</v>
      </c>
      <c r="AG282" s="287" t="s">
        <v>13</v>
      </c>
    </row>
    <row r="283" spans="1:33" s="281" customFormat="1" ht="86.4" x14ac:dyDescent="0.3">
      <c r="A283" s="287" t="s">
        <v>2576</v>
      </c>
      <c r="B283" s="287" t="s">
        <v>1792</v>
      </c>
      <c r="C283" s="287" t="s">
        <v>697</v>
      </c>
      <c r="D283" s="287" t="s">
        <v>340</v>
      </c>
      <c r="E283" s="287" t="s">
        <v>2578</v>
      </c>
      <c r="F283" s="287" t="s">
        <v>2579</v>
      </c>
      <c r="G283" s="287" t="s">
        <v>80</v>
      </c>
      <c r="H283" s="287" t="s">
        <v>99</v>
      </c>
      <c r="I283" s="287" t="s">
        <v>1705</v>
      </c>
      <c r="J283" s="287" t="s">
        <v>1705</v>
      </c>
      <c r="K283" s="287" t="s">
        <v>1705</v>
      </c>
      <c r="L283" s="287" t="s">
        <v>1705</v>
      </c>
      <c r="M283" s="287" t="s">
        <v>1787</v>
      </c>
      <c r="N283" s="287" t="s">
        <v>58</v>
      </c>
      <c r="O283" s="287" t="s">
        <v>1797</v>
      </c>
      <c r="P283" s="287"/>
      <c r="Q283" s="287"/>
      <c r="R283" s="287"/>
      <c r="S283" s="287" t="s">
        <v>8435</v>
      </c>
      <c r="T283" s="287"/>
      <c r="U283" s="287" t="s">
        <v>1705</v>
      </c>
      <c r="V283" s="287" t="s">
        <v>1705</v>
      </c>
      <c r="W283" s="287"/>
      <c r="X283" s="287"/>
      <c r="Y283" s="286">
        <v>43797.509502314817</v>
      </c>
      <c r="Z283" s="286">
        <v>43807.440613425926</v>
      </c>
      <c r="AA283" s="287"/>
      <c r="AB283" s="287" t="s">
        <v>410</v>
      </c>
      <c r="AC283" s="287">
        <v>52292</v>
      </c>
      <c r="AD283" s="287">
        <v>300</v>
      </c>
      <c r="AE283" s="287" t="s">
        <v>1792</v>
      </c>
      <c r="AF283" s="287" t="s">
        <v>1793</v>
      </c>
      <c r="AG283" s="287" t="s">
        <v>13</v>
      </c>
    </row>
    <row r="284" spans="1:33" s="281" customFormat="1" ht="86.4" x14ac:dyDescent="0.3">
      <c r="A284" s="287" t="s">
        <v>2576</v>
      </c>
      <c r="B284" s="287" t="s">
        <v>1792</v>
      </c>
      <c r="C284" s="287" t="s">
        <v>697</v>
      </c>
      <c r="D284" s="287" t="s">
        <v>345</v>
      </c>
      <c r="E284" s="287" t="s">
        <v>2580</v>
      </c>
      <c r="F284" s="287" t="s">
        <v>2581</v>
      </c>
      <c r="G284" s="287" t="s">
        <v>80</v>
      </c>
      <c r="H284" s="287" t="s">
        <v>99</v>
      </c>
      <c r="I284" s="287" t="s">
        <v>1705</v>
      </c>
      <c r="J284" s="287" t="s">
        <v>1705</v>
      </c>
      <c r="K284" s="287" t="s">
        <v>1705</v>
      </c>
      <c r="L284" s="287" t="s">
        <v>1705</v>
      </c>
      <c r="M284" s="287" t="s">
        <v>1787</v>
      </c>
      <c r="N284" s="287" t="s">
        <v>58</v>
      </c>
      <c r="O284" s="287" t="s">
        <v>2582</v>
      </c>
      <c r="P284" s="287"/>
      <c r="Q284" s="287"/>
      <c r="R284" s="287"/>
      <c r="S284" s="287" t="s">
        <v>8436</v>
      </c>
      <c r="T284" s="287"/>
      <c r="U284" s="287" t="s">
        <v>1705</v>
      </c>
      <c r="V284" s="287" t="s">
        <v>1705</v>
      </c>
      <c r="W284" s="287"/>
      <c r="X284" s="287"/>
      <c r="Y284" s="286">
        <v>43797.509502314817</v>
      </c>
      <c r="Z284" s="286">
        <v>43807.440613425926</v>
      </c>
      <c r="AA284" s="287"/>
      <c r="AB284" s="287" t="s">
        <v>410</v>
      </c>
      <c r="AC284" s="287">
        <v>52292</v>
      </c>
      <c r="AD284" s="287">
        <v>300</v>
      </c>
      <c r="AE284" s="287" t="s">
        <v>1792</v>
      </c>
      <c r="AF284" s="287" t="s">
        <v>1793</v>
      </c>
      <c r="AG284" s="287" t="s">
        <v>13</v>
      </c>
    </row>
    <row r="285" spans="1:33" s="281" customFormat="1" ht="86.4" x14ac:dyDescent="0.3">
      <c r="A285" s="287" t="s">
        <v>2576</v>
      </c>
      <c r="B285" s="287" t="s">
        <v>1792</v>
      </c>
      <c r="C285" s="287" t="s">
        <v>697</v>
      </c>
      <c r="D285" s="287" t="s">
        <v>57</v>
      </c>
      <c r="E285" s="287" t="s">
        <v>2583</v>
      </c>
      <c r="F285" s="287" t="s">
        <v>2584</v>
      </c>
      <c r="G285" s="287" t="s">
        <v>80</v>
      </c>
      <c r="H285" s="287" t="s">
        <v>99</v>
      </c>
      <c r="I285" s="287" t="s">
        <v>1705</v>
      </c>
      <c r="J285" s="287" t="s">
        <v>1705</v>
      </c>
      <c r="K285" s="287" t="s">
        <v>1705</v>
      </c>
      <c r="L285" s="287" t="s">
        <v>1705</v>
      </c>
      <c r="M285" s="287" t="s">
        <v>1787</v>
      </c>
      <c r="N285" s="287" t="s">
        <v>58</v>
      </c>
      <c r="O285" s="287" t="s">
        <v>506</v>
      </c>
      <c r="P285" s="287"/>
      <c r="Q285" s="287"/>
      <c r="R285" s="287"/>
      <c r="S285" s="287" t="s">
        <v>8437</v>
      </c>
      <c r="T285" s="287"/>
      <c r="U285" s="287" t="s">
        <v>1705</v>
      </c>
      <c r="V285" s="287" t="s">
        <v>1705</v>
      </c>
      <c r="W285" s="287"/>
      <c r="X285" s="287"/>
      <c r="Y285" s="286">
        <v>43797.509502314817</v>
      </c>
      <c r="Z285" s="286">
        <v>43807.440613425926</v>
      </c>
      <c r="AA285" s="287"/>
      <c r="AB285" s="287" t="s">
        <v>410</v>
      </c>
      <c r="AC285" s="287">
        <v>52292</v>
      </c>
      <c r="AD285" s="287">
        <v>500</v>
      </c>
      <c r="AE285" s="287" t="s">
        <v>1792</v>
      </c>
      <c r="AF285" s="287" t="s">
        <v>1793</v>
      </c>
      <c r="AG285" s="287" t="s">
        <v>13</v>
      </c>
    </row>
    <row r="286" spans="1:33" s="281" customFormat="1" ht="86.4" x14ac:dyDescent="0.3">
      <c r="A286" s="287" t="s">
        <v>2576</v>
      </c>
      <c r="B286" s="287" t="s">
        <v>1792</v>
      </c>
      <c r="C286" s="287" t="s">
        <v>697</v>
      </c>
      <c r="D286" s="287" t="s">
        <v>264</v>
      </c>
      <c r="E286" s="287" t="s">
        <v>2585</v>
      </c>
      <c r="F286" s="287" t="s">
        <v>2586</v>
      </c>
      <c r="G286" s="287" t="s">
        <v>80</v>
      </c>
      <c r="H286" s="287" t="s">
        <v>99</v>
      </c>
      <c r="I286" s="287" t="s">
        <v>1705</v>
      </c>
      <c r="J286" s="287" t="s">
        <v>1705</v>
      </c>
      <c r="K286" s="287" t="s">
        <v>1705</v>
      </c>
      <c r="L286" s="287" t="s">
        <v>1705</v>
      </c>
      <c r="M286" s="287" t="s">
        <v>1787</v>
      </c>
      <c r="N286" s="287" t="s">
        <v>58</v>
      </c>
      <c r="O286" s="287" t="s">
        <v>507</v>
      </c>
      <c r="P286" s="287"/>
      <c r="Q286" s="287"/>
      <c r="R286" s="287"/>
      <c r="S286" s="287" t="s">
        <v>8438</v>
      </c>
      <c r="T286" s="287"/>
      <c r="U286" s="287" t="s">
        <v>1705</v>
      </c>
      <c r="V286" s="287" t="s">
        <v>1705</v>
      </c>
      <c r="W286" s="287"/>
      <c r="X286" s="287"/>
      <c r="Y286" s="286">
        <v>43797.509502314817</v>
      </c>
      <c r="Z286" s="286">
        <v>43807.440613425926</v>
      </c>
      <c r="AA286" s="287"/>
      <c r="AB286" s="287" t="s">
        <v>410</v>
      </c>
      <c r="AC286" s="287">
        <v>52292</v>
      </c>
      <c r="AD286" s="287">
        <v>200</v>
      </c>
      <c r="AE286" s="287" t="s">
        <v>1792</v>
      </c>
      <c r="AF286" s="287" t="s">
        <v>1793</v>
      </c>
      <c r="AG286" s="287" t="s">
        <v>13</v>
      </c>
    </row>
    <row r="287" spans="1:33" s="281" customFormat="1" ht="86.4" x14ac:dyDescent="0.3">
      <c r="A287" s="287" t="s">
        <v>2576</v>
      </c>
      <c r="B287" s="287" t="s">
        <v>1792</v>
      </c>
      <c r="C287" s="287" t="s">
        <v>697</v>
      </c>
      <c r="D287" s="287" t="s">
        <v>292</v>
      </c>
      <c r="E287" s="287" t="s">
        <v>2587</v>
      </c>
      <c r="F287" s="287" t="s">
        <v>2588</v>
      </c>
      <c r="G287" s="287" t="s">
        <v>80</v>
      </c>
      <c r="H287" s="287" t="s">
        <v>99</v>
      </c>
      <c r="I287" s="287" t="s">
        <v>1705</v>
      </c>
      <c r="J287" s="287" t="s">
        <v>1705</v>
      </c>
      <c r="K287" s="287" t="s">
        <v>1705</v>
      </c>
      <c r="L287" s="287" t="s">
        <v>1705</v>
      </c>
      <c r="M287" s="287" t="s">
        <v>1787</v>
      </c>
      <c r="N287" s="287" t="s">
        <v>58</v>
      </c>
      <c r="O287" s="287" t="s">
        <v>293</v>
      </c>
      <c r="P287" s="287"/>
      <c r="Q287" s="287"/>
      <c r="R287" s="287"/>
      <c r="S287" s="287" t="s">
        <v>8439</v>
      </c>
      <c r="T287" s="287"/>
      <c r="U287" s="287" t="s">
        <v>1705</v>
      </c>
      <c r="V287" s="287" t="s">
        <v>1705</v>
      </c>
      <c r="W287" s="287"/>
      <c r="X287" s="287"/>
      <c r="Y287" s="286">
        <v>43797.509502314817</v>
      </c>
      <c r="Z287" s="286">
        <v>43807.440613425926</v>
      </c>
      <c r="AA287" s="287"/>
      <c r="AB287" s="287" t="s">
        <v>410</v>
      </c>
      <c r="AC287" s="287">
        <v>52292</v>
      </c>
      <c r="AD287" s="287">
        <v>400</v>
      </c>
      <c r="AE287" s="287" t="s">
        <v>1792</v>
      </c>
      <c r="AF287" s="287" t="s">
        <v>1793</v>
      </c>
      <c r="AG287" s="287" t="s">
        <v>13</v>
      </c>
    </row>
    <row r="288" spans="1:33" s="281" customFormat="1" ht="72" x14ac:dyDescent="0.3">
      <c r="A288" s="287" t="s">
        <v>2576</v>
      </c>
      <c r="B288" s="287" t="s">
        <v>1792</v>
      </c>
      <c r="C288" s="287" t="s">
        <v>697</v>
      </c>
      <c r="D288" s="287" t="s">
        <v>392</v>
      </c>
      <c r="E288" s="287" t="s">
        <v>2589</v>
      </c>
      <c r="F288" s="287" t="s">
        <v>2590</v>
      </c>
      <c r="G288" s="287" t="s">
        <v>80</v>
      </c>
      <c r="H288" s="287" t="s">
        <v>99</v>
      </c>
      <c r="I288" s="287" t="s">
        <v>1705</v>
      </c>
      <c r="J288" s="287" t="s">
        <v>1705</v>
      </c>
      <c r="K288" s="287" t="s">
        <v>1705</v>
      </c>
      <c r="L288" s="287" t="s">
        <v>1705</v>
      </c>
      <c r="M288" s="287" t="s">
        <v>1787</v>
      </c>
      <c r="N288" s="287" t="s">
        <v>58</v>
      </c>
      <c r="O288" s="287" t="s">
        <v>2591</v>
      </c>
      <c r="P288" s="287"/>
      <c r="Q288" s="287"/>
      <c r="R288" s="287"/>
      <c r="S288" s="287" t="s">
        <v>8440</v>
      </c>
      <c r="T288" s="287"/>
      <c r="U288" s="287" t="s">
        <v>1705</v>
      </c>
      <c r="V288" s="287" t="s">
        <v>1705</v>
      </c>
      <c r="W288" s="287"/>
      <c r="X288" s="287"/>
      <c r="Y288" s="286">
        <v>43797.509502314817</v>
      </c>
      <c r="Z288" s="286">
        <v>43807.440613425926</v>
      </c>
      <c r="AA288" s="287"/>
      <c r="AB288" s="287" t="s">
        <v>410</v>
      </c>
      <c r="AC288" s="287">
        <v>52292</v>
      </c>
      <c r="AD288" s="287">
        <v>200</v>
      </c>
      <c r="AE288" s="287" t="s">
        <v>1792</v>
      </c>
      <c r="AF288" s="287" t="s">
        <v>1793</v>
      </c>
      <c r="AG288" s="287" t="s">
        <v>13</v>
      </c>
    </row>
    <row r="289" spans="1:33" s="281" customFormat="1" ht="201.6" x14ac:dyDescent="0.3">
      <c r="A289" s="287" t="s">
        <v>2576</v>
      </c>
      <c r="B289" s="287" t="s">
        <v>1792</v>
      </c>
      <c r="C289" s="287" t="s">
        <v>697</v>
      </c>
      <c r="D289" s="287" t="s">
        <v>229</v>
      </c>
      <c r="E289" s="287" t="s">
        <v>2592</v>
      </c>
      <c r="F289" s="287" t="s">
        <v>2593</v>
      </c>
      <c r="G289" s="287" t="s">
        <v>80</v>
      </c>
      <c r="H289" s="287" t="s">
        <v>99</v>
      </c>
      <c r="I289" s="287" t="s">
        <v>1705</v>
      </c>
      <c r="J289" s="287" t="s">
        <v>1705</v>
      </c>
      <c r="K289" s="287" t="s">
        <v>1705</v>
      </c>
      <c r="L289" s="287" t="s">
        <v>1705</v>
      </c>
      <c r="M289" s="287" t="s">
        <v>1787</v>
      </c>
      <c r="N289" s="287" t="s">
        <v>58</v>
      </c>
      <c r="O289" s="287" t="s">
        <v>1823</v>
      </c>
      <c r="P289" s="287"/>
      <c r="Q289" s="287"/>
      <c r="R289" s="287"/>
      <c r="S289" s="287" t="s">
        <v>8441</v>
      </c>
      <c r="T289" s="287"/>
      <c r="U289" s="287" t="s">
        <v>1705</v>
      </c>
      <c r="V289" s="287" t="s">
        <v>1705</v>
      </c>
      <c r="W289" s="287"/>
      <c r="X289" s="287"/>
      <c r="Y289" s="286">
        <v>43797.509502314817</v>
      </c>
      <c r="Z289" s="286">
        <v>43807.440613425926</v>
      </c>
      <c r="AA289" s="287"/>
      <c r="AB289" s="287" t="s">
        <v>410</v>
      </c>
      <c r="AC289" s="287">
        <v>52292</v>
      </c>
      <c r="AD289" s="287">
        <v>200</v>
      </c>
      <c r="AE289" s="287" t="s">
        <v>1792</v>
      </c>
      <c r="AF289" s="287" t="s">
        <v>1793</v>
      </c>
      <c r="AG289" s="287" t="s">
        <v>13</v>
      </c>
    </row>
    <row r="290" spans="1:33" s="281" customFormat="1" ht="86.4" x14ac:dyDescent="0.3">
      <c r="A290" s="287" t="s">
        <v>2576</v>
      </c>
      <c r="B290" s="287" t="s">
        <v>1792</v>
      </c>
      <c r="C290" s="287" t="s">
        <v>697</v>
      </c>
      <c r="D290" s="287" t="s">
        <v>357</v>
      </c>
      <c r="E290" s="287" t="s">
        <v>2594</v>
      </c>
      <c r="F290" s="287" t="s">
        <v>2595</v>
      </c>
      <c r="G290" s="287" t="s">
        <v>80</v>
      </c>
      <c r="H290" s="287" t="s">
        <v>99</v>
      </c>
      <c r="I290" s="287" t="s">
        <v>1705</v>
      </c>
      <c r="J290" s="287" t="s">
        <v>1705</v>
      </c>
      <c r="K290" s="287" t="s">
        <v>1705</v>
      </c>
      <c r="L290" s="287" t="s">
        <v>1705</v>
      </c>
      <c r="M290" s="287" t="s">
        <v>1787</v>
      </c>
      <c r="N290" s="287" t="s">
        <v>58</v>
      </c>
      <c r="O290" s="287" t="s">
        <v>2596</v>
      </c>
      <c r="P290" s="287"/>
      <c r="Q290" s="287"/>
      <c r="R290" s="287"/>
      <c r="S290" s="287" t="s">
        <v>8442</v>
      </c>
      <c r="T290" s="287"/>
      <c r="U290" s="287" t="s">
        <v>1705</v>
      </c>
      <c r="V290" s="287" t="s">
        <v>1705</v>
      </c>
      <c r="W290" s="287"/>
      <c r="X290" s="287"/>
      <c r="Y290" s="286">
        <v>43797.509502314817</v>
      </c>
      <c r="Z290" s="286">
        <v>43807.440613425926</v>
      </c>
      <c r="AA290" s="287"/>
      <c r="AB290" s="287" t="s">
        <v>410</v>
      </c>
      <c r="AC290" s="287">
        <v>52292</v>
      </c>
      <c r="AD290" s="287">
        <v>200</v>
      </c>
      <c r="AE290" s="287" t="s">
        <v>1792</v>
      </c>
      <c r="AF290" s="287" t="s">
        <v>1793</v>
      </c>
      <c r="AG290" s="287" t="s">
        <v>13</v>
      </c>
    </row>
    <row r="291" spans="1:33" s="281" customFormat="1" ht="72" x14ac:dyDescent="0.3">
      <c r="A291" s="287" t="s">
        <v>2576</v>
      </c>
      <c r="B291" s="287" t="s">
        <v>1792</v>
      </c>
      <c r="C291" s="287" t="s">
        <v>689</v>
      </c>
      <c r="D291" s="287" t="s">
        <v>372</v>
      </c>
      <c r="E291" s="287" t="s">
        <v>2597</v>
      </c>
      <c r="F291" s="287" t="s">
        <v>2598</v>
      </c>
      <c r="G291" s="287" t="s">
        <v>80</v>
      </c>
      <c r="H291" s="287" t="s">
        <v>99</v>
      </c>
      <c r="I291" s="287" t="s">
        <v>1705</v>
      </c>
      <c r="J291" s="287" t="s">
        <v>1705</v>
      </c>
      <c r="K291" s="287" t="s">
        <v>1705</v>
      </c>
      <c r="L291" s="287" t="s">
        <v>1705</v>
      </c>
      <c r="M291" s="287" t="s">
        <v>1787</v>
      </c>
      <c r="N291" s="287" t="s">
        <v>58</v>
      </c>
      <c r="O291" s="287" t="s">
        <v>2028</v>
      </c>
      <c r="P291" s="287" t="s">
        <v>3773</v>
      </c>
      <c r="Q291" s="287"/>
      <c r="R291" s="287"/>
      <c r="S291" s="287" t="s">
        <v>8443</v>
      </c>
      <c r="T291" s="287"/>
      <c r="U291" s="287" t="s">
        <v>1705</v>
      </c>
      <c r="V291" s="287" t="s">
        <v>1705</v>
      </c>
      <c r="W291" s="287"/>
      <c r="X291" s="287"/>
      <c r="Y291" s="286">
        <v>43797.509502314817</v>
      </c>
      <c r="Z291" s="286">
        <v>43807.440613425926</v>
      </c>
      <c r="AA291" s="287"/>
      <c r="AB291" s="287" t="s">
        <v>410</v>
      </c>
      <c r="AC291" s="287">
        <v>52292</v>
      </c>
      <c r="AD291" s="287">
        <v>200</v>
      </c>
      <c r="AE291" s="287" t="s">
        <v>1792</v>
      </c>
      <c r="AF291" s="287" t="s">
        <v>1793</v>
      </c>
      <c r="AG291" s="287" t="s">
        <v>13</v>
      </c>
    </row>
    <row r="292" spans="1:33" s="281" customFormat="1" ht="86.4" x14ac:dyDescent="0.3">
      <c r="A292" s="287" t="s">
        <v>2576</v>
      </c>
      <c r="B292" s="287" t="s">
        <v>1792</v>
      </c>
      <c r="C292" s="287" t="s">
        <v>697</v>
      </c>
      <c r="D292" s="287" t="s">
        <v>81</v>
      </c>
      <c r="E292" s="287" t="s">
        <v>2599</v>
      </c>
      <c r="F292" s="287" t="s">
        <v>2600</v>
      </c>
      <c r="G292" s="287" t="s">
        <v>80</v>
      </c>
      <c r="H292" s="287" t="s">
        <v>99</v>
      </c>
      <c r="I292" s="287" t="s">
        <v>1705</v>
      </c>
      <c r="J292" s="287" t="s">
        <v>1705</v>
      </c>
      <c r="K292" s="287" t="s">
        <v>1705</v>
      </c>
      <c r="L292" s="287" t="s">
        <v>1705</v>
      </c>
      <c r="M292" s="287" t="s">
        <v>1787</v>
      </c>
      <c r="N292" s="287" t="s">
        <v>58</v>
      </c>
      <c r="O292" s="287" t="s">
        <v>82</v>
      </c>
      <c r="P292" s="287"/>
      <c r="Q292" s="287"/>
      <c r="R292" s="287"/>
      <c r="S292" s="287" t="s">
        <v>8444</v>
      </c>
      <c r="T292" s="287"/>
      <c r="U292" s="287" t="s">
        <v>1705</v>
      </c>
      <c r="V292" s="287" t="s">
        <v>1705</v>
      </c>
      <c r="W292" s="287"/>
      <c r="X292" s="287"/>
      <c r="Y292" s="286">
        <v>43797.509502314817</v>
      </c>
      <c r="Z292" s="286">
        <v>43807.440613425926</v>
      </c>
      <c r="AA292" s="287"/>
      <c r="AB292" s="287" t="s">
        <v>410</v>
      </c>
      <c r="AC292" s="287">
        <v>52292</v>
      </c>
      <c r="AD292" s="287">
        <v>200</v>
      </c>
      <c r="AE292" s="287" t="s">
        <v>1792</v>
      </c>
      <c r="AF292" s="287" t="s">
        <v>1793</v>
      </c>
      <c r="AG292" s="287" t="s">
        <v>13</v>
      </c>
    </row>
    <row r="293" spans="1:33" s="281" customFormat="1" ht="86.4" x14ac:dyDescent="0.3">
      <c r="A293" s="287" t="s">
        <v>2576</v>
      </c>
      <c r="B293" s="287" t="s">
        <v>1792</v>
      </c>
      <c r="C293" s="287" t="s">
        <v>697</v>
      </c>
      <c r="D293" s="287" t="s">
        <v>227</v>
      </c>
      <c r="E293" s="287" t="s">
        <v>2601</v>
      </c>
      <c r="F293" s="287" t="s">
        <v>2602</v>
      </c>
      <c r="G293" s="287" t="s">
        <v>80</v>
      </c>
      <c r="H293" s="287" t="s">
        <v>99</v>
      </c>
      <c r="I293" s="287" t="s">
        <v>1705</v>
      </c>
      <c r="J293" s="287" t="s">
        <v>1705</v>
      </c>
      <c r="K293" s="287" t="s">
        <v>1705</v>
      </c>
      <c r="L293" s="287" t="s">
        <v>1705</v>
      </c>
      <c r="M293" s="287" t="s">
        <v>1787</v>
      </c>
      <c r="N293" s="287" t="s">
        <v>58</v>
      </c>
      <c r="O293" s="287" t="s">
        <v>83</v>
      </c>
      <c r="P293" s="287"/>
      <c r="Q293" s="287"/>
      <c r="R293" s="287"/>
      <c r="S293" s="287" t="s">
        <v>8445</v>
      </c>
      <c r="T293" s="287"/>
      <c r="U293" s="287" t="s">
        <v>1705</v>
      </c>
      <c r="V293" s="287" t="s">
        <v>1705</v>
      </c>
      <c r="W293" s="287"/>
      <c r="X293" s="287"/>
      <c r="Y293" s="286">
        <v>43797.509502314817</v>
      </c>
      <c r="Z293" s="286">
        <v>43807.440613425926</v>
      </c>
      <c r="AA293" s="287"/>
      <c r="AB293" s="287" t="s">
        <v>410</v>
      </c>
      <c r="AC293" s="287">
        <v>52292</v>
      </c>
      <c r="AD293" s="287">
        <v>100</v>
      </c>
      <c r="AE293" s="287" t="s">
        <v>1792</v>
      </c>
      <c r="AF293" s="287" t="s">
        <v>1793</v>
      </c>
      <c r="AG293" s="287" t="s">
        <v>13</v>
      </c>
    </row>
    <row r="294" spans="1:33" s="281" customFormat="1" ht="28.8" x14ac:dyDescent="0.3">
      <c r="A294" s="287" t="s">
        <v>743</v>
      </c>
      <c r="B294" s="287" t="s">
        <v>1792</v>
      </c>
      <c r="C294" s="287" t="s">
        <v>694</v>
      </c>
      <c r="D294" s="287" t="s">
        <v>461</v>
      </c>
      <c r="E294" s="287" t="s">
        <v>2603</v>
      </c>
      <c r="F294" s="287" t="s">
        <v>2604</v>
      </c>
      <c r="G294" s="287" t="s">
        <v>80</v>
      </c>
      <c r="H294" s="287" t="s">
        <v>99</v>
      </c>
      <c r="I294" s="287" t="s">
        <v>1705</v>
      </c>
      <c r="J294" s="287" t="s">
        <v>1705</v>
      </c>
      <c r="K294" s="287" t="s">
        <v>1705</v>
      </c>
      <c r="L294" s="287" t="s">
        <v>1705</v>
      </c>
      <c r="M294" s="287" t="s">
        <v>1787</v>
      </c>
      <c r="N294" s="287" t="s">
        <v>58</v>
      </c>
      <c r="O294" s="287" t="s">
        <v>491</v>
      </c>
      <c r="P294" s="287"/>
      <c r="Q294" s="287"/>
      <c r="R294" s="287"/>
      <c r="S294" s="287" t="s">
        <v>1789</v>
      </c>
      <c r="T294" s="287"/>
      <c r="U294" s="287" t="s">
        <v>1705</v>
      </c>
      <c r="V294" s="287" t="s">
        <v>1705</v>
      </c>
      <c r="W294" s="287"/>
      <c r="X294" s="287"/>
      <c r="Y294" s="286">
        <v>43797.509502314817</v>
      </c>
      <c r="Z294" s="286">
        <v>43807.440613425926</v>
      </c>
      <c r="AA294" s="287"/>
      <c r="AB294" s="287" t="s">
        <v>410</v>
      </c>
      <c r="AC294" s="287">
        <v>52292</v>
      </c>
      <c r="AD294" s="287">
        <v>200</v>
      </c>
      <c r="AE294" s="287" t="s">
        <v>1792</v>
      </c>
      <c r="AF294" s="287" t="s">
        <v>1793</v>
      </c>
      <c r="AG294" s="287" t="s">
        <v>13</v>
      </c>
    </row>
    <row r="295" spans="1:33" s="281" customFormat="1" ht="28.8" x14ac:dyDescent="0.3">
      <c r="A295" s="287" t="s">
        <v>743</v>
      </c>
      <c r="B295" s="287" t="s">
        <v>1792</v>
      </c>
      <c r="C295" s="287" t="s">
        <v>694</v>
      </c>
      <c r="D295" s="287" t="s">
        <v>291</v>
      </c>
      <c r="E295" s="287" t="s">
        <v>2605</v>
      </c>
      <c r="F295" s="287" t="s">
        <v>2606</v>
      </c>
      <c r="G295" s="287" t="s">
        <v>80</v>
      </c>
      <c r="H295" s="287" t="s">
        <v>99</v>
      </c>
      <c r="I295" s="287" t="s">
        <v>1705</v>
      </c>
      <c r="J295" s="287" t="s">
        <v>1705</v>
      </c>
      <c r="K295" s="287" t="s">
        <v>1705</v>
      </c>
      <c r="L295" s="287" t="s">
        <v>1705</v>
      </c>
      <c r="M295" s="287" t="s">
        <v>1787</v>
      </c>
      <c r="N295" s="287" t="s">
        <v>58</v>
      </c>
      <c r="O295" s="287" t="s">
        <v>1795</v>
      </c>
      <c r="P295" s="287"/>
      <c r="Q295" s="287"/>
      <c r="R295" s="287"/>
      <c r="S295" s="287" t="s">
        <v>1789</v>
      </c>
      <c r="T295" s="287"/>
      <c r="U295" s="287" t="s">
        <v>1705</v>
      </c>
      <c r="V295" s="287" t="s">
        <v>1705</v>
      </c>
      <c r="W295" s="287"/>
      <c r="X295" s="287"/>
      <c r="Y295" s="286">
        <v>43797.509502314817</v>
      </c>
      <c r="Z295" s="286">
        <v>43807.440613425926</v>
      </c>
      <c r="AA295" s="287"/>
      <c r="AB295" s="287" t="s">
        <v>410</v>
      </c>
      <c r="AC295" s="287">
        <v>52292</v>
      </c>
      <c r="AD295" s="287">
        <v>300</v>
      </c>
      <c r="AE295" s="287" t="s">
        <v>1792</v>
      </c>
      <c r="AF295" s="287" t="s">
        <v>1793</v>
      </c>
      <c r="AG295" s="287" t="s">
        <v>13</v>
      </c>
    </row>
    <row r="296" spans="1:33" s="281" customFormat="1" ht="28.8" x14ac:dyDescent="0.3">
      <c r="A296" s="287" t="s">
        <v>743</v>
      </c>
      <c r="B296" s="287" t="s">
        <v>1792</v>
      </c>
      <c r="C296" s="287" t="s">
        <v>694</v>
      </c>
      <c r="D296" s="287" t="s">
        <v>261</v>
      </c>
      <c r="E296" s="287" t="s">
        <v>2607</v>
      </c>
      <c r="F296" s="287" t="s">
        <v>2608</v>
      </c>
      <c r="G296" s="287" t="s">
        <v>80</v>
      </c>
      <c r="H296" s="287" t="s">
        <v>99</v>
      </c>
      <c r="I296" s="287" t="s">
        <v>1705</v>
      </c>
      <c r="J296" s="287" t="s">
        <v>1705</v>
      </c>
      <c r="K296" s="287" t="s">
        <v>1705</v>
      </c>
      <c r="L296" s="287" t="s">
        <v>1705</v>
      </c>
      <c r="M296" s="287" t="s">
        <v>1787</v>
      </c>
      <c r="N296" s="287" t="s">
        <v>58</v>
      </c>
      <c r="O296" s="287" t="s">
        <v>2609</v>
      </c>
      <c r="P296" s="287"/>
      <c r="Q296" s="287"/>
      <c r="R296" s="287"/>
      <c r="S296" s="287" t="s">
        <v>1789</v>
      </c>
      <c r="T296" s="287"/>
      <c r="U296" s="287" t="s">
        <v>1705</v>
      </c>
      <c r="V296" s="287" t="s">
        <v>1705</v>
      </c>
      <c r="W296" s="287"/>
      <c r="X296" s="287"/>
      <c r="Y296" s="286">
        <v>43797.509502314817</v>
      </c>
      <c r="Z296" s="286">
        <v>43807.440613425926</v>
      </c>
      <c r="AA296" s="287"/>
      <c r="AB296" s="287" t="s">
        <v>410</v>
      </c>
      <c r="AC296" s="287">
        <v>52292</v>
      </c>
      <c r="AD296" s="287">
        <v>200</v>
      </c>
      <c r="AE296" s="287" t="s">
        <v>1792</v>
      </c>
      <c r="AF296" s="287" t="s">
        <v>1793</v>
      </c>
      <c r="AG296" s="287" t="s">
        <v>13</v>
      </c>
    </row>
    <row r="297" spans="1:33" s="281" customFormat="1" ht="28.8" x14ac:dyDescent="0.3">
      <c r="A297" s="287" t="s">
        <v>743</v>
      </c>
      <c r="B297" s="287" t="s">
        <v>1792</v>
      </c>
      <c r="C297" s="287" t="s">
        <v>694</v>
      </c>
      <c r="D297" s="287" t="s">
        <v>405</v>
      </c>
      <c r="E297" s="287" t="s">
        <v>2610</v>
      </c>
      <c r="F297" s="287" t="s">
        <v>2611</v>
      </c>
      <c r="G297" s="287" t="s">
        <v>80</v>
      </c>
      <c r="H297" s="287" t="s">
        <v>99</v>
      </c>
      <c r="I297" s="287" t="s">
        <v>1705</v>
      </c>
      <c r="J297" s="287" t="s">
        <v>1705</v>
      </c>
      <c r="K297" s="287" t="s">
        <v>1705</v>
      </c>
      <c r="L297" s="287" t="s">
        <v>1705</v>
      </c>
      <c r="M297" s="287" t="s">
        <v>1787</v>
      </c>
      <c r="N297" s="287" t="s">
        <v>58</v>
      </c>
      <c r="O297" s="287" t="s">
        <v>2612</v>
      </c>
      <c r="P297" s="287"/>
      <c r="Q297" s="287"/>
      <c r="R297" s="287"/>
      <c r="S297" s="287" t="s">
        <v>1789</v>
      </c>
      <c r="T297" s="287"/>
      <c r="U297" s="287" t="s">
        <v>1705</v>
      </c>
      <c r="V297" s="287" t="s">
        <v>1705</v>
      </c>
      <c r="W297" s="287"/>
      <c r="X297" s="287"/>
      <c r="Y297" s="286">
        <v>43797.509502314817</v>
      </c>
      <c r="Z297" s="286">
        <v>43807.440613425926</v>
      </c>
      <c r="AA297" s="287"/>
      <c r="AB297" s="287" t="s">
        <v>410</v>
      </c>
      <c r="AC297" s="287">
        <v>52292</v>
      </c>
      <c r="AD297" s="287">
        <v>200</v>
      </c>
      <c r="AE297" s="287" t="s">
        <v>1792</v>
      </c>
      <c r="AF297" s="287" t="s">
        <v>1793</v>
      </c>
      <c r="AG297" s="287" t="s">
        <v>13</v>
      </c>
    </row>
    <row r="298" spans="1:33" s="281" customFormat="1" x14ac:dyDescent="0.3">
      <c r="A298" s="287" t="s">
        <v>743</v>
      </c>
      <c r="B298" s="287" t="s">
        <v>1792</v>
      </c>
      <c r="C298" s="287" t="s">
        <v>694</v>
      </c>
      <c r="D298" s="287" t="s">
        <v>1986</v>
      </c>
      <c r="E298" s="287" t="s">
        <v>2613</v>
      </c>
      <c r="F298" s="287" t="s">
        <v>2614</v>
      </c>
      <c r="G298" s="287" t="s">
        <v>80</v>
      </c>
      <c r="H298" s="287" t="s">
        <v>99</v>
      </c>
      <c r="I298" s="287" t="s">
        <v>1705</v>
      </c>
      <c r="J298" s="287" t="s">
        <v>1705</v>
      </c>
      <c r="K298" s="287" t="s">
        <v>1705</v>
      </c>
      <c r="L298" s="287" t="s">
        <v>1705</v>
      </c>
      <c r="M298" s="287" t="s">
        <v>1787</v>
      </c>
      <c r="N298" s="287" t="s">
        <v>58</v>
      </c>
      <c r="O298" s="287" t="s">
        <v>83</v>
      </c>
      <c r="P298" s="287"/>
      <c r="Q298" s="287"/>
      <c r="R298" s="287" t="s">
        <v>2615</v>
      </c>
      <c r="S298" s="287" t="s">
        <v>1789</v>
      </c>
      <c r="T298" s="287"/>
      <c r="U298" s="287" t="s">
        <v>1705</v>
      </c>
      <c r="V298" s="287" t="s">
        <v>1705</v>
      </c>
      <c r="W298" s="287"/>
      <c r="X298" s="287"/>
      <c r="Y298" s="286">
        <v>43797.509502314817</v>
      </c>
      <c r="Z298" s="286">
        <v>43807.440613425926</v>
      </c>
      <c r="AA298" s="287"/>
      <c r="AB298" s="287" t="s">
        <v>410</v>
      </c>
      <c r="AC298" s="287">
        <v>52292</v>
      </c>
      <c r="AD298" s="287">
        <v>100</v>
      </c>
      <c r="AE298" s="287" t="s">
        <v>1792</v>
      </c>
      <c r="AF298" s="287" t="s">
        <v>1793</v>
      </c>
      <c r="AG298" s="287" t="s">
        <v>13</v>
      </c>
    </row>
    <row r="299" spans="1:33" s="281" customFormat="1" ht="43.2" x14ac:dyDescent="0.3">
      <c r="A299" s="287"/>
      <c r="B299" s="287" t="s">
        <v>1792</v>
      </c>
      <c r="C299" s="287" t="s">
        <v>706</v>
      </c>
      <c r="D299" s="287" t="s">
        <v>383</v>
      </c>
      <c r="E299" s="287" t="s">
        <v>2616</v>
      </c>
      <c r="F299" s="287" t="s">
        <v>2617</v>
      </c>
      <c r="G299" s="287" t="s">
        <v>63</v>
      </c>
      <c r="H299" s="287" t="s">
        <v>102</v>
      </c>
      <c r="I299" s="287" t="s">
        <v>1705</v>
      </c>
      <c r="J299" s="287" t="s">
        <v>1705</v>
      </c>
      <c r="K299" s="287" t="s">
        <v>1705</v>
      </c>
      <c r="L299" s="287" t="s">
        <v>1705</v>
      </c>
      <c r="M299" s="287" t="s">
        <v>1787</v>
      </c>
      <c r="N299" s="287" t="s">
        <v>58</v>
      </c>
      <c r="O299" s="287" t="s">
        <v>86</v>
      </c>
      <c r="P299" s="287"/>
      <c r="Q299" s="287"/>
      <c r="R299" s="287"/>
      <c r="S299" s="287"/>
      <c r="T299" s="287"/>
      <c r="U299" s="287" t="s">
        <v>1705</v>
      </c>
      <c r="V299" s="287" t="s">
        <v>1705</v>
      </c>
      <c r="W299" s="287"/>
      <c r="X299" s="287"/>
      <c r="Y299" s="286">
        <v>43797.510381944441</v>
      </c>
      <c r="Z299" s="286">
        <v>43801.765092592592</v>
      </c>
      <c r="AA299" s="287"/>
      <c r="AB299" s="287" t="s">
        <v>407</v>
      </c>
      <c r="AC299" s="287">
        <v>69954</v>
      </c>
      <c r="AD299" s="287">
        <v>100</v>
      </c>
      <c r="AE299" s="287" t="s">
        <v>1792</v>
      </c>
      <c r="AF299" s="287" t="s">
        <v>1793</v>
      </c>
      <c r="AG299" s="287"/>
    </row>
    <row r="300" spans="1:33" s="281" customFormat="1" ht="86.4" x14ac:dyDescent="0.3">
      <c r="A300" s="287" t="s">
        <v>755</v>
      </c>
      <c r="B300" s="287" t="s">
        <v>1792</v>
      </c>
      <c r="C300" s="287" t="s">
        <v>694</v>
      </c>
      <c r="D300" s="287" t="s">
        <v>383</v>
      </c>
      <c r="E300" s="287" t="s">
        <v>2618</v>
      </c>
      <c r="F300" s="287" t="s">
        <v>408</v>
      </c>
      <c r="G300" s="287" t="s">
        <v>214</v>
      </c>
      <c r="H300" s="287" t="s">
        <v>115</v>
      </c>
      <c r="I300" s="287" t="s">
        <v>1705</v>
      </c>
      <c r="J300" s="287" t="s">
        <v>1705</v>
      </c>
      <c r="K300" s="287" t="s">
        <v>1705</v>
      </c>
      <c r="L300" s="287" t="s">
        <v>1705</v>
      </c>
      <c r="M300" s="287" t="s">
        <v>1787</v>
      </c>
      <c r="N300" s="287" t="s">
        <v>58</v>
      </c>
      <c r="O300" s="287" t="s">
        <v>86</v>
      </c>
      <c r="P300" s="287"/>
      <c r="Q300" s="287" t="s">
        <v>766</v>
      </c>
      <c r="R300" s="287" t="s">
        <v>2619</v>
      </c>
      <c r="S300" s="287" t="s">
        <v>8446</v>
      </c>
      <c r="T300" s="287"/>
      <c r="U300" s="287" t="s">
        <v>1705</v>
      </c>
      <c r="V300" s="287" t="s">
        <v>1705</v>
      </c>
      <c r="W300" s="287"/>
      <c r="X300" s="287"/>
      <c r="Y300" s="286">
        <v>43797.512511574074</v>
      </c>
      <c r="Z300" s="286">
        <v>43801.765092592592</v>
      </c>
      <c r="AA300" s="287"/>
      <c r="AB300" s="287" t="s">
        <v>407</v>
      </c>
      <c r="AC300" s="287">
        <v>69954</v>
      </c>
      <c r="AD300" s="287">
        <v>400</v>
      </c>
      <c r="AE300" s="287" t="s">
        <v>1792</v>
      </c>
      <c r="AF300" s="287" t="s">
        <v>1793</v>
      </c>
      <c r="AG300" s="287" t="s">
        <v>13</v>
      </c>
    </row>
    <row r="301" spans="1:33" s="281" customFormat="1" ht="43.2" x14ac:dyDescent="0.3">
      <c r="A301" s="287" t="s">
        <v>743</v>
      </c>
      <c r="B301" s="287" t="s">
        <v>1792</v>
      </c>
      <c r="C301" s="287" t="s">
        <v>706</v>
      </c>
      <c r="D301" s="287" t="s">
        <v>286</v>
      </c>
      <c r="E301" s="287" t="s">
        <v>2620</v>
      </c>
      <c r="F301" s="287" t="s">
        <v>2621</v>
      </c>
      <c r="G301" s="287" t="s">
        <v>63</v>
      </c>
      <c r="H301" s="287" t="s">
        <v>102</v>
      </c>
      <c r="I301" s="287" t="s">
        <v>1705</v>
      </c>
      <c r="J301" s="287" t="s">
        <v>1705</v>
      </c>
      <c r="K301" s="287" t="s">
        <v>1705</v>
      </c>
      <c r="L301" s="287" t="s">
        <v>1705</v>
      </c>
      <c r="M301" s="287" t="s">
        <v>1787</v>
      </c>
      <c r="N301" s="287" t="s">
        <v>58</v>
      </c>
      <c r="O301" s="287" t="s">
        <v>2622</v>
      </c>
      <c r="P301" s="287"/>
      <c r="Q301" s="287" t="s">
        <v>758</v>
      </c>
      <c r="R301" s="287"/>
      <c r="S301" s="287" t="s">
        <v>1789</v>
      </c>
      <c r="T301" s="287"/>
      <c r="U301" s="287" t="s">
        <v>1705</v>
      </c>
      <c r="V301" s="287" t="s">
        <v>1705</v>
      </c>
      <c r="W301" s="287"/>
      <c r="X301" s="287"/>
      <c r="Y301" s="286">
        <v>43797.527268518519</v>
      </c>
      <c r="Z301" s="286">
        <v>43801.030532407407</v>
      </c>
      <c r="AA301" s="287"/>
      <c r="AB301" s="287" t="s">
        <v>108</v>
      </c>
      <c r="AC301" s="287">
        <v>83306</v>
      </c>
      <c r="AD301" s="287">
        <v>100</v>
      </c>
      <c r="AE301" s="287" t="s">
        <v>1792</v>
      </c>
      <c r="AF301" s="287" t="s">
        <v>1793</v>
      </c>
      <c r="AG301" s="287"/>
    </row>
    <row r="302" spans="1:33" s="281" customFormat="1" ht="28.8" x14ac:dyDescent="0.3">
      <c r="A302" s="287" t="s">
        <v>755</v>
      </c>
      <c r="B302" s="287" t="s">
        <v>1792</v>
      </c>
      <c r="C302" s="287" t="s">
        <v>706</v>
      </c>
      <c r="D302" s="287" t="s">
        <v>402</v>
      </c>
      <c r="E302" s="287" t="s">
        <v>2623</v>
      </c>
      <c r="F302" s="287" t="s">
        <v>2624</v>
      </c>
      <c r="G302" s="287" t="s">
        <v>274</v>
      </c>
      <c r="H302" s="287" t="s">
        <v>469</v>
      </c>
      <c r="I302" s="287" t="s">
        <v>2627</v>
      </c>
      <c r="J302" s="287" t="s">
        <v>1705</v>
      </c>
      <c r="K302" s="287" t="s">
        <v>1705</v>
      </c>
      <c r="L302" s="287" t="s">
        <v>1705</v>
      </c>
      <c r="M302" s="287" t="s">
        <v>773</v>
      </c>
      <c r="N302" s="287" t="s">
        <v>58</v>
      </c>
      <c r="O302" s="287" t="s">
        <v>511</v>
      </c>
      <c r="P302" s="287"/>
      <c r="Q302" s="287"/>
      <c r="R302" s="287" t="s">
        <v>2626</v>
      </c>
      <c r="S302" s="287"/>
      <c r="T302" s="287"/>
      <c r="U302" s="287" t="s">
        <v>1705</v>
      </c>
      <c r="V302" s="287" t="s">
        <v>1705</v>
      </c>
      <c r="W302" s="287"/>
      <c r="X302" s="287"/>
      <c r="Y302" s="286">
        <v>43797.543344907404</v>
      </c>
      <c r="Z302" s="286">
        <v>43801.765092592592</v>
      </c>
      <c r="AA302" s="287"/>
      <c r="AB302" s="287" t="s">
        <v>2625</v>
      </c>
      <c r="AC302" s="287">
        <v>65553</v>
      </c>
      <c r="AD302" s="287">
        <v>200</v>
      </c>
      <c r="AE302" s="287" t="s">
        <v>1792</v>
      </c>
      <c r="AF302" s="287" t="s">
        <v>1793</v>
      </c>
      <c r="AG302" s="287" t="s">
        <v>26</v>
      </c>
    </row>
    <row r="303" spans="1:33" s="281" customFormat="1" ht="28.8" x14ac:dyDescent="0.3">
      <c r="A303" s="287" t="s">
        <v>759</v>
      </c>
      <c r="B303" s="287" t="s">
        <v>1792</v>
      </c>
      <c r="C303" s="287" t="s">
        <v>694</v>
      </c>
      <c r="D303" s="287" t="s">
        <v>286</v>
      </c>
      <c r="E303" s="287" t="s">
        <v>2628</v>
      </c>
      <c r="F303" s="287" t="s">
        <v>2629</v>
      </c>
      <c r="G303" s="287" t="s">
        <v>107</v>
      </c>
      <c r="H303" s="287" t="s">
        <v>115</v>
      </c>
      <c r="I303" s="287" t="s">
        <v>1705</v>
      </c>
      <c r="J303" s="287" t="s">
        <v>1705</v>
      </c>
      <c r="K303" s="287" t="s">
        <v>1705</v>
      </c>
      <c r="L303" s="287" t="s">
        <v>1705</v>
      </c>
      <c r="M303" s="287" t="s">
        <v>1787</v>
      </c>
      <c r="N303" s="287" t="s">
        <v>58</v>
      </c>
      <c r="O303" s="287" t="s">
        <v>2622</v>
      </c>
      <c r="P303" s="287"/>
      <c r="Q303" s="287" t="s">
        <v>758</v>
      </c>
      <c r="R303" s="287"/>
      <c r="S303" s="287"/>
      <c r="T303" s="287"/>
      <c r="U303" s="287" t="s">
        <v>1705</v>
      </c>
      <c r="V303" s="287" t="s">
        <v>1705</v>
      </c>
      <c r="W303" s="287"/>
      <c r="X303" s="287"/>
      <c r="Y303" s="286">
        <v>43797.547569444447</v>
      </c>
      <c r="Z303" s="286">
        <v>43798.287881944445</v>
      </c>
      <c r="AA303" s="287"/>
      <c r="AB303" s="287" t="s">
        <v>108</v>
      </c>
      <c r="AC303" s="287">
        <v>83306</v>
      </c>
      <c r="AD303" s="287">
        <v>200</v>
      </c>
      <c r="AE303" s="287" t="s">
        <v>1792</v>
      </c>
      <c r="AF303" s="287" t="s">
        <v>1793</v>
      </c>
      <c r="AG303" s="287" t="s">
        <v>13</v>
      </c>
    </row>
    <row r="304" spans="1:33" s="281" customFormat="1" ht="43.2" x14ac:dyDescent="0.3">
      <c r="A304" s="287" t="s">
        <v>2633</v>
      </c>
      <c r="B304" s="287" t="s">
        <v>1792</v>
      </c>
      <c r="C304" s="287" t="s">
        <v>712</v>
      </c>
      <c r="D304" s="287" t="s">
        <v>1902</v>
      </c>
      <c r="E304" s="287" t="s">
        <v>2630</v>
      </c>
      <c r="F304" s="287" t="s">
        <v>2631</v>
      </c>
      <c r="G304" s="287" t="s">
        <v>214</v>
      </c>
      <c r="H304" s="287" t="s">
        <v>19</v>
      </c>
      <c r="I304" s="287" t="s">
        <v>1705</v>
      </c>
      <c r="J304" s="287" t="s">
        <v>1705</v>
      </c>
      <c r="K304" s="287" t="s">
        <v>1705</v>
      </c>
      <c r="L304" s="287" t="s">
        <v>1705</v>
      </c>
      <c r="M304" s="287" t="s">
        <v>1787</v>
      </c>
      <c r="N304" s="287" t="s">
        <v>70</v>
      </c>
      <c r="O304" s="287" t="s">
        <v>1705</v>
      </c>
      <c r="P304" s="287"/>
      <c r="Q304" s="287"/>
      <c r="R304" s="287" t="s">
        <v>2632</v>
      </c>
      <c r="S304" s="287"/>
      <c r="T304" s="287"/>
      <c r="U304" s="287" t="s">
        <v>1705</v>
      </c>
      <c r="V304" s="287" t="s">
        <v>1705</v>
      </c>
      <c r="W304" s="287"/>
      <c r="X304" s="287"/>
      <c r="Y304" s="286">
        <v>43797.551805555559</v>
      </c>
      <c r="Z304" s="286">
        <v>43801.765092592592</v>
      </c>
      <c r="AA304" s="287"/>
      <c r="AB304" s="287" t="s">
        <v>1799</v>
      </c>
      <c r="AC304" s="287">
        <v>69921</v>
      </c>
      <c r="AD304" s="287">
        <v>500</v>
      </c>
      <c r="AE304" s="287" t="s">
        <v>1792</v>
      </c>
      <c r="AF304" s="287" t="s">
        <v>1793</v>
      </c>
      <c r="AG304" s="287" t="s">
        <v>26</v>
      </c>
    </row>
    <row r="305" spans="1:33" s="281" customFormat="1" ht="72" x14ac:dyDescent="0.3">
      <c r="A305" s="287" t="s">
        <v>2633</v>
      </c>
      <c r="B305" s="287" t="s">
        <v>1792</v>
      </c>
      <c r="C305" s="287" t="s">
        <v>689</v>
      </c>
      <c r="D305" s="287" t="s">
        <v>1902</v>
      </c>
      <c r="E305" s="287" t="s">
        <v>2634</v>
      </c>
      <c r="F305" s="287" t="s">
        <v>2635</v>
      </c>
      <c r="G305" s="287" t="s">
        <v>214</v>
      </c>
      <c r="H305" s="287" t="s">
        <v>109</v>
      </c>
      <c r="I305" s="287" t="s">
        <v>1705</v>
      </c>
      <c r="J305" s="287" t="s">
        <v>1705</v>
      </c>
      <c r="K305" s="287" t="s">
        <v>1705</v>
      </c>
      <c r="L305" s="287" t="s">
        <v>1705</v>
      </c>
      <c r="M305" s="287" t="s">
        <v>1787</v>
      </c>
      <c r="N305" s="287" t="s">
        <v>70</v>
      </c>
      <c r="O305" s="287" t="s">
        <v>1705</v>
      </c>
      <c r="P305" s="287" t="s">
        <v>2637</v>
      </c>
      <c r="Q305" s="287"/>
      <c r="R305" s="287" t="s">
        <v>2636</v>
      </c>
      <c r="S305" s="287"/>
      <c r="T305" s="287"/>
      <c r="U305" s="287" t="s">
        <v>1705</v>
      </c>
      <c r="V305" s="287" t="s">
        <v>1705</v>
      </c>
      <c r="W305" s="287"/>
      <c r="X305" s="287"/>
      <c r="Y305" s="286">
        <v>43797.554166666669</v>
      </c>
      <c r="Z305" s="286">
        <v>43801.765092592592</v>
      </c>
      <c r="AA305" s="287"/>
      <c r="AB305" s="287" t="s">
        <v>1799</v>
      </c>
      <c r="AC305" s="287">
        <v>69921</v>
      </c>
      <c r="AD305" s="287">
        <v>510</v>
      </c>
      <c r="AE305" s="287" t="s">
        <v>1792</v>
      </c>
      <c r="AF305" s="287" t="s">
        <v>1793</v>
      </c>
      <c r="AG305" s="287" t="s">
        <v>13</v>
      </c>
    </row>
    <row r="306" spans="1:33" s="281" customFormat="1" x14ac:dyDescent="0.3">
      <c r="A306" s="287" t="s">
        <v>2639</v>
      </c>
      <c r="B306" s="287" t="s">
        <v>1793</v>
      </c>
      <c r="C306" s="287" t="s">
        <v>710</v>
      </c>
      <c r="D306" s="287" t="s">
        <v>1844</v>
      </c>
      <c r="E306" s="287" t="s">
        <v>2638</v>
      </c>
      <c r="F306" s="287" t="s">
        <v>551</v>
      </c>
      <c r="G306" s="287" t="s">
        <v>254</v>
      </c>
      <c r="H306" s="287" t="s">
        <v>25</v>
      </c>
      <c r="I306" s="287" t="s">
        <v>1705</v>
      </c>
      <c r="J306" s="287" t="s">
        <v>1705</v>
      </c>
      <c r="K306" s="287" t="s">
        <v>1705</v>
      </c>
      <c r="L306" s="287" t="s">
        <v>1705</v>
      </c>
      <c r="M306" s="287" t="s">
        <v>1787</v>
      </c>
      <c r="N306" s="287" t="s">
        <v>70</v>
      </c>
      <c r="O306" s="287" t="s">
        <v>1705</v>
      </c>
      <c r="P306" s="287"/>
      <c r="Q306" s="287"/>
      <c r="R306" s="287"/>
      <c r="S306" s="287"/>
      <c r="T306" s="287"/>
      <c r="U306" s="287" t="s">
        <v>1705</v>
      </c>
      <c r="V306" s="287" t="s">
        <v>1705</v>
      </c>
      <c r="W306" s="287"/>
      <c r="X306" s="287"/>
      <c r="Y306" s="286">
        <v>43797.555104166669</v>
      </c>
      <c r="Z306" s="286"/>
      <c r="AA306" s="287"/>
      <c r="AB306" s="287" t="s">
        <v>275</v>
      </c>
      <c r="AC306" s="287">
        <v>46046</v>
      </c>
      <c r="AD306" s="287">
        <v>420</v>
      </c>
      <c r="AE306" s="287" t="s">
        <v>1792</v>
      </c>
      <c r="AF306" s="287" t="s">
        <v>1792</v>
      </c>
      <c r="AG306" s="287"/>
    </row>
    <row r="307" spans="1:33" s="281" customFormat="1" ht="43.2" x14ac:dyDescent="0.3">
      <c r="A307" s="287" t="s">
        <v>2380</v>
      </c>
      <c r="B307" s="287" t="s">
        <v>1793</v>
      </c>
      <c r="C307" s="287" t="s">
        <v>710</v>
      </c>
      <c r="D307" s="287" t="s">
        <v>1902</v>
      </c>
      <c r="E307" s="287" t="s">
        <v>2640</v>
      </c>
      <c r="F307" s="287" t="s">
        <v>2641</v>
      </c>
      <c r="G307" s="287" t="s">
        <v>214</v>
      </c>
      <c r="H307" s="287" t="s">
        <v>25</v>
      </c>
      <c r="I307" s="287" t="s">
        <v>1705</v>
      </c>
      <c r="J307" s="287" t="s">
        <v>1705</v>
      </c>
      <c r="K307" s="287" t="s">
        <v>1705</v>
      </c>
      <c r="L307" s="287" t="s">
        <v>1705</v>
      </c>
      <c r="M307" s="287" t="s">
        <v>1787</v>
      </c>
      <c r="N307" s="287" t="s">
        <v>70</v>
      </c>
      <c r="O307" s="287" t="s">
        <v>1705</v>
      </c>
      <c r="P307" s="287"/>
      <c r="Q307" s="287"/>
      <c r="R307" s="287" t="s">
        <v>8447</v>
      </c>
      <c r="S307" s="287"/>
      <c r="T307" s="287"/>
      <c r="U307" s="287" t="s">
        <v>1705</v>
      </c>
      <c r="V307" s="287" t="s">
        <v>1705</v>
      </c>
      <c r="W307" s="287"/>
      <c r="X307" s="287"/>
      <c r="Y307" s="286">
        <v>43797.555578703701</v>
      </c>
      <c r="Z307" s="286"/>
      <c r="AA307" s="287"/>
      <c r="AB307" s="287" t="s">
        <v>1799</v>
      </c>
      <c r="AC307" s="287">
        <v>69921</v>
      </c>
      <c r="AD307" s="287">
        <v>530</v>
      </c>
      <c r="AE307" s="287" t="s">
        <v>1792</v>
      </c>
      <c r="AF307" s="287" t="s">
        <v>1792</v>
      </c>
      <c r="AG307" s="287" t="s">
        <v>26</v>
      </c>
    </row>
    <row r="308" spans="1:33" s="281" customFormat="1" ht="57.6" x14ac:dyDescent="0.3">
      <c r="A308" s="287" t="s">
        <v>743</v>
      </c>
      <c r="B308" s="287" t="s">
        <v>1792</v>
      </c>
      <c r="C308" s="287" t="s">
        <v>694</v>
      </c>
      <c r="D308" s="287" t="s">
        <v>421</v>
      </c>
      <c r="E308" s="287" t="s">
        <v>2642</v>
      </c>
      <c r="F308" s="287" t="s">
        <v>2643</v>
      </c>
      <c r="G308" s="287" t="s">
        <v>80</v>
      </c>
      <c r="H308" s="287" t="s">
        <v>99</v>
      </c>
      <c r="I308" s="287" t="s">
        <v>1705</v>
      </c>
      <c r="J308" s="287" t="s">
        <v>1705</v>
      </c>
      <c r="K308" s="287" t="s">
        <v>1705</v>
      </c>
      <c r="L308" s="287" t="s">
        <v>1705</v>
      </c>
      <c r="M308" s="287" t="s">
        <v>1787</v>
      </c>
      <c r="N308" s="287" t="s">
        <v>58</v>
      </c>
      <c r="O308" s="287" t="s">
        <v>2644</v>
      </c>
      <c r="P308" s="287"/>
      <c r="Q308" s="287"/>
      <c r="R308" s="287"/>
      <c r="S308" s="287" t="s">
        <v>1789</v>
      </c>
      <c r="T308" s="287"/>
      <c r="U308" s="287" t="s">
        <v>1705</v>
      </c>
      <c r="V308" s="287" t="s">
        <v>1705</v>
      </c>
      <c r="W308" s="287"/>
      <c r="X308" s="287"/>
      <c r="Y308" s="286">
        <v>43797.563090277778</v>
      </c>
      <c r="Z308" s="286">
        <v>43807.440613425926</v>
      </c>
      <c r="AA308" s="287"/>
      <c r="AB308" s="287" t="s">
        <v>410</v>
      </c>
      <c r="AC308" s="287">
        <v>52292</v>
      </c>
      <c r="AD308" s="287">
        <v>26610</v>
      </c>
      <c r="AE308" s="287" t="s">
        <v>1792</v>
      </c>
      <c r="AF308" s="287" t="s">
        <v>1793</v>
      </c>
      <c r="AG308" s="287" t="s">
        <v>13</v>
      </c>
    </row>
    <row r="309" spans="1:33" s="281" customFormat="1" ht="28.8" x14ac:dyDescent="0.3">
      <c r="A309" s="287" t="s">
        <v>2101</v>
      </c>
      <c r="B309" s="287" t="s">
        <v>1792</v>
      </c>
      <c r="C309" s="287" t="s">
        <v>712</v>
      </c>
      <c r="D309" s="287" t="s">
        <v>2102</v>
      </c>
      <c r="E309" s="287" t="s">
        <v>2645</v>
      </c>
      <c r="F309" s="287" t="s">
        <v>2646</v>
      </c>
      <c r="G309" s="287" t="s">
        <v>717</v>
      </c>
      <c r="H309" s="287" t="s">
        <v>25</v>
      </c>
      <c r="I309" s="287" t="s">
        <v>1465</v>
      </c>
      <c r="J309" s="287" t="s">
        <v>1705</v>
      </c>
      <c r="K309" s="287" t="s">
        <v>1705</v>
      </c>
      <c r="L309" s="287" t="s">
        <v>1705</v>
      </c>
      <c r="M309" s="287" t="s">
        <v>1787</v>
      </c>
      <c r="N309" s="287" t="s">
        <v>70</v>
      </c>
      <c r="O309" s="287" t="s">
        <v>1705</v>
      </c>
      <c r="P309" s="287"/>
      <c r="Q309" s="287"/>
      <c r="R309" s="287" t="s">
        <v>2648</v>
      </c>
      <c r="S309" s="287"/>
      <c r="T309" s="287"/>
      <c r="U309" s="287" t="s">
        <v>1705</v>
      </c>
      <c r="V309" s="287" t="s">
        <v>1705</v>
      </c>
      <c r="W309" s="287"/>
      <c r="X309" s="287"/>
      <c r="Y309" s="286">
        <v>43797.575787037036</v>
      </c>
      <c r="Z309" s="286">
        <v>43803.875601851854</v>
      </c>
      <c r="AA309" s="287"/>
      <c r="AB309" s="287" t="s">
        <v>2647</v>
      </c>
      <c r="AC309" s="287">
        <v>81015</v>
      </c>
      <c r="AD309" s="287">
        <v>1030</v>
      </c>
      <c r="AE309" s="287" t="s">
        <v>1792</v>
      </c>
      <c r="AF309" s="287" t="s">
        <v>1793</v>
      </c>
      <c r="AG309" s="287" t="s">
        <v>235</v>
      </c>
    </row>
    <row r="310" spans="1:33" s="281" customFormat="1" ht="28.8" x14ac:dyDescent="0.3">
      <c r="A310" s="287"/>
      <c r="B310" s="287" t="s">
        <v>1792</v>
      </c>
      <c r="C310" s="287" t="s">
        <v>712</v>
      </c>
      <c r="D310" s="287" t="s">
        <v>291</v>
      </c>
      <c r="E310" s="287" t="s">
        <v>2649</v>
      </c>
      <c r="F310" s="287" t="s">
        <v>2650</v>
      </c>
      <c r="G310" s="287" t="s">
        <v>2262</v>
      </c>
      <c r="H310" s="287" t="s">
        <v>25</v>
      </c>
      <c r="I310" s="287" t="s">
        <v>1705</v>
      </c>
      <c r="J310" s="287" t="s">
        <v>1705</v>
      </c>
      <c r="K310" s="287" t="s">
        <v>1705</v>
      </c>
      <c r="L310" s="287" t="s">
        <v>1705</v>
      </c>
      <c r="M310" s="287" t="s">
        <v>1787</v>
      </c>
      <c r="N310" s="287" t="s">
        <v>58</v>
      </c>
      <c r="O310" s="287" t="s">
        <v>322</v>
      </c>
      <c r="P310" s="287"/>
      <c r="Q310" s="287"/>
      <c r="R310" s="287"/>
      <c r="S310" s="287"/>
      <c r="T310" s="287"/>
      <c r="U310" s="287" t="s">
        <v>1705</v>
      </c>
      <c r="V310" s="287" t="s">
        <v>1705</v>
      </c>
      <c r="W310" s="287"/>
      <c r="X310" s="287"/>
      <c r="Y310" s="286">
        <v>43797.579247685186</v>
      </c>
      <c r="Z310" s="286">
        <v>43801.765092592592</v>
      </c>
      <c r="AA310" s="287"/>
      <c r="AB310" s="287" t="s">
        <v>2263</v>
      </c>
      <c r="AC310" s="287">
        <v>46903</v>
      </c>
      <c r="AD310" s="287">
        <v>1000</v>
      </c>
      <c r="AE310" s="287" t="s">
        <v>1792</v>
      </c>
      <c r="AF310" s="287" t="s">
        <v>1793</v>
      </c>
      <c r="AG310" s="287"/>
    </row>
    <row r="311" spans="1:33" s="281" customFormat="1" ht="57.6" x14ac:dyDescent="0.3">
      <c r="A311" s="287"/>
      <c r="B311" s="287" t="s">
        <v>1792</v>
      </c>
      <c r="C311" s="287" t="s">
        <v>681</v>
      </c>
      <c r="D311" s="287" t="s">
        <v>291</v>
      </c>
      <c r="E311" s="287" t="s">
        <v>2651</v>
      </c>
      <c r="F311" s="287" t="s">
        <v>349</v>
      </c>
      <c r="G311" s="287" t="s">
        <v>2262</v>
      </c>
      <c r="H311" s="287" t="s">
        <v>115</v>
      </c>
      <c r="I311" s="287" t="s">
        <v>1705</v>
      </c>
      <c r="J311" s="287" t="s">
        <v>1705</v>
      </c>
      <c r="K311" s="287" t="s">
        <v>1705</v>
      </c>
      <c r="L311" s="287" t="s">
        <v>1705</v>
      </c>
      <c r="M311" s="287" t="s">
        <v>1787</v>
      </c>
      <c r="N311" s="287" t="s">
        <v>58</v>
      </c>
      <c r="O311" s="287" t="s">
        <v>322</v>
      </c>
      <c r="P311" s="287"/>
      <c r="Q311" s="287" t="s">
        <v>764</v>
      </c>
      <c r="R311" s="287" t="s">
        <v>2652</v>
      </c>
      <c r="S311" s="287" t="s">
        <v>8448</v>
      </c>
      <c r="T311" s="287"/>
      <c r="U311" s="287" t="s">
        <v>1705</v>
      </c>
      <c r="V311" s="287" t="s">
        <v>1705</v>
      </c>
      <c r="W311" s="287"/>
      <c r="X311" s="287"/>
      <c r="Y311" s="286">
        <v>43797.580960648149</v>
      </c>
      <c r="Z311" s="286">
        <v>43801.765092592592</v>
      </c>
      <c r="AA311" s="287"/>
      <c r="AB311" s="287" t="s">
        <v>2263</v>
      </c>
      <c r="AC311" s="287">
        <v>46903</v>
      </c>
      <c r="AD311" s="287">
        <v>1100</v>
      </c>
      <c r="AE311" s="287" t="s">
        <v>1792</v>
      </c>
      <c r="AF311" s="287" t="s">
        <v>1793</v>
      </c>
      <c r="AG311" s="287" t="s">
        <v>13</v>
      </c>
    </row>
    <row r="312" spans="1:33" s="281" customFormat="1" ht="57.6" x14ac:dyDescent="0.3">
      <c r="A312" s="287"/>
      <c r="B312" s="287" t="s">
        <v>1792</v>
      </c>
      <c r="C312" s="287" t="s">
        <v>706</v>
      </c>
      <c r="D312" s="287" t="s">
        <v>502</v>
      </c>
      <c r="E312" s="287" t="s">
        <v>2653</v>
      </c>
      <c r="F312" s="287" t="s">
        <v>2654</v>
      </c>
      <c r="G312" s="287" t="s">
        <v>51</v>
      </c>
      <c r="H312" s="287" t="s">
        <v>102</v>
      </c>
      <c r="I312" s="287" t="s">
        <v>1705</v>
      </c>
      <c r="J312" s="287" t="s">
        <v>1705</v>
      </c>
      <c r="K312" s="287" t="s">
        <v>1705</v>
      </c>
      <c r="L312" s="287" t="s">
        <v>1705</v>
      </c>
      <c r="M312" s="287" t="s">
        <v>1787</v>
      </c>
      <c r="N312" s="287" t="s">
        <v>58</v>
      </c>
      <c r="O312" s="287" t="s">
        <v>503</v>
      </c>
      <c r="P312" s="287"/>
      <c r="Q312" s="287"/>
      <c r="R312" s="287"/>
      <c r="S312" s="287"/>
      <c r="T312" s="287"/>
      <c r="U312" s="287" t="s">
        <v>1705</v>
      </c>
      <c r="V312" s="287" t="s">
        <v>1705</v>
      </c>
      <c r="W312" s="287"/>
      <c r="X312" s="287"/>
      <c r="Y312" s="286">
        <v>43797.608101851853</v>
      </c>
      <c r="Z312" s="286">
        <v>43801.881307870368</v>
      </c>
      <c r="AA312" s="287"/>
      <c r="AB312" s="287" t="s">
        <v>501</v>
      </c>
      <c r="AC312" s="287">
        <v>45073</v>
      </c>
      <c r="AD312" s="287">
        <v>100</v>
      </c>
      <c r="AE312" s="287" t="s">
        <v>1792</v>
      </c>
      <c r="AF312" s="287" t="s">
        <v>1793</v>
      </c>
      <c r="AG312" s="287"/>
    </row>
    <row r="313" spans="1:33" s="281" customFormat="1" ht="72" x14ac:dyDescent="0.3">
      <c r="A313" s="287"/>
      <c r="B313" s="287" t="s">
        <v>1792</v>
      </c>
      <c r="C313" s="287" t="s">
        <v>1747</v>
      </c>
      <c r="D313" s="287" t="s">
        <v>385</v>
      </c>
      <c r="E313" s="287" t="s">
        <v>2655</v>
      </c>
      <c r="F313" s="287" t="s">
        <v>2656</v>
      </c>
      <c r="G313" s="287" t="s">
        <v>500</v>
      </c>
      <c r="H313" s="287" t="s">
        <v>115</v>
      </c>
      <c r="I313" s="287" t="s">
        <v>1705</v>
      </c>
      <c r="J313" s="287" t="s">
        <v>1705</v>
      </c>
      <c r="K313" s="287" t="s">
        <v>1705</v>
      </c>
      <c r="L313" s="287" t="s">
        <v>1705</v>
      </c>
      <c r="M313" s="287" t="s">
        <v>1787</v>
      </c>
      <c r="N313" s="287" t="s">
        <v>58</v>
      </c>
      <c r="O313" s="287" t="s">
        <v>535</v>
      </c>
      <c r="P313" s="287"/>
      <c r="Q313" s="287"/>
      <c r="R313" s="287" t="s">
        <v>2657</v>
      </c>
      <c r="S313" s="287" t="s">
        <v>8449</v>
      </c>
      <c r="T313" s="287"/>
      <c r="U313" s="287" t="s">
        <v>1705</v>
      </c>
      <c r="V313" s="287" t="s">
        <v>1705</v>
      </c>
      <c r="W313" s="287"/>
      <c r="X313" s="287"/>
      <c r="Y313" s="286">
        <v>43797.608101851853</v>
      </c>
      <c r="Z313" s="286">
        <v>43801.881307870368</v>
      </c>
      <c r="AA313" s="287"/>
      <c r="AB313" s="287" t="s">
        <v>501</v>
      </c>
      <c r="AC313" s="287">
        <v>45073</v>
      </c>
      <c r="AD313" s="287">
        <v>200</v>
      </c>
      <c r="AE313" s="287" t="s">
        <v>1792</v>
      </c>
      <c r="AF313" s="287" t="s">
        <v>1793</v>
      </c>
      <c r="AG313" s="287" t="s">
        <v>119</v>
      </c>
    </row>
    <row r="314" spans="1:33" s="281" customFormat="1" ht="100.8" x14ac:dyDescent="0.3">
      <c r="A314" s="287"/>
      <c r="B314" s="287" t="s">
        <v>1792</v>
      </c>
      <c r="C314" s="287" t="s">
        <v>706</v>
      </c>
      <c r="D314" s="287" t="s">
        <v>421</v>
      </c>
      <c r="E314" s="287" t="s">
        <v>2658</v>
      </c>
      <c r="F314" s="287" t="s">
        <v>2659</v>
      </c>
      <c r="G314" s="287" t="s">
        <v>500</v>
      </c>
      <c r="H314" s="287" t="s">
        <v>25</v>
      </c>
      <c r="I314" s="287" t="s">
        <v>1705</v>
      </c>
      <c r="J314" s="287" t="s">
        <v>1705</v>
      </c>
      <c r="K314" s="287" t="s">
        <v>1705</v>
      </c>
      <c r="L314" s="287" t="s">
        <v>1705</v>
      </c>
      <c r="M314" s="287" t="s">
        <v>1787</v>
      </c>
      <c r="N314" s="287" t="s">
        <v>58</v>
      </c>
      <c r="O314" s="287" t="s">
        <v>1705</v>
      </c>
      <c r="P314" s="287"/>
      <c r="Q314" s="287"/>
      <c r="R314" s="287" t="s">
        <v>2660</v>
      </c>
      <c r="S314" s="287" t="s">
        <v>8450</v>
      </c>
      <c r="T314" s="287"/>
      <c r="U314" s="287" t="s">
        <v>1705</v>
      </c>
      <c r="V314" s="287" t="s">
        <v>1705</v>
      </c>
      <c r="W314" s="287"/>
      <c r="X314" s="287"/>
      <c r="Y314" s="286">
        <v>43797.608101851853</v>
      </c>
      <c r="Z314" s="286">
        <v>43801.881307870368</v>
      </c>
      <c r="AA314" s="287"/>
      <c r="AB314" s="287" t="s">
        <v>501</v>
      </c>
      <c r="AC314" s="287">
        <v>45073</v>
      </c>
      <c r="AD314" s="287">
        <v>26670</v>
      </c>
      <c r="AE314" s="287" t="s">
        <v>1792</v>
      </c>
      <c r="AF314" s="287" t="s">
        <v>1793</v>
      </c>
      <c r="AG314" s="287" t="s">
        <v>119</v>
      </c>
    </row>
    <row r="315" spans="1:33" s="281" customFormat="1" ht="28.8" x14ac:dyDescent="0.3">
      <c r="A315" s="287"/>
      <c r="B315" s="287" t="s">
        <v>1793</v>
      </c>
      <c r="C315" s="287" t="s">
        <v>710</v>
      </c>
      <c r="D315" s="287" t="s">
        <v>227</v>
      </c>
      <c r="E315" s="287" t="s">
        <v>2661</v>
      </c>
      <c r="F315" s="287" t="s">
        <v>2662</v>
      </c>
      <c r="G315" s="287" t="s">
        <v>500</v>
      </c>
      <c r="H315" s="287" t="s">
        <v>25</v>
      </c>
      <c r="I315" s="287" t="s">
        <v>1705</v>
      </c>
      <c r="J315" s="287" t="s">
        <v>1705</v>
      </c>
      <c r="K315" s="287" t="s">
        <v>1705</v>
      </c>
      <c r="L315" s="287" t="s">
        <v>1705</v>
      </c>
      <c r="M315" s="287" t="s">
        <v>1787</v>
      </c>
      <c r="N315" s="287" t="s">
        <v>58</v>
      </c>
      <c r="O315" s="287" t="s">
        <v>1705</v>
      </c>
      <c r="P315" s="287"/>
      <c r="Q315" s="287"/>
      <c r="R315" s="287" t="s">
        <v>2663</v>
      </c>
      <c r="S315" s="287"/>
      <c r="T315" s="287"/>
      <c r="U315" s="287" t="s">
        <v>1705</v>
      </c>
      <c r="V315" s="287" t="s">
        <v>1705</v>
      </c>
      <c r="W315" s="287"/>
      <c r="X315" s="287"/>
      <c r="Y315" s="286">
        <v>43797.608101851853</v>
      </c>
      <c r="Z315" s="286"/>
      <c r="AA315" s="287"/>
      <c r="AB315" s="287" t="s">
        <v>501</v>
      </c>
      <c r="AC315" s="287">
        <v>45073</v>
      </c>
      <c r="AD315" s="287">
        <v>1100</v>
      </c>
      <c r="AE315" s="287" t="s">
        <v>1792</v>
      </c>
      <c r="AF315" s="287" t="s">
        <v>1792</v>
      </c>
      <c r="AG315" s="287" t="s">
        <v>119</v>
      </c>
    </row>
    <row r="316" spans="1:33" s="281" customFormat="1" x14ac:dyDescent="0.3">
      <c r="A316" s="287" t="s">
        <v>2050</v>
      </c>
      <c r="B316" s="287" t="s">
        <v>1792</v>
      </c>
      <c r="C316" s="287" t="s">
        <v>712</v>
      </c>
      <c r="D316" s="287" t="s">
        <v>1908</v>
      </c>
      <c r="E316" s="287" t="s">
        <v>2664</v>
      </c>
      <c r="F316" s="287" t="s">
        <v>2665</v>
      </c>
      <c r="G316" s="287" t="s">
        <v>500</v>
      </c>
      <c r="H316" s="287" t="s">
        <v>25</v>
      </c>
      <c r="I316" s="287" t="s">
        <v>1705</v>
      </c>
      <c r="J316" s="287" t="s">
        <v>1705</v>
      </c>
      <c r="K316" s="287" t="s">
        <v>1705</v>
      </c>
      <c r="L316" s="287" t="s">
        <v>1705</v>
      </c>
      <c r="M316" s="287" t="s">
        <v>1787</v>
      </c>
      <c r="N316" s="287" t="s">
        <v>70</v>
      </c>
      <c r="O316" s="287" t="s">
        <v>1705</v>
      </c>
      <c r="P316" s="287"/>
      <c r="Q316" s="287"/>
      <c r="R316" s="287" t="s">
        <v>2666</v>
      </c>
      <c r="S316" s="287"/>
      <c r="T316" s="287"/>
      <c r="U316" s="287" t="s">
        <v>1705</v>
      </c>
      <c r="V316" s="287" t="s">
        <v>1705</v>
      </c>
      <c r="W316" s="287"/>
      <c r="X316" s="287"/>
      <c r="Y316" s="286">
        <v>43797.608101851853</v>
      </c>
      <c r="Z316" s="286">
        <v>43802.04215277778</v>
      </c>
      <c r="AA316" s="287"/>
      <c r="AB316" s="287" t="s">
        <v>501</v>
      </c>
      <c r="AC316" s="287">
        <v>45073</v>
      </c>
      <c r="AD316" s="287">
        <v>400</v>
      </c>
      <c r="AE316" s="287" t="s">
        <v>1792</v>
      </c>
      <c r="AF316" s="287" t="s">
        <v>1793</v>
      </c>
      <c r="AG316" s="287" t="s">
        <v>119</v>
      </c>
    </row>
    <row r="317" spans="1:33" s="281" customFormat="1" ht="43.2" x14ac:dyDescent="0.3">
      <c r="A317" s="287"/>
      <c r="B317" s="287" t="s">
        <v>1792</v>
      </c>
      <c r="C317" s="287" t="s">
        <v>712</v>
      </c>
      <c r="D317" s="287" t="s">
        <v>1905</v>
      </c>
      <c r="E317" s="287" t="s">
        <v>2667</v>
      </c>
      <c r="F317" s="287" t="s">
        <v>2668</v>
      </c>
      <c r="G317" s="287" t="s">
        <v>2669</v>
      </c>
      <c r="H317" s="287" t="s">
        <v>25</v>
      </c>
      <c r="I317" s="287" t="s">
        <v>1705</v>
      </c>
      <c r="J317" s="287" t="s">
        <v>1705</v>
      </c>
      <c r="K317" s="287" t="s">
        <v>1705</v>
      </c>
      <c r="L317" s="287" t="s">
        <v>1705</v>
      </c>
      <c r="M317" s="287" t="s">
        <v>1787</v>
      </c>
      <c r="N317" s="287" t="s">
        <v>70</v>
      </c>
      <c r="O317" s="287" t="s">
        <v>1705</v>
      </c>
      <c r="P317" s="287"/>
      <c r="Q317" s="287"/>
      <c r="R317" s="287" t="s">
        <v>504</v>
      </c>
      <c r="S317" s="287"/>
      <c r="T317" s="287"/>
      <c r="U317" s="287" t="s">
        <v>1705</v>
      </c>
      <c r="V317" s="287" t="s">
        <v>1705</v>
      </c>
      <c r="W317" s="287"/>
      <c r="X317" s="287"/>
      <c r="Y317" s="286">
        <v>43797.608101851853</v>
      </c>
      <c r="Z317" s="286">
        <v>43801.881307870368</v>
      </c>
      <c r="AA317" s="287"/>
      <c r="AB317" s="287" t="s">
        <v>501</v>
      </c>
      <c r="AC317" s="287">
        <v>45073</v>
      </c>
      <c r="AD317" s="287">
        <v>5020</v>
      </c>
      <c r="AE317" s="287" t="s">
        <v>1792</v>
      </c>
      <c r="AF317" s="287" t="s">
        <v>1793</v>
      </c>
      <c r="AG317" s="287" t="s">
        <v>119</v>
      </c>
    </row>
    <row r="318" spans="1:33" s="281" customFormat="1" ht="28.8" x14ac:dyDescent="0.3">
      <c r="A318" s="287"/>
      <c r="B318" s="287" t="s">
        <v>1792</v>
      </c>
      <c r="C318" s="287" t="s">
        <v>712</v>
      </c>
      <c r="D318" s="287" t="s">
        <v>1905</v>
      </c>
      <c r="E318" s="287" t="s">
        <v>2670</v>
      </c>
      <c r="F318" s="287" t="s">
        <v>2671</v>
      </c>
      <c r="G318" s="287" t="s">
        <v>500</v>
      </c>
      <c r="H318" s="287" t="s">
        <v>25</v>
      </c>
      <c r="I318" s="287" t="s">
        <v>1705</v>
      </c>
      <c r="J318" s="287" t="s">
        <v>1705</v>
      </c>
      <c r="K318" s="287" t="s">
        <v>1705</v>
      </c>
      <c r="L318" s="287" t="s">
        <v>1705</v>
      </c>
      <c r="M318" s="287" t="s">
        <v>1787</v>
      </c>
      <c r="N318" s="287" t="s">
        <v>70</v>
      </c>
      <c r="O318" s="287" t="s">
        <v>1705</v>
      </c>
      <c r="P318" s="287"/>
      <c r="Q318" s="287"/>
      <c r="R318" s="287" t="s">
        <v>2672</v>
      </c>
      <c r="S318" s="287"/>
      <c r="T318" s="287"/>
      <c r="U318" s="287" t="s">
        <v>1705</v>
      </c>
      <c r="V318" s="287" t="s">
        <v>1705</v>
      </c>
      <c r="W318" s="287"/>
      <c r="X318" s="287"/>
      <c r="Y318" s="286">
        <v>43797.608101851853</v>
      </c>
      <c r="Z318" s="286">
        <v>43801.881307870368</v>
      </c>
      <c r="AA318" s="287"/>
      <c r="AB318" s="287" t="s">
        <v>501</v>
      </c>
      <c r="AC318" s="287">
        <v>45073</v>
      </c>
      <c r="AD318" s="287">
        <v>5030</v>
      </c>
      <c r="AE318" s="287" t="s">
        <v>1792</v>
      </c>
      <c r="AF318" s="287" t="s">
        <v>1793</v>
      </c>
      <c r="AG318" s="287" t="s">
        <v>119</v>
      </c>
    </row>
    <row r="319" spans="1:33" s="281" customFormat="1" ht="28.8" x14ac:dyDescent="0.3">
      <c r="A319" s="287" t="s">
        <v>2101</v>
      </c>
      <c r="B319" s="287" t="s">
        <v>1792</v>
      </c>
      <c r="C319" s="287" t="s">
        <v>712</v>
      </c>
      <c r="D319" s="287" t="s">
        <v>2102</v>
      </c>
      <c r="E319" s="287" t="s">
        <v>2673</v>
      </c>
      <c r="F319" s="287" t="s">
        <v>2674</v>
      </c>
      <c r="G319" s="287" t="s">
        <v>500</v>
      </c>
      <c r="H319" s="287" t="s">
        <v>25</v>
      </c>
      <c r="I319" s="287" t="s">
        <v>1705</v>
      </c>
      <c r="J319" s="287" t="s">
        <v>1705</v>
      </c>
      <c r="K319" s="287" t="s">
        <v>1705</v>
      </c>
      <c r="L319" s="287" t="s">
        <v>1705</v>
      </c>
      <c r="M319" s="287" t="s">
        <v>1787</v>
      </c>
      <c r="N319" s="287" t="s">
        <v>70</v>
      </c>
      <c r="O319" s="287" t="s">
        <v>1705</v>
      </c>
      <c r="P319" s="287"/>
      <c r="Q319" s="287"/>
      <c r="R319" s="287" t="s">
        <v>505</v>
      </c>
      <c r="S319" s="287"/>
      <c r="T319" s="287"/>
      <c r="U319" s="287" t="s">
        <v>1705</v>
      </c>
      <c r="V319" s="287" t="s">
        <v>1705</v>
      </c>
      <c r="W319" s="287"/>
      <c r="X319" s="287"/>
      <c r="Y319" s="286">
        <v>43797.608101851853</v>
      </c>
      <c r="Z319" s="286">
        <v>43801.881307870368</v>
      </c>
      <c r="AA319" s="287"/>
      <c r="AB319" s="287" t="s">
        <v>501</v>
      </c>
      <c r="AC319" s="287">
        <v>45073</v>
      </c>
      <c r="AD319" s="287">
        <v>1040</v>
      </c>
      <c r="AE319" s="287" t="s">
        <v>1792</v>
      </c>
      <c r="AF319" s="287" t="s">
        <v>1793</v>
      </c>
      <c r="AG319" s="287" t="s">
        <v>119</v>
      </c>
    </row>
    <row r="320" spans="1:33" s="281" customFormat="1" ht="28.8" x14ac:dyDescent="0.3">
      <c r="A320" s="287" t="s">
        <v>2679</v>
      </c>
      <c r="B320" s="287" t="s">
        <v>1792</v>
      </c>
      <c r="C320" s="287" t="s">
        <v>689</v>
      </c>
      <c r="D320" s="287" t="s">
        <v>1902</v>
      </c>
      <c r="E320" s="287" t="s">
        <v>2675</v>
      </c>
      <c r="F320" s="287" t="s">
        <v>2676</v>
      </c>
      <c r="G320" s="287" t="s">
        <v>2677</v>
      </c>
      <c r="H320" s="287" t="s">
        <v>19</v>
      </c>
      <c r="I320" s="287" t="s">
        <v>1705</v>
      </c>
      <c r="J320" s="287" t="s">
        <v>1705</v>
      </c>
      <c r="K320" s="287" t="s">
        <v>1705</v>
      </c>
      <c r="L320" s="287" t="s">
        <v>1705</v>
      </c>
      <c r="M320" s="287" t="s">
        <v>1787</v>
      </c>
      <c r="N320" s="287" t="s">
        <v>70</v>
      </c>
      <c r="O320" s="287" t="s">
        <v>1705</v>
      </c>
      <c r="P320" s="287" t="s">
        <v>2680</v>
      </c>
      <c r="Q320" s="287"/>
      <c r="R320" s="287" t="s">
        <v>2678</v>
      </c>
      <c r="S320" s="287"/>
      <c r="T320" s="287"/>
      <c r="U320" s="287" t="s">
        <v>1705</v>
      </c>
      <c r="V320" s="287" t="s">
        <v>1705</v>
      </c>
      <c r="W320" s="287"/>
      <c r="X320" s="287"/>
      <c r="Y320" s="286">
        <v>43797.608101851853</v>
      </c>
      <c r="Z320" s="286">
        <v>43801.881307870368</v>
      </c>
      <c r="AA320" s="287"/>
      <c r="AB320" s="287" t="s">
        <v>501</v>
      </c>
      <c r="AC320" s="287">
        <v>45073</v>
      </c>
      <c r="AD320" s="287">
        <v>800</v>
      </c>
      <c r="AE320" s="287" t="s">
        <v>1792</v>
      </c>
      <c r="AF320" s="287" t="s">
        <v>1793</v>
      </c>
      <c r="AG320" s="287" t="s">
        <v>119</v>
      </c>
    </row>
    <row r="321" spans="1:33" s="281" customFormat="1" ht="28.8" x14ac:dyDescent="0.3">
      <c r="A321" s="287" t="s">
        <v>2679</v>
      </c>
      <c r="B321" s="287" t="s">
        <v>1792</v>
      </c>
      <c r="C321" s="287" t="s">
        <v>689</v>
      </c>
      <c r="D321" s="287" t="s">
        <v>1902</v>
      </c>
      <c r="E321" s="287" t="s">
        <v>2681</v>
      </c>
      <c r="F321" s="287" t="s">
        <v>2682</v>
      </c>
      <c r="G321" s="287" t="s">
        <v>500</v>
      </c>
      <c r="H321" s="287" t="s">
        <v>109</v>
      </c>
      <c r="I321" s="287" t="s">
        <v>1705</v>
      </c>
      <c r="J321" s="287" t="s">
        <v>1705</v>
      </c>
      <c r="K321" s="287" t="s">
        <v>1705</v>
      </c>
      <c r="L321" s="287" t="s">
        <v>1705</v>
      </c>
      <c r="M321" s="287" t="s">
        <v>1787</v>
      </c>
      <c r="N321" s="287" t="s">
        <v>70</v>
      </c>
      <c r="O321" s="287" t="s">
        <v>1705</v>
      </c>
      <c r="P321" s="287" t="s">
        <v>2684</v>
      </c>
      <c r="Q321" s="287"/>
      <c r="R321" s="287" t="s">
        <v>2683</v>
      </c>
      <c r="S321" s="287"/>
      <c r="T321" s="287"/>
      <c r="U321" s="287" t="s">
        <v>1705</v>
      </c>
      <c r="V321" s="287" t="s">
        <v>1705</v>
      </c>
      <c r="W321" s="287"/>
      <c r="X321" s="287"/>
      <c r="Y321" s="286">
        <v>43797.608101851853</v>
      </c>
      <c r="Z321" s="286">
        <v>43801.881307870368</v>
      </c>
      <c r="AA321" s="287"/>
      <c r="AB321" s="287" t="s">
        <v>501</v>
      </c>
      <c r="AC321" s="287">
        <v>45073</v>
      </c>
      <c r="AD321" s="287">
        <v>810</v>
      </c>
      <c r="AE321" s="287" t="s">
        <v>1792</v>
      </c>
      <c r="AF321" s="287" t="s">
        <v>1793</v>
      </c>
      <c r="AG321" s="287" t="s">
        <v>13</v>
      </c>
    </row>
    <row r="322" spans="1:33" s="281" customFormat="1" ht="28.8" x14ac:dyDescent="0.3">
      <c r="A322" s="287"/>
      <c r="B322" s="287" t="s">
        <v>1792</v>
      </c>
      <c r="C322" s="287" t="s">
        <v>712</v>
      </c>
      <c r="D322" s="287" t="s">
        <v>1902</v>
      </c>
      <c r="E322" s="287" t="s">
        <v>2685</v>
      </c>
      <c r="F322" s="287" t="s">
        <v>2686</v>
      </c>
      <c r="G322" s="287" t="s">
        <v>2687</v>
      </c>
      <c r="H322" s="287" t="s">
        <v>109</v>
      </c>
      <c r="I322" s="287" t="s">
        <v>1705</v>
      </c>
      <c r="J322" s="287" t="s">
        <v>1705</v>
      </c>
      <c r="K322" s="287" t="s">
        <v>1705</v>
      </c>
      <c r="L322" s="287" t="s">
        <v>1705</v>
      </c>
      <c r="M322" s="287" t="s">
        <v>1787</v>
      </c>
      <c r="N322" s="287" t="s">
        <v>70</v>
      </c>
      <c r="O322" s="287" t="s">
        <v>1705</v>
      </c>
      <c r="P322" s="287"/>
      <c r="Q322" s="287"/>
      <c r="R322" s="287"/>
      <c r="S322" s="287"/>
      <c r="T322" s="287"/>
      <c r="U322" s="287" t="s">
        <v>1705</v>
      </c>
      <c r="V322" s="287" t="s">
        <v>1705</v>
      </c>
      <c r="W322" s="287"/>
      <c r="X322" s="287"/>
      <c r="Y322" s="286">
        <v>43797.608101851853</v>
      </c>
      <c r="Z322" s="286">
        <v>43802.04215277778</v>
      </c>
      <c r="AA322" s="287"/>
      <c r="AB322" s="287" t="s">
        <v>501</v>
      </c>
      <c r="AC322" s="287">
        <v>45073</v>
      </c>
      <c r="AD322" s="287">
        <v>5000</v>
      </c>
      <c r="AE322" s="287" t="s">
        <v>1792</v>
      </c>
      <c r="AF322" s="287" t="s">
        <v>1793</v>
      </c>
      <c r="AG322" s="287" t="s">
        <v>13</v>
      </c>
    </row>
    <row r="323" spans="1:33" s="281" customFormat="1" ht="43.2" x14ac:dyDescent="0.3">
      <c r="A323" s="287" t="s">
        <v>2383</v>
      </c>
      <c r="B323" s="287" t="s">
        <v>1792</v>
      </c>
      <c r="C323" s="287" t="s">
        <v>712</v>
      </c>
      <c r="D323" s="287" t="s">
        <v>1905</v>
      </c>
      <c r="E323" s="287" t="s">
        <v>2688</v>
      </c>
      <c r="F323" s="287" t="s">
        <v>8451</v>
      </c>
      <c r="G323" s="287" t="s">
        <v>2689</v>
      </c>
      <c r="H323" s="287" t="s">
        <v>25</v>
      </c>
      <c r="I323" s="287" t="s">
        <v>1705</v>
      </c>
      <c r="J323" s="287" t="s">
        <v>1705</v>
      </c>
      <c r="K323" s="287" t="s">
        <v>1705</v>
      </c>
      <c r="L323" s="287" t="s">
        <v>1705</v>
      </c>
      <c r="M323" s="287" t="s">
        <v>1787</v>
      </c>
      <c r="N323" s="287" t="s">
        <v>70</v>
      </c>
      <c r="O323" s="287" t="s">
        <v>1705</v>
      </c>
      <c r="P323" s="287"/>
      <c r="Q323" s="287"/>
      <c r="R323" s="287"/>
      <c r="S323" s="287"/>
      <c r="T323" s="287"/>
      <c r="U323" s="287" t="s">
        <v>1705</v>
      </c>
      <c r="V323" s="287" t="s">
        <v>1705</v>
      </c>
      <c r="W323" s="287"/>
      <c r="X323" s="287"/>
      <c r="Y323" s="286">
        <v>43797.817754629628</v>
      </c>
      <c r="Z323" s="286">
        <v>43803.875601851854</v>
      </c>
      <c r="AA323" s="287"/>
      <c r="AB323" s="287" t="s">
        <v>2690</v>
      </c>
      <c r="AC323" s="287">
        <v>46491</v>
      </c>
      <c r="AD323" s="287">
        <v>730</v>
      </c>
      <c r="AE323" s="287" t="s">
        <v>1792</v>
      </c>
      <c r="AF323" s="287" t="s">
        <v>1793</v>
      </c>
      <c r="AG323" s="287" t="s">
        <v>116</v>
      </c>
    </row>
    <row r="324" spans="1:33" s="281" customFormat="1" ht="28.8" x14ac:dyDescent="0.3">
      <c r="A324" s="287" t="s">
        <v>2485</v>
      </c>
      <c r="B324" s="287" t="s">
        <v>1792</v>
      </c>
      <c r="C324" s="287" t="s">
        <v>712</v>
      </c>
      <c r="D324" s="287" t="s">
        <v>1905</v>
      </c>
      <c r="E324" s="287" t="s">
        <v>2691</v>
      </c>
      <c r="F324" s="287" t="s">
        <v>2692</v>
      </c>
      <c r="G324" s="287" t="s">
        <v>254</v>
      </c>
      <c r="H324" s="287" t="s">
        <v>19</v>
      </c>
      <c r="I324" s="287" t="s">
        <v>1705</v>
      </c>
      <c r="J324" s="287" t="s">
        <v>1705</v>
      </c>
      <c r="K324" s="287" t="s">
        <v>1705</v>
      </c>
      <c r="L324" s="287" t="s">
        <v>1705</v>
      </c>
      <c r="M324" s="287" t="s">
        <v>1787</v>
      </c>
      <c r="N324" s="287" t="s">
        <v>70</v>
      </c>
      <c r="O324" s="287" t="s">
        <v>1705</v>
      </c>
      <c r="P324" s="287"/>
      <c r="Q324" s="287"/>
      <c r="R324" s="287"/>
      <c r="S324" s="287"/>
      <c r="T324" s="287"/>
      <c r="U324" s="287" t="s">
        <v>1705</v>
      </c>
      <c r="V324" s="287" t="s">
        <v>1705</v>
      </c>
      <c r="W324" s="287"/>
      <c r="X324" s="287"/>
      <c r="Y324" s="286">
        <v>43797.819664351853</v>
      </c>
      <c r="Z324" s="286">
        <v>43802.04215277778</v>
      </c>
      <c r="AA324" s="287"/>
      <c r="AB324" s="287" t="s">
        <v>308</v>
      </c>
      <c r="AC324" s="287">
        <v>45069</v>
      </c>
      <c r="AD324" s="287">
        <v>800</v>
      </c>
      <c r="AE324" s="287" t="s">
        <v>1792</v>
      </c>
      <c r="AF324" s="287" t="s">
        <v>1793</v>
      </c>
      <c r="AG324" s="287" t="s">
        <v>116</v>
      </c>
    </row>
    <row r="325" spans="1:33" s="281" customFormat="1" ht="43.2" x14ac:dyDescent="0.3">
      <c r="A325" s="287" t="s">
        <v>2485</v>
      </c>
      <c r="B325" s="287" t="s">
        <v>1792</v>
      </c>
      <c r="C325" s="287" t="s">
        <v>689</v>
      </c>
      <c r="D325" s="287" t="s">
        <v>1905</v>
      </c>
      <c r="E325" s="287" t="s">
        <v>2693</v>
      </c>
      <c r="F325" s="287" t="s">
        <v>2694</v>
      </c>
      <c r="G325" s="287" t="s">
        <v>254</v>
      </c>
      <c r="H325" s="287" t="s">
        <v>109</v>
      </c>
      <c r="I325" s="287" t="s">
        <v>1705</v>
      </c>
      <c r="J325" s="287" t="s">
        <v>1705</v>
      </c>
      <c r="K325" s="287" t="s">
        <v>1705</v>
      </c>
      <c r="L325" s="287" t="s">
        <v>1705</v>
      </c>
      <c r="M325" s="287" t="s">
        <v>1787</v>
      </c>
      <c r="N325" s="287" t="s">
        <v>70</v>
      </c>
      <c r="O325" s="287" t="s">
        <v>1705</v>
      </c>
      <c r="P325" s="287" t="s">
        <v>2696</v>
      </c>
      <c r="Q325" s="287"/>
      <c r="R325" s="287" t="s">
        <v>2695</v>
      </c>
      <c r="S325" s="287" t="s">
        <v>8452</v>
      </c>
      <c r="T325" s="287"/>
      <c r="U325" s="287" t="s">
        <v>1705</v>
      </c>
      <c r="V325" s="287" t="s">
        <v>1705</v>
      </c>
      <c r="W325" s="287"/>
      <c r="X325" s="287"/>
      <c r="Y325" s="286">
        <v>43797.819675925923</v>
      </c>
      <c r="Z325" s="286">
        <v>43802.04215277778</v>
      </c>
      <c r="AA325" s="287"/>
      <c r="AB325" s="287" t="s">
        <v>308</v>
      </c>
      <c r="AC325" s="287">
        <v>45069</v>
      </c>
      <c r="AD325" s="287">
        <v>810</v>
      </c>
      <c r="AE325" s="287" t="s">
        <v>1792</v>
      </c>
      <c r="AF325" s="287" t="s">
        <v>1793</v>
      </c>
      <c r="AG325" s="287" t="s">
        <v>13</v>
      </c>
    </row>
    <row r="326" spans="1:33" s="281" customFormat="1" ht="28.8" x14ac:dyDescent="0.3">
      <c r="A326" s="287" t="s">
        <v>2699</v>
      </c>
      <c r="B326" s="287" t="s">
        <v>1792</v>
      </c>
      <c r="C326" s="287" t="s">
        <v>712</v>
      </c>
      <c r="D326" s="287" t="s">
        <v>1905</v>
      </c>
      <c r="E326" s="287" t="s">
        <v>2697</v>
      </c>
      <c r="F326" s="287" t="s">
        <v>2698</v>
      </c>
      <c r="G326" s="287" t="s">
        <v>254</v>
      </c>
      <c r="H326" s="287" t="s">
        <v>19</v>
      </c>
      <c r="I326" s="287" t="s">
        <v>1705</v>
      </c>
      <c r="J326" s="287" t="s">
        <v>1705</v>
      </c>
      <c r="K326" s="287" t="s">
        <v>1705</v>
      </c>
      <c r="L326" s="287" t="s">
        <v>1705</v>
      </c>
      <c r="M326" s="287" t="s">
        <v>1787</v>
      </c>
      <c r="N326" s="287" t="s">
        <v>70</v>
      </c>
      <c r="O326" s="287" t="s">
        <v>1705</v>
      </c>
      <c r="P326" s="287"/>
      <c r="Q326" s="287"/>
      <c r="R326" s="287"/>
      <c r="S326" s="287"/>
      <c r="T326" s="287"/>
      <c r="U326" s="287" t="s">
        <v>1705</v>
      </c>
      <c r="V326" s="287" t="s">
        <v>1705</v>
      </c>
      <c r="W326" s="287"/>
      <c r="X326" s="287"/>
      <c r="Y326" s="286">
        <v>43797.819675925923</v>
      </c>
      <c r="Z326" s="286">
        <v>43802.04215277778</v>
      </c>
      <c r="AA326" s="287"/>
      <c r="AB326" s="287" t="s">
        <v>308</v>
      </c>
      <c r="AC326" s="287">
        <v>45069</v>
      </c>
      <c r="AD326" s="287">
        <v>900</v>
      </c>
      <c r="AE326" s="287" t="s">
        <v>1792</v>
      </c>
      <c r="AF326" s="287" t="s">
        <v>1793</v>
      </c>
      <c r="AG326" s="287" t="s">
        <v>116</v>
      </c>
    </row>
    <row r="327" spans="1:33" s="281" customFormat="1" x14ac:dyDescent="0.3">
      <c r="A327" s="287" t="s">
        <v>2699</v>
      </c>
      <c r="B327" s="287" t="s">
        <v>1792</v>
      </c>
      <c r="C327" s="287" t="s">
        <v>712</v>
      </c>
      <c r="D327" s="287" t="s">
        <v>1905</v>
      </c>
      <c r="E327" s="287" t="s">
        <v>2700</v>
      </c>
      <c r="F327" s="287" t="s">
        <v>2701</v>
      </c>
      <c r="G327" s="287" t="s">
        <v>254</v>
      </c>
      <c r="H327" s="287" t="s">
        <v>283</v>
      </c>
      <c r="I327" s="287" t="s">
        <v>1705</v>
      </c>
      <c r="J327" s="287" t="s">
        <v>1705</v>
      </c>
      <c r="K327" s="287" t="s">
        <v>1705</v>
      </c>
      <c r="L327" s="287" t="s">
        <v>1705</v>
      </c>
      <c r="M327" s="287" t="s">
        <v>1787</v>
      </c>
      <c r="N327" s="287" t="s">
        <v>70</v>
      </c>
      <c r="O327" s="287" t="s">
        <v>1705</v>
      </c>
      <c r="P327" s="287"/>
      <c r="Q327" s="287"/>
      <c r="R327" s="287" t="s">
        <v>2702</v>
      </c>
      <c r="S327" s="287"/>
      <c r="T327" s="287"/>
      <c r="U327" s="287" t="s">
        <v>1705</v>
      </c>
      <c r="V327" s="287" t="s">
        <v>1705</v>
      </c>
      <c r="W327" s="287"/>
      <c r="X327" s="287"/>
      <c r="Y327" s="286">
        <v>43797.819675925923</v>
      </c>
      <c r="Z327" s="286">
        <v>43802.04215277778</v>
      </c>
      <c r="AA327" s="287"/>
      <c r="AB327" s="287" t="s">
        <v>308</v>
      </c>
      <c r="AC327" s="287">
        <v>45069</v>
      </c>
      <c r="AD327" s="287">
        <v>910</v>
      </c>
      <c r="AE327" s="287" t="s">
        <v>1792</v>
      </c>
      <c r="AF327" s="287" t="s">
        <v>1793</v>
      </c>
      <c r="AG327" s="287" t="s">
        <v>13</v>
      </c>
    </row>
    <row r="328" spans="1:33" s="281" customFormat="1" ht="43.2" x14ac:dyDescent="0.3">
      <c r="A328" s="287"/>
      <c r="B328" s="287" t="s">
        <v>1792</v>
      </c>
      <c r="C328" s="287" t="s">
        <v>706</v>
      </c>
      <c r="D328" s="287" t="s">
        <v>291</v>
      </c>
      <c r="E328" s="287" t="s">
        <v>2703</v>
      </c>
      <c r="F328" s="287" t="s">
        <v>347</v>
      </c>
      <c r="G328" s="287" t="s">
        <v>80</v>
      </c>
      <c r="H328" s="287" t="s">
        <v>102</v>
      </c>
      <c r="I328" s="287" t="s">
        <v>1705</v>
      </c>
      <c r="J328" s="287" t="s">
        <v>1705</v>
      </c>
      <c r="K328" s="287" t="s">
        <v>1705</v>
      </c>
      <c r="L328" s="287" t="s">
        <v>1705</v>
      </c>
      <c r="M328" s="287" t="s">
        <v>1787</v>
      </c>
      <c r="N328" s="287" t="s">
        <v>58</v>
      </c>
      <c r="O328" s="287" t="s">
        <v>322</v>
      </c>
      <c r="P328" s="287"/>
      <c r="Q328" s="287"/>
      <c r="R328" s="287"/>
      <c r="S328" s="287"/>
      <c r="T328" s="287"/>
      <c r="U328" s="287" t="s">
        <v>1705</v>
      </c>
      <c r="V328" s="287" t="s">
        <v>1705</v>
      </c>
      <c r="W328" s="287"/>
      <c r="X328" s="287"/>
      <c r="Y328" s="286">
        <v>43797.835127314815</v>
      </c>
      <c r="Z328" s="286">
        <v>43802.04215277778</v>
      </c>
      <c r="AA328" s="287"/>
      <c r="AB328" s="287" t="s">
        <v>348</v>
      </c>
      <c r="AC328" s="287">
        <v>82304</v>
      </c>
      <c r="AD328" s="287">
        <v>200</v>
      </c>
      <c r="AE328" s="287" t="s">
        <v>1792</v>
      </c>
      <c r="AF328" s="287" t="s">
        <v>1793</v>
      </c>
      <c r="AG328" s="287"/>
    </row>
    <row r="329" spans="1:33" s="281" customFormat="1" ht="28.8" x14ac:dyDescent="0.3">
      <c r="A329" s="287"/>
      <c r="B329" s="287" t="s">
        <v>1792</v>
      </c>
      <c r="C329" s="287" t="s">
        <v>689</v>
      </c>
      <c r="D329" s="287" t="s">
        <v>291</v>
      </c>
      <c r="E329" s="287" t="s">
        <v>2704</v>
      </c>
      <c r="F329" s="287" t="s">
        <v>349</v>
      </c>
      <c r="G329" s="287" t="s">
        <v>350</v>
      </c>
      <c r="H329" s="287" t="s">
        <v>115</v>
      </c>
      <c r="I329" s="287" t="s">
        <v>1705</v>
      </c>
      <c r="J329" s="287" t="s">
        <v>1705</v>
      </c>
      <c r="K329" s="287" t="s">
        <v>1705</v>
      </c>
      <c r="L329" s="287" t="s">
        <v>1705</v>
      </c>
      <c r="M329" s="287" t="s">
        <v>1787</v>
      </c>
      <c r="N329" s="287" t="s">
        <v>58</v>
      </c>
      <c r="O329" s="287" t="s">
        <v>322</v>
      </c>
      <c r="P329" s="287" t="s">
        <v>2705</v>
      </c>
      <c r="Q329" s="287"/>
      <c r="R329" s="287"/>
      <c r="S329" s="287" t="s">
        <v>8453</v>
      </c>
      <c r="T329" s="287"/>
      <c r="U329" s="287" t="s">
        <v>1705</v>
      </c>
      <c r="V329" s="287" t="s">
        <v>1705</v>
      </c>
      <c r="W329" s="287"/>
      <c r="X329" s="287"/>
      <c r="Y329" s="286">
        <v>43797.835127314815</v>
      </c>
      <c r="Z329" s="286">
        <v>43802.04215277778</v>
      </c>
      <c r="AA329" s="287"/>
      <c r="AB329" s="287" t="s">
        <v>348</v>
      </c>
      <c r="AC329" s="287">
        <v>82304</v>
      </c>
      <c r="AD329" s="287">
        <v>3100</v>
      </c>
      <c r="AE329" s="287" t="s">
        <v>1792</v>
      </c>
      <c r="AF329" s="287" t="s">
        <v>1793</v>
      </c>
      <c r="AG329" s="287" t="s">
        <v>13</v>
      </c>
    </row>
    <row r="330" spans="1:33" s="281" customFormat="1" ht="28.8" x14ac:dyDescent="0.3">
      <c r="A330" s="287" t="s">
        <v>2374</v>
      </c>
      <c r="B330" s="287" t="s">
        <v>1792</v>
      </c>
      <c r="C330" s="287" t="s">
        <v>712</v>
      </c>
      <c r="D330" s="287" t="s">
        <v>1905</v>
      </c>
      <c r="E330" s="287" t="s">
        <v>2706</v>
      </c>
      <c r="F330" s="287" t="s">
        <v>2707</v>
      </c>
      <c r="G330" s="287" t="s">
        <v>350</v>
      </c>
      <c r="H330" s="287" t="s">
        <v>25</v>
      </c>
      <c r="I330" s="287" t="s">
        <v>1705</v>
      </c>
      <c r="J330" s="287" t="s">
        <v>1705</v>
      </c>
      <c r="K330" s="287" t="s">
        <v>1705</v>
      </c>
      <c r="L330" s="287" t="s">
        <v>1705</v>
      </c>
      <c r="M330" s="287" t="s">
        <v>1787</v>
      </c>
      <c r="N330" s="287" t="s">
        <v>70</v>
      </c>
      <c r="O330" s="287" t="s">
        <v>1705</v>
      </c>
      <c r="P330" s="287"/>
      <c r="Q330" s="287"/>
      <c r="R330" s="287"/>
      <c r="S330" s="287"/>
      <c r="T330" s="287"/>
      <c r="U330" s="287" t="s">
        <v>1705</v>
      </c>
      <c r="V330" s="287" t="s">
        <v>1705</v>
      </c>
      <c r="W330" s="287"/>
      <c r="X330" s="287"/>
      <c r="Y330" s="286">
        <v>43797.835127314815</v>
      </c>
      <c r="Z330" s="286">
        <v>43802.04215277778</v>
      </c>
      <c r="AA330" s="287"/>
      <c r="AB330" s="287" t="s">
        <v>348</v>
      </c>
      <c r="AC330" s="287">
        <v>82304</v>
      </c>
      <c r="AD330" s="287">
        <v>230</v>
      </c>
      <c r="AE330" s="287" t="s">
        <v>1792</v>
      </c>
      <c r="AF330" s="287" t="s">
        <v>1793</v>
      </c>
      <c r="AG330" s="287" t="s">
        <v>119</v>
      </c>
    </row>
    <row r="331" spans="1:33" s="281" customFormat="1" ht="28.8" x14ac:dyDescent="0.3">
      <c r="A331" s="287" t="s">
        <v>2101</v>
      </c>
      <c r="B331" s="287" t="s">
        <v>1792</v>
      </c>
      <c r="C331" s="287" t="s">
        <v>712</v>
      </c>
      <c r="D331" s="287" t="s">
        <v>2102</v>
      </c>
      <c r="E331" s="287" t="s">
        <v>2708</v>
      </c>
      <c r="F331" s="287" t="s">
        <v>2709</v>
      </c>
      <c r="G331" s="287" t="s">
        <v>2710</v>
      </c>
      <c r="H331" s="287" t="s">
        <v>25</v>
      </c>
      <c r="I331" s="287" t="s">
        <v>1705</v>
      </c>
      <c r="J331" s="287" t="s">
        <v>1705</v>
      </c>
      <c r="K331" s="287" t="s">
        <v>1705</v>
      </c>
      <c r="L331" s="287" t="s">
        <v>1705</v>
      </c>
      <c r="M331" s="287" t="s">
        <v>1787</v>
      </c>
      <c r="N331" s="287" t="s">
        <v>70</v>
      </c>
      <c r="O331" s="287" t="s">
        <v>1705</v>
      </c>
      <c r="P331" s="287"/>
      <c r="Q331" s="287"/>
      <c r="R331" s="287"/>
      <c r="S331" s="287"/>
      <c r="T331" s="287"/>
      <c r="U331" s="287" t="s">
        <v>1705</v>
      </c>
      <c r="V331" s="287" t="s">
        <v>1705</v>
      </c>
      <c r="W331" s="287"/>
      <c r="X331" s="287"/>
      <c r="Y331" s="286">
        <v>43797.842511574076</v>
      </c>
      <c r="Z331" s="286">
        <v>43802.04215277778</v>
      </c>
      <c r="AA331" s="287"/>
      <c r="AB331" s="287" t="s">
        <v>404</v>
      </c>
      <c r="AC331" s="287">
        <v>63913</v>
      </c>
      <c r="AD331" s="287">
        <v>1050</v>
      </c>
      <c r="AE331" s="287" t="s">
        <v>1792</v>
      </c>
      <c r="AF331" s="287" t="s">
        <v>1793</v>
      </c>
      <c r="AG331" s="287"/>
    </row>
    <row r="332" spans="1:33" s="281" customFormat="1" ht="28.8" x14ac:dyDescent="0.3">
      <c r="A332" s="287"/>
      <c r="B332" s="287" t="s">
        <v>1792</v>
      </c>
      <c r="C332" s="287" t="s">
        <v>689</v>
      </c>
      <c r="D332" s="287" t="s">
        <v>2102</v>
      </c>
      <c r="E332" s="287" t="s">
        <v>2711</v>
      </c>
      <c r="F332" s="287" t="s">
        <v>2712</v>
      </c>
      <c r="G332" s="287" t="s">
        <v>2710</v>
      </c>
      <c r="H332" s="287" t="s">
        <v>25</v>
      </c>
      <c r="I332" s="287" t="s">
        <v>1705</v>
      </c>
      <c r="J332" s="287" t="s">
        <v>1705</v>
      </c>
      <c r="K332" s="287" t="s">
        <v>1705</v>
      </c>
      <c r="L332" s="287" t="s">
        <v>1705</v>
      </c>
      <c r="M332" s="287" t="s">
        <v>1787</v>
      </c>
      <c r="N332" s="287" t="s">
        <v>1705</v>
      </c>
      <c r="O332" s="287" t="s">
        <v>1705</v>
      </c>
      <c r="P332" s="287" t="s">
        <v>2713</v>
      </c>
      <c r="Q332" s="287"/>
      <c r="R332" s="287"/>
      <c r="S332" s="287"/>
      <c r="T332" s="287"/>
      <c r="U332" s="287" t="s">
        <v>1705</v>
      </c>
      <c r="V332" s="287" t="s">
        <v>1705</v>
      </c>
      <c r="W332" s="287"/>
      <c r="X332" s="287"/>
      <c r="Y332" s="286">
        <v>43797.843229166669</v>
      </c>
      <c r="Z332" s="286">
        <v>43802.04215277778</v>
      </c>
      <c r="AA332" s="287"/>
      <c r="AB332" s="287" t="s">
        <v>404</v>
      </c>
      <c r="AC332" s="287">
        <v>63913</v>
      </c>
      <c r="AD332" s="287">
        <v>1090</v>
      </c>
      <c r="AE332" s="287" t="s">
        <v>1792</v>
      </c>
      <c r="AF332" s="287" t="s">
        <v>1793</v>
      </c>
      <c r="AG332" s="287"/>
    </row>
    <row r="333" spans="1:33" s="281" customFormat="1" ht="43.2" x14ac:dyDescent="0.3">
      <c r="A333" s="287" t="s">
        <v>2247</v>
      </c>
      <c r="B333" s="287" t="s">
        <v>1792</v>
      </c>
      <c r="C333" s="287" t="s">
        <v>712</v>
      </c>
      <c r="D333" s="287" t="s">
        <v>1902</v>
      </c>
      <c r="E333" s="287" t="s">
        <v>2714</v>
      </c>
      <c r="F333" s="287" t="s">
        <v>2715</v>
      </c>
      <c r="G333" s="287" t="s">
        <v>2710</v>
      </c>
      <c r="H333" s="287" t="s">
        <v>25</v>
      </c>
      <c r="I333" s="287" t="s">
        <v>1705</v>
      </c>
      <c r="J333" s="287" t="s">
        <v>1705</v>
      </c>
      <c r="K333" s="287" t="s">
        <v>1705</v>
      </c>
      <c r="L333" s="287" t="s">
        <v>1705</v>
      </c>
      <c r="M333" s="287" t="s">
        <v>1787</v>
      </c>
      <c r="N333" s="287" t="s">
        <v>70</v>
      </c>
      <c r="O333" s="287" t="s">
        <v>1705</v>
      </c>
      <c r="P333" s="287"/>
      <c r="Q333" s="287"/>
      <c r="R333" s="287"/>
      <c r="S333" s="287"/>
      <c r="T333" s="287"/>
      <c r="U333" s="287" t="s">
        <v>1705</v>
      </c>
      <c r="V333" s="287" t="s">
        <v>1705</v>
      </c>
      <c r="W333" s="287"/>
      <c r="X333" s="287"/>
      <c r="Y333" s="286">
        <v>43797.844571759262</v>
      </c>
      <c r="Z333" s="286">
        <v>43802.04215277778</v>
      </c>
      <c r="AA333" s="287"/>
      <c r="AB333" s="287" t="s">
        <v>404</v>
      </c>
      <c r="AC333" s="287">
        <v>63913</v>
      </c>
      <c r="AD333" s="287">
        <v>430</v>
      </c>
      <c r="AE333" s="287" t="s">
        <v>1792</v>
      </c>
      <c r="AF333" s="287" t="s">
        <v>1793</v>
      </c>
      <c r="AG333" s="287"/>
    </row>
    <row r="334" spans="1:33" s="281" customFormat="1" ht="43.2" x14ac:dyDescent="0.3">
      <c r="A334" s="287"/>
      <c r="B334" s="287" t="s">
        <v>1792</v>
      </c>
      <c r="C334" s="287" t="s">
        <v>706</v>
      </c>
      <c r="D334" s="287" t="s">
        <v>405</v>
      </c>
      <c r="E334" s="287" t="s">
        <v>2716</v>
      </c>
      <c r="F334" s="287" t="s">
        <v>2717</v>
      </c>
      <c r="G334" s="287" t="s">
        <v>80</v>
      </c>
      <c r="H334" s="287" t="s">
        <v>102</v>
      </c>
      <c r="I334" s="287" t="s">
        <v>1705</v>
      </c>
      <c r="J334" s="287" t="s">
        <v>1705</v>
      </c>
      <c r="K334" s="287" t="s">
        <v>1705</v>
      </c>
      <c r="L334" s="287" t="s">
        <v>1705</v>
      </c>
      <c r="M334" s="287" t="s">
        <v>1787</v>
      </c>
      <c r="N334" s="287" t="s">
        <v>58</v>
      </c>
      <c r="O334" s="287" t="s">
        <v>406</v>
      </c>
      <c r="P334" s="287"/>
      <c r="Q334" s="287"/>
      <c r="R334" s="287"/>
      <c r="S334" s="287"/>
      <c r="T334" s="287"/>
      <c r="U334" s="287" t="s">
        <v>1705</v>
      </c>
      <c r="V334" s="287" t="s">
        <v>1705</v>
      </c>
      <c r="W334" s="287"/>
      <c r="X334" s="287"/>
      <c r="Y334" s="286">
        <v>43797.84578703704</v>
      </c>
      <c r="Z334" s="286">
        <v>43802.04215277778</v>
      </c>
      <c r="AA334" s="287"/>
      <c r="AB334" s="287" t="s">
        <v>404</v>
      </c>
      <c r="AC334" s="287">
        <v>63913</v>
      </c>
      <c r="AD334" s="287">
        <v>100</v>
      </c>
      <c r="AE334" s="287" t="s">
        <v>1792</v>
      </c>
      <c r="AF334" s="287" t="s">
        <v>1793</v>
      </c>
      <c r="AG334" s="287"/>
    </row>
    <row r="335" spans="1:33" s="281" customFormat="1" ht="57.6" x14ac:dyDescent="0.3">
      <c r="A335" s="287" t="s">
        <v>762</v>
      </c>
      <c r="B335" s="287" t="s">
        <v>1792</v>
      </c>
      <c r="C335" s="287" t="s">
        <v>706</v>
      </c>
      <c r="D335" s="287" t="s">
        <v>405</v>
      </c>
      <c r="E335" s="287" t="s">
        <v>2718</v>
      </c>
      <c r="F335" s="287" t="s">
        <v>2719</v>
      </c>
      <c r="G335" s="287" t="s">
        <v>2710</v>
      </c>
      <c r="H335" s="287" t="s">
        <v>469</v>
      </c>
      <c r="I335" s="287" t="s">
        <v>2721</v>
      </c>
      <c r="J335" s="287" t="s">
        <v>1705</v>
      </c>
      <c r="K335" s="287" t="s">
        <v>1705</v>
      </c>
      <c r="L335" s="287" t="s">
        <v>1705</v>
      </c>
      <c r="M335" s="287" t="s">
        <v>773</v>
      </c>
      <c r="N335" s="287" t="s">
        <v>58</v>
      </c>
      <c r="O335" s="287" t="s">
        <v>2612</v>
      </c>
      <c r="P335" s="287"/>
      <c r="Q335" s="287"/>
      <c r="R335" s="287" t="s">
        <v>2720</v>
      </c>
      <c r="S335" s="287"/>
      <c r="T335" s="287"/>
      <c r="U335" s="287" t="s">
        <v>1705</v>
      </c>
      <c r="V335" s="287" t="s">
        <v>1705</v>
      </c>
      <c r="W335" s="287"/>
      <c r="X335" s="287"/>
      <c r="Y335" s="286">
        <v>43797.847002314818</v>
      </c>
      <c r="Z335" s="286">
        <v>43802.04215277778</v>
      </c>
      <c r="AA335" s="287"/>
      <c r="AB335" s="287" t="s">
        <v>404</v>
      </c>
      <c r="AC335" s="287">
        <v>63913</v>
      </c>
      <c r="AD335" s="287">
        <v>400</v>
      </c>
      <c r="AE335" s="287" t="s">
        <v>1792</v>
      </c>
      <c r="AF335" s="287" t="s">
        <v>1793</v>
      </c>
      <c r="AG335" s="287" t="s">
        <v>26</v>
      </c>
    </row>
    <row r="336" spans="1:33" s="281" customFormat="1" ht="100.8" x14ac:dyDescent="0.3">
      <c r="A336" s="287"/>
      <c r="B336" s="287" t="s">
        <v>1792</v>
      </c>
      <c r="C336" s="287" t="s">
        <v>706</v>
      </c>
      <c r="D336" s="287" t="s">
        <v>2264</v>
      </c>
      <c r="E336" s="287" t="s">
        <v>2722</v>
      </c>
      <c r="F336" s="287" t="s">
        <v>2723</v>
      </c>
      <c r="G336" s="287" t="s">
        <v>2710</v>
      </c>
      <c r="H336" s="287" t="s">
        <v>25</v>
      </c>
      <c r="I336" s="287" t="s">
        <v>1705</v>
      </c>
      <c r="J336" s="287" t="s">
        <v>1705</v>
      </c>
      <c r="K336" s="287" t="s">
        <v>1705</v>
      </c>
      <c r="L336" s="287" t="s">
        <v>1705</v>
      </c>
      <c r="M336" s="287" t="s">
        <v>1787</v>
      </c>
      <c r="N336" s="287" t="s">
        <v>53</v>
      </c>
      <c r="O336" s="287" t="s">
        <v>1705</v>
      </c>
      <c r="P336" s="287"/>
      <c r="Q336" s="287"/>
      <c r="R336" s="287"/>
      <c r="S336" s="287" t="s">
        <v>8454</v>
      </c>
      <c r="T336" s="287"/>
      <c r="U336" s="287" t="s">
        <v>1705</v>
      </c>
      <c r="V336" s="287" t="s">
        <v>1705</v>
      </c>
      <c r="W336" s="287"/>
      <c r="X336" s="287"/>
      <c r="Y336" s="286">
        <v>43797.848090277781</v>
      </c>
      <c r="Z336" s="286">
        <v>43802.04215277778</v>
      </c>
      <c r="AA336" s="287"/>
      <c r="AB336" s="287" t="s">
        <v>404</v>
      </c>
      <c r="AC336" s="287">
        <v>63913</v>
      </c>
      <c r="AD336" s="287">
        <v>200</v>
      </c>
      <c r="AE336" s="287" t="s">
        <v>1792</v>
      </c>
      <c r="AF336" s="287" t="s">
        <v>1793</v>
      </c>
      <c r="AG336" s="287"/>
    </row>
    <row r="337" spans="1:33" s="281" customFormat="1" ht="100.8" x14ac:dyDescent="0.3">
      <c r="A337" s="287" t="s">
        <v>763</v>
      </c>
      <c r="B337" s="287" t="s">
        <v>1792</v>
      </c>
      <c r="C337" s="287" t="s">
        <v>689</v>
      </c>
      <c r="D337" s="287" t="s">
        <v>227</v>
      </c>
      <c r="E337" s="287" t="s">
        <v>2724</v>
      </c>
      <c r="F337" s="287" t="s">
        <v>2725</v>
      </c>
      <c r="G337" s="287" t="s">
        <v>2726</v>
      </c>
      <c r="H337" s="287" t="s">
        <v>7</v>
      </c>
      <c r="I337" s="287" t="s">
        <v>1419</v>
      </c>
      <c r="J337" s="287">
        <v>473</v>
      </c>
      <c r="K337" s="287">
        <v>2</v>
      </c>
      <c r="L337" s="287" t="s">
        <v>250</v>
      </c>
      <c r="M337" s="287" t="s">
        <v>777</v>
      </c>
      <c r="N337" s="287" t="s">
        <v>58</v>
      </c>
      <c r="O337" s="287" t="s">
        <v>83</v>
      </c>
      <c r="P337" s="287" t="s">
        <v>2729</v>
      </c>
      <c r="Q337" s="287"/>
      <c r="R337" s="287" t="s">
        <v>2728</v>
      </c>
      <c r="S337" s="287"/>
      <c r="T337" s="287"/>
      <c r="U337" s="287" t="s">
        <v>1705</v>
      </c>
      <c r="V337" s="287" t="s">
        <v>1705</v>
      </c>
      <c r="W337" s="287"/>
      <c r="X337" s="287"/>
      <c r="Y337" s="286">
        <v>43797.866875</v>
      </c>
      <c r="Z337" s="286">
        <v>43801.765092592592</v>
      </c>
      <c r="AA337" s="287"/>
      <c r="AB337" s="287" t="s">
        <v>2727</v>
      </c>
      <c r="AC337" s="287">
        <v>45408</v>
      </c>
      <c r="AD337" s="287">
        <v>410</v>
      </c>
      <c r="AE337" s="287" t="s">
        <v>1792</v>
      </c>
      <c r="AF337" s="287" t="s">
        <v>1793</v>
      </c>
      <c r="AG337" s="287" t="s">
        <v>13</v>
      </c>
    </row>
    <row r="338" spans="1:33" s="281" customFormat="1" ht="100.8" x14ac:dyDescent="0.3">
      <c r="A338" s="287" t="s">
        <v>763</v>
      </c>
      <c r="B338" s="287" t="s">
        <v>1792</v>
      </c>
      <c r="C338" s="287" t="s">
        <v>694</v>
      </c>
      <c r="D338" s="287" t="s">
        <v>227</v>
      </c>
      <c r="E338" s="287" t="s">
        <v>2730</v>
      </c>
      <c r="F338" s="287" t="s">
        <v>2731</v>
      </c>
      <c r="G338" s="287" t="s">
        <v>2726</v>
      </c>
      <c r="H338" s="287" t="s">
        <v>7</v>
      </c>
      <c r="I338" s="287" t="s">
        <v>1409</v>
      </c>
      <c r="J338" s="287">
        <v>518</v>
      </c>
      <c r="K338" s="287">
        <v>2</v>
      </c>
      <c r="L338" s="287" t="s">
        <v>250</v>
      </c>
      <c r="M338" s="287" t="s">
        <v>1338</v>
      </c>
      <c r="N338" s="287" t="s">
        <v>58</v>
      </c>
      <c r="O338" s="287" t="s">
        <v>83</v>
      </c>
      <c r="P338" s="287"/>
      <c r="Q338" s="287"/>
      <c r="R338" s="287" t="s">
        <v>2732</v>
      </c>
      <c r="S338" s="287"/>
      <c r="T338" s="287"/>
      <c r="U338" s="287" t="s">
        <v>1705</v>
      </c>
      <c r="V338" s="287" t="s">
        <v>1705</v>
      </c>
      <c r="W338" s="287"/>
      <c r="X338" s="287"/>
      <c r="Y338" s="286">
        <v>43797.870462962965</v>
      </c>
      <c r="Z338" s="286">
        <v>43801.765092592592</v>
      </c>
      <c r="AA338" s="287"/>
      <c r="AB338" s="287" t="s">
        <v>2727</v>
      </c>
      <c r="AC338" s="287">
        <v>45408</v>
      </c>
      <c r="AD338" s="287">
        <v>420</v>
      </c>
      <c r="AE338" s="287" t="s">
        <v>1792</v>
      </c>
      <c r="AF338" s="287" t="s">
        <v>1793</v>
      </c>
      <c r="AG338" s="287" t="s">
        <v>13</v>
      </c>
    </row>
    <row r="339" spans="1:33" s="281" customFormat="1" ht="100.8" x14ac:dyDescent="0.3">
      <c r="A339" s="287" t="s">
        <v>763</v>
      </c>
      <c r="B339" s="287" t="s">
        <v>1792</v>
      </c>
      <c r="C339" s="287" t="s">
        <v>694</v>
      </c>
      <c r="D339" s="287" t="s">
        <v>227</v>
      </c>
      <c r="E339" s="287" t="s">
        <v>2733</v>
      </c>
      <c r="F339" s="287" t="s">
        <v>2734</v>
      </c>
      <c r="G339" s="287" t="s">
        <v>2726</v>
      </c>
      <c r="H339" s="287" t="s">
        <v>7</v>
      </c>
      <c r="I339" s="287" t="s">
        <v>1416</v>
      </c>
      <c r="J339" s="287">
        <v>1421</v>
      </c>
      <c r="K339" s="287">
        <v>2</v>
      </c>
      <c r="L339" s="287" t="s">
        <v>250</v>
      </c>
      <c r="M339" s="287" t="s">
        <v>1338</v>
      </c>
      <c r="N339" s="287" t="s">
        <v>58</v>
      </c>
      <c r="O339" s="287" t="s">
        <v>83</v>
      </c>
      <c r="P339" s="287"/>
      <c r="Q339" s="287"/>
      <c r="R339" s="287" t="s">
        <v>2735</v>
      </c>
      <c r="S339" s="287"/>
      <c r="T339" s="287"/>
      <c r="U339" s="287" t="s">
        <v>1705</v>
      </c>
      <c r="V339" s="287" t="s">
        <v>1705</v>
      </c>
      <c r="W339" s="287"/>
      <c r="X339" s="287"/>
      <c r="Y339" s="286">
        <v>43797.874849537038</v>
      </c>
      <c r="Z339" s="286">
        <v>43801.765092592592</v>
      </c>
      <c r="AA339" s="287"/>
      <c r="AB339" s="287" t="s">
        <v>2727</v>
      </c>
      <c r="AC339" s="287">
        <v>45408</v>
      </c>
      <c r="AD339" s="287">
        <v>430</v>
      </c>
      <c r="AE339" s="287" t="s">
        <v>1792</v>
      </c>
      <c r="AF339" s="287" t="s">
        <v>1793</v>
      </c>
      <c r="AG339" s="287" t="s">
        <v>13</v>
      </c>
    </row>
    <row r="340" spans="1:33" s="281" customFormat="1" ht="100.8" x14ac:dyDescent="0.3">
      <c r="A340" s="287" t="s">
        <v>763</v>
      </c>
      <c r="B340" s="287" t="s">
        <v>1792</v>
      </c>
      <c r="C340" s="287" t="s">
        <v>694</v>
      </c>
      <c r="D340" s="287" t="s">
        <v>227</v>
      </c>
      <c r="E340" s="287" t="s">
        <v>2737</v>
      </c>
      <c r="F340" s="287" t="s">
        <v>2738</v>
      </c>
      <c r="G340" s="287" t="s">
        <v>2726</v>
      </c>
      <c r="H340" s="287" t="s">
        <v>7</v>
      </c>
      <c r="I340" s="287" t="s">
        <v>1417</v>
      </c>
      <c r="J340" s="287">
        <v>201</v>
      </c>
      <c r="K340" s="287">
        <v>7</v>
      </c>
      <c r="L340" s="287" t="s">
        <v>250</v>
      </c>
      <c r="M340" s="287" t="s">
        <v>777</v>
      </c>
      <c r="N340" s="287" t="s">
        <v>58</v>
      </c>
      <c r="O340" s="287" t="s">
        <v>83</v>
      </c>
      <c r="P340" s="287"/>
      <c r="Q340" s="287"/>
      <c r="R340" s="287" t="s">
        <v>2739</v>
      </c>
      <c r="S340" s="287"/>
      <c r="T340" s="287"/>
      <c r="U340" s="287" t="s">
        <v>1705</v>
      </c>
      <c r="V340" s="287" t="s">
        <v>1705</v>
      </c>
      <c r="W340" s="287"/>
      <c r="X340" s="287"/>
      <c r="Y340" s="286">
        <v>43797.877557870372</v>
      </c>
      <c r="Z340" s="286">
        <v>43801.765092592592</v>
      </c>
      <c r="AA340" s="287"/>
      <c r="AB340" s="287" t="s">
        <v>2727</v>
      </c>
      <c r="AC340" s="287">
        <v>45408</v>
      </c>
      <c r="AD340" s="287">
        <v>440</v>
      </c>
      <c r="AE340" s="287" t="s">
        <v>1792</v>
      </c>
      <c r="AF340" s="287" t="s">
        <v>1793</v>
      </c>
      <c r="AG340" s="287" t="s">
        <v>13</v>
      </c>
    </row>
    <row r="341" spans="1:33" s="281" customFormat="1" ht="86.4" x14ac:dyDescent="0.3">
      <c r="A341" s="287" t="s">
        <v>763</v>
      </c>
      <c r="B341" s="287" t="s">
        <v>1792</v>
      </c>
      <c r="C341" s="287" t="s">
        <v>694</v>
      </c>
      <c r="D341" s="287">
        <v>14</v>
      </c>
      <c r="E341" s="287" t="s">
        <v>2740</v>
      </c>
      <c r="F341" s="287" t="s">
        <v>2741</v>
      </c>
      <c r="G341" s="287" t="s">
        <v>2742</v>
      </c>
      <c r="H341" s="287" t="s">
        <v>7</v>
      </c>
      <c r="I341" s="287" t="s">
        <v>1409</v>
      </c>
      <c r="J341" s="287">
        <v>515</v>
      </c>
      <c r="K341" s="287">
        <v>2</v>
      </c>
      <c r="L341" s="287" t="s">
        <v>250</v>
      </c>
      <c r="M341" s="287" t="s">
        <v>1338</v>
      </c>
      <c r="N341" s="287" t="s">
        <v>53</v>
      </c>
      <c r="O341" s="287" t="s">
        <v>750</v>
      </c>
      <c r="P341" s="287"/>
      <c r="Q341" s="287"/>
      <c r="R341" s="287" t="s">
        <v>2743</v>
      </c>
      <c r="S341" s="287"/>
      <c r="T341" s="287"/>
      <c r="U341" s="287" t="s">
        <v>1705</v>
      </c>
      <c r="V341" s="287" t="s">
        <v>1705</v>
      </c>
      <c r="W341" s="287"/>
      <c r="X341" s="287"/>
      <c r="Y341" s="286">
        <v>43797.88208333333</v>
      </c>
      <c r="Z341" s="286">
        <v>43801.765092592592</v>
      </c>
      <c r="AA341" s="287"/>
      <c r="AB341" s="287" t="s">
        <v>2727</v>
      </c>
      <c r="AC341" s="287">
        <v>45408</v>
      </c>
      <c r="AD341" s="287">
        <v>3020</v>
      </c>
      <c r="AE341" s="287" t="s">
        <v>1792</v>
      </c>
      <c r="AF341" s="287" t="s">
        <v>1793</v>
      </c>
      <c r="AG341" s="287" t="s">
        <v>13</v>
      </c>
    </row>
    <row r="342" spans="1:33" s="281" customFormat="1" x14ac:dyDescent="0.3">
      <c r="A342" s="287" t="s">
        <v>2365</v>
      </c>
      <c r="B342" s="287" t="s">
        <v>1792</v>
      </c>
      <c r="C342" s="287" t="s">
        <v>712</v>
      </c>
      <c r="D342" s="287" t="s">
        <v>1905</v>
      </c>
      <c r="E342" s="287" t="s">
        <v>2744</v>
      </c>
      <c r="F342" s="287" t="s">
        <v>2745</v>
      </c>
      <c r="G342" s="287" t="s">
        <v>333</v>
      </c>
      <c r="H342" s="287" t="s">
        <v>25</v>
      </c>
      <c r="I342" s="287" t="s">
        <v>1705</v>
      </c>
      <c r="J342" s="287" t="s">
        <v>1705</v>
      </c>
      <c r="K342" s="287" t="s">
        <v>1705</v>
      </c>
      <c r="L342" s="287" t="s">
        <v>1705</v>
      </c>
      <c r="M342" s="287" t="s">
        <v>1787</v>
      </c>
      <c r="N342" s="287" t="s">
        <v>70</v>
      </c>
      <c r="O342" s="287" t="s">
        <v>1705</v>
      </c>
      <c r="P342" s="287"/>
      <c r="Q342" s="287"/>
      <c r="R342" s="287"/>
      <c r="S342" s="287"/>
      <c r="T342" s="287"/>
      <c r="U342" s="287" t="s">
        <v>1705</v>
      </c>
      <c r="V342" s="287" t="s">
        <v>1705</v>
      </c>
      <c r="W342" s="287"/>
      <c r="X342" s="287"/>
      <c r="Y342" s="286">
        <v>43797.907442129632</v>
      </c>
      <c r="Z342" s="286">
        <v>43801.881307870368</v>
      </c>
      <c r="AA342" s="287"/>
      <c r="AB342" s="287" t="s">
        <v>1838</v>
      </c>
      <c r="AC342" s="287">
        <v>70918</v>
      </c>
      <c r="AD342" s="287">
        <v>130</v>
      </c>
      <c r="AE342" s="287" t="s">
        <v>1792</v>
      </c>
      <c r="AF342" s="287" t="s">
        <v>1793</v>
      </c>
      <c r="AG342" s="287" t="s">
        <v>119</v>
      </c>
    </row>
    <row r="343" spans="1:33" s="281" customFormat="1" x14ac:dyDescent="0.3">
      <c r="A343" s="287" t="s">
        <v>1824</v>
      </c>
      <c r="B343" s="287" t="s">
        <v>1792</v>
      </c>
      <c r="C343" s="287" t="s">
        <v>712</v>
      </c>
      <c r="D343" s="287" t="s">
        <v>1905</v>
      </c>
      <c r="E343" s="287" t="s">
        <v>2746</v>
      </c>
      <c r="F343" s="287" t="s">
        <v>2747</v>
      </c>
      <c r="G343" s="287" t="s">
        <v>333</v>
      </c>
      <c r="H343" s="287" t="s">
        <v>25</v>
      </c>
      <c r="I343" s="287" t="s">
        <v>1705</v>
      </c>
      <c r="J343" s="287" t="s">
        <v>1705</v>
      </c>
      <c r="K343" s="287" t="s">
        <v>1705</v>
      </c>
      <c r="L343" s="287" t="s">
        <v>1705</v>
      </c>
      <c r="M343" s="287" t="s">
        <v>1787</v>
      </c>
      <c r="N343" s="287" t="s">
        <v>70</v>
      </c>
      <c r="O343" s="287" t="s">
        <v>1705</v>
      </c>
      <c r="P343" s="287"/>
      <c r="Q343" s="287"/>
      <c r="R343" s="287"/>
      <c r="S343" s="287"/>
      <c r="T343" s="287"/>
      <c r="U343" s="287" t="s">
        <v>1705</v>
      </c>
      <c r="V343" s="287" t="s">
        <v>1705</v>
      </c>
      <c r="W343" s="287"/>
      <c r="X343" s="287"/>
      <c r="Y343" s="286">
        <v>43797.907453703701</v>
      </c>
      <c r="Z343" s="286">
        <v>43801.881307870368</v>
      </c>
      <c r="AA343" s="287"/>
      <c r="AB343" s="287" t="s">
        <v>1838</v>
      </c>
      <c r="AC343" s="287">
        <v>70918</v>
      </c>
      <c r="AD343" s="287">
        <v>520</v>
      </c>
      <c r="AE343" s="287" t="s">
        <v>1792</v>
      </c>
      <c r="AF343" s="287" t="s">
        <v>1793</v>
      </c>
      <c r="AG343" s="287" t="s">
        <v>119</v>
      </c>
    </row>
    <row r="344" spans="1:33" s="281" customFormat="1" x14ac:dyDescent="0.3">
      <c r="A344" s="287" t="s">
        <v>2750</v>
      </c>
      <c r="B344" s="287" t="s">
        <v>1792</v>
      </c>
      <c r="C344" s="287" t="s">
        <v>689</v>
      </c>
      <c r="D344" s="287" t="s">
        <v>1905</v>
      </c>
      <c r="E344" s="287" t="s">
        <v>2748</v>
      </c>
      <c r="F344" s="287" t="s">
        <v>2749</v>
      </c>
      <c r="G344" s="287" t="s">
        <v>333</v>
      </c>
      <c r="H344" s="287" t="s">
        <v>25</v>
      </c>
      <c r="I344" s="287" t="s">
        <v>1705</v>
      </c>
      <c r="J344" s="287" t="s">
        <v>1705</v>
      </c>
      <c r="K344" s="287" t="s">
        <v>1705</v>
      </c>
      <c r="L344" s="287" t="s">
        <v>1705</v>
      </c>
      <c r="M344" s="287" t="s">
        <v>1787</v>
      </c>
      <c r="N344" s="287" t="s">
        <v>70</v>
      </c>
      <c r="O344" s="287" t="s">
        <v>1705</v>
      </c>
      <c r="P344" s="287" t="s">
        <v>2751</v>
      </c>
      <c r="Q344" s="287"/>
      <c r="R344" s="287"/>
      <c r="S344" s="287" t="s">
        <v>8455</v>
      </c>
      <c r="T344" s="287"/>
      <c r="U344" s="287" t="s">
        <v>1705</v>
      </c>
      <c r="V344" s="287" t="s">
        <v>1705</v>
      </c>
      <c r="W344" s="287"/>
      <c r="X344" s="287"/>
      <c r="Y344" s="286">
        <v>43797.907453703701</v>
      </c>
      <c r="Z344" s="286">
        <v>43801.881307870368</v>
      </c>
      <c r="AA344" s="287"/>
      <c r="AB344" s="287" t="s">
        <v>1838</v>
      </c>
      <c r="AC344" s="287">
        <v>70918</v>
      </c>
      <c r="AD344" s="287">
        <v>1120</v>
      </c>
      <c r="AE344" s="287" t="s">
        <v>1792</v>
      </c>
      <c r="AF344" s="287" t="s">
        <v>1793</v>
      </c>
      <c r="AG344" s="287" t="s">
        <v>119</v>
      </c>
    </row>
    <row r="345" spans="1:33" s="281" customFormat="1" ht="28.8" x14ac:dyDescent="0.3">
      <c r="A345" s="287" t="s">
        <v>2380</v>
      </c>
      <c r="B345" s="287" t="s">
        <v>1792</v>
      </c>
      <c r="C345" s="287" t="s">
        <v>712</v>
      </c>
      <c r="D345" s="287" t="s">
        <v>1902</v>
      </c>
      <c r="E345" s="287" t="s">
        <v>2752</v>
      </c>
      <c r="F345" s="287" t="s">
        <v>2753</v>
      </c>
      <c r="G345" s="287" t="s">
        <v>333</v>
      </c>
      <c r="H345" s="287" t="s">
        <v>25</v>
      </c>
      <c r="I345" s="287" t="s">
        <v>1705</v>
      </c>
      <c r="J345" s="287" t="s">
        <v>1705</v>
      </c>
      <c r="K345" s="287" t="s">
        <v>1705</v>
      </c>
      <c r="L345" s="287" t="s">
        <v>1705</v>
      </c>
      <c r="M345" s="287" t="s">
        <v>1787</v>
      </c>
      <c r="N345" s="287" t="s">
        <v>70</v>
      </c>
      <c r="O345" s="287" t="s">
        <v>1705</v>
      </c>
      <c r="P345" s="287"/>
      <c r="Q345" s="287"/>
      <c r="R345" s="287" t="s">
        <v>2368</v>
      </c>
      <c r="S345" s="287"/>
      <c r="T345" s="287"/>
      <c r="U345" s="287" t="s">
        <v>1705</v>
      </c>
      <c r="V345" s="287" t="s">
        <v>1705</v>
      </c>
      <c r="W345" s="287"/>
      <c r="X345" s="287"/>
      <c r="Y345" s="286">
        <v>43797.907453703701</v>
      </c>
      <c r="Z345" s="286">
        <v>43801.881307870368</v>
      </c>
      <c r="AA345" s="287"/>
      <c r="AB345" s="287" t="s">
        <v>1838</v>
      </c>
      <c r="AC345" s="287">
        <v>70918</v>
      </c>
      <c r="AD345" s="287">
        <v>540</v>
      </c>
      <c r="AE345" s="287" t="s">
        <v>1792</v>
      </c>
      <c r="AF345" s="287" t="s">
        <v>1793</v>
      </c>
      <c r="AG345" s="287" t="s">
        <v>119</v>
      </c>
    </row>
    <row r="346" spans="1:33" s="281" customFormat="1" ht="28.8" x14ac:dyDescent="0.3">
      <c r="A346" s="287" t="s">
        <v>2369</v>
      </c>
      <c r="B346" s="287" t="s">
        <v>1792</v>
      </c>
      <c r="C346" s="287" t="s">
        <v>712</v>
      </c>
      <c r="D346" s="287" t="s">
        <v>1902</v>
      </c>
      <c r="E346" s="287" t="s">
        <v>2754</v>
      </c>
      <c r="F346" s="287" t="s">
        <v>2755</v>
      </c>
      <c r="G346" s="287" t="s">
        <v>333</v>
      </c>
      <c r="H346" s="287" t="s">
        <v>25</v>
      </c>
      <c r="I346" s="287" t="s">
        <v>1705</v>
      </c>
      <c r="J346" s="287" t="s">
        <v>1705</v>
      </c>
      <c r="K346" s="287" t="s">
        <v>1705</v>
      </c>
      <c r="L346" s="287" t="s">
        <v>1705</v>
      </c>
      <c r="M346" s="287" t="s">
        <v>1787</v>
      </c>
      <c r="N346" s="287" t="s">
        <v>70</v>
      </c>
      <c r="O346" s="287" t="s">
        <v>1705</v>
      </c>
      <c r="P346" s="287"/>
      <c r="Q346" s="287"/>
      <c r="R346" s="287" t="s">
        <v>2368</v>
      </c>
      <c r="S346" s="287"/>
      <c r="T346" s="287"/>
      <c r="U346" s="287" t="s">
        <v>1705</v>
      </c>
      <c r="V346" s="287" t="s">
        <v>1705</v>
      </c>
      <c r="W346" s="287"/>
      <c r="X346" s="287"/>
      <c r="Y346" s="286">
        <v>43797.907453703701</v>
      </c>
      <c r="Z346" s="286">
        <v>43801.881307870368</v>
      </c>
      <c r="AA346" s="287"/>
      <c r="AB346" s="287" t="s">
        <v>1838</v>
      </c>
      <c r="AC346" s="287">
        <v>70918</v>
      </c>
      <c r="AD346" s="287">
        <v>840</v>
      </c>
      <c r="AE346" s="287" t="s">
        <v>1792</v>
      </c>
      <c r="AF346" s="287" t="s">
        <v>1793</v>
      </c>
      <c r="AG346" s="287" t="s">
        <v>116</v>
      </c>
    </row>
    <row r="347" spans="1:33" s="281" customFormat="1" ht="28.8" x14ac:dyDescent="0.3">
      <c r="A347" s="287" t="s">
        <v>2374</v>
      </c>
      <c r="B347" s="287" t="s">
        <v>1792</v>
      </c>
      <c r="C347" s="287" t="s">
        <v>712</v>
      </c>
      <c r="D347" s="287" t="s">
        <v>1905</v>
      </c>
      <c r="E347" s="287" t="s">
        <v>2756</v>
      </c>
      <c r="F347" s="287" t="s">
        <v>2757</v>
      </c>
      <c r="G347" s="287" t="s">
        <v>333</v>
      </c>
      <c r="H347" s="287" t="s">
        <v>25</v>
      </c>
      <c r="I347" s="287" t="s">
        <v>1705</v>
      </c>
      <c r="J347" s="287" t="s">
        <v>1705</v>
      </c>
      <c r="K347" s="287" t="s">
        <v>1705</v>
      </c>
      <c r="L347" s="287" t="s">
        <v>1705</v>
      </c>
      <c r="M347" s="287" t="s">
        <v>1787</v>
      </c>
      <c r="N347" s="287" t="s">
        <v>70</v>
      </c>
      <c r="O347" s="287" t="s">
        <v>1705</v>
      </c>
      <c r="P347" s="287"/>
      <c r="Q347" s="287"/>
      <c r="R347" s="287"/>
      <c r="S347" s="287"/>
      <c r="T347" s="287"/>
      <c r="U347" s="287" t="s">
        <v>1705</v>
      </c>
      <c r="V347" s="287" t="s">
        <v>1705</v>
      </c>
      <c r="W347" s="287"/>
      <c r="X347" s="287"/>
      <c r="Y347" s="286">
        <v>43797.907453703701</v>
      </c>
      <c r="Z347" s="286">
        <v>43801.881307870368</v>
      </c>
      <c r="AA347" s="287"/>
      <c r="AB347" s="287" t="s">
        <v>1838</v>
      </c>
      <c r="AC347" s="287">
        <v>70918</v>
      </c>
      <c r="AD347" s="287">
        <v>240</v>
      </c>
      <c r="AE347" s="287" t="s">
        <v>1792</v>
      </c>
      <c r="AF347" s="287" t="s">
        <v>1793</v>
      </c>
      <c r="AG347" s="287" t="s">
        <v>119</v>
      </c>
    </row>
    <row r="348" spans="1:33" s="281" customFormat="1" ht="28.8" x14ac:dyDescent="0.3">
      <c r="A348" s="287" t="s">
        <v>2760</v>
      </c>
      <c r="B348" s="287" t="s">
        <v>1792</v>
      </c>
      <c r="C348" s="287" t="s">
        <v>689</v>
      </c>
      <c r="D348" s="287" t="s">
        <v>1905</v>
      </c>
      <c r="E348" s="287" t="s">
        <v>2758</v>
      </c>
      <c r="F348" s="287" t="s">
        <v>2759</v>
      </c>
      <c r="G348" s="287" t="s">
        <v>333</v>
      </c>
      <c r="H348" s="287" t="s">
        <v>25</v>
      </c>
      <c r="I348" s="287" t="s">
        <v>1705</v>
      </c>
      <c r="J348" s="287" t="s">
        <v>1705</v>
      </c>
      <c r="K348" s="287" t="s">
        <v>1705</v>
      </c>
      <c r="L348" s="287" t="s">
        <v>1705</v>
      </c>
      <c r="M348" s="287" t="s">
        <v>1787</v>
      </c>
      <c r="N348" s="287" t="s">
        <v>70</v>
      </c>
      <c r="O348" s="287" t="s">
        <v>1705</v>
      </c>
      <c r="P348" s="287" t="s">
        <v>2761</v>
      </c>
      <c r="Q348" s="287"/>
      <c r="R348" s="287"/>
      <c r="S348" s="287"/>
      <c r="T348" s="287"/>
      <c r="U348" s="287" t="s">
        <v>1705</v>
      </c>
      <c r="V348" s="287" t="s">
        <v>1705</v>
      </c>
      <c r="W348" s="287"/>
      <c r="X348" s="287"/>
      <c r="Y348" s="286">
        <v>43797.907453703701</v>
      </c>
      <c r="Z348" s="286">
        <v>43801.881307870368</v>
      </c>
      <c r="AA348" s="287"/>
      <c r="AB348" s="287" t="s">
        <v>1838</v>
      </c>
      <c r="AC348" s="287">
        <v>70918</v>
      </c>
      <c r="AD348" s="287">
        <v>340</v>
      </c>
      <c r="AE348" s="287" t="s">
        <v>1792</v>
      </c>
      <c r="AF348" s="287" t="s">
        <v>1793</v>
      </c>
      <c r="AG348" s="287" t="s">
        <v>119</v>
      </c>
    </row>
    <row r="349" spans="1:33" s="281" customFormat="1" x14ac:dyDescent="0.3">
      <c r="A349" s="287" t="s">
        <v>1821</v>
      </c>
      <c r="B349" s="287" t="s">
        <v>1793</v>
      </c>
      <c r="C349" s="287" t="s">
        <v>710</v>
      </c>
      <c r="D349" s="287" t="s">
        <v>1902</v>
      </c>
      <c r="E349" s="287" t="s">
        <v>2762</v>
      </c>
      <c r="F349" s="287" t="s">
        <v>2763</v>
      </c>
      <c r="G349" s="287" t="s">
        <v>117</v>
      </c>
      <c r="H349" s="287" t="s">
        <v>25</v>
      </c>
      <c r="I349" s="287" t="s">
        <v>1705</v>
      </c>
      <c r="J349" s="287" t="s">
        <v>1705</v>
      </c>
      <c r="K349" s="287" t="s">
        <v>1705</v>
      </c>
      <c r="L349" s="287" t="s">
        <v>1705</v>
      </c>
      <c r="M349" s="287" t="s">
        <v>1787</v>
      </c>
      <c r="N349" s="287" t="s">
        <v>70</v>
      </c>
      <c r="O349" s="287" t="s">
        <v>1705</v>
      </c>
      <c r="P349" s="287"/>
      <c r="Q349" s="287"/>
      <c r="R349" s="287"/>
      <c r="S349" s="287"/>
      <c r="T349" s="287"/>
      <c r="U349" s="287" t="s">
        <v>1705</v>
      </c>
      <c r="V349" s="287" t="s">
        <v>1705</v>
      </c>
      <c r="W349" s="287"/>
      <c r="X349" s="287"/>
      <c r="Y349" s="286">
        <v>43797.910914351851</v>
      </c>
      <c r="Z349" s="286"/>
      <c r="AA349" s="287"/>
      <c r="AB349" s="287" t="s">
        <v>118</v>
      </c>
      <c r="AC349" s="287">
        <v>21633</v>
      </c>
      <c r="AD349" s="287">
        <v>650</v>
      </c>
      <c r="AE349" s="287" t="s">
        <v>1792</v>
      </c>
      <c r="AF349" s="287" t="s">
        <v>1792</v>
      </c>
      <c r="AG349" s="287" t="s">
        <v>119</v>
      </c>
    </row>
    <row r="350" spans="1:33" s="281" customFormat="1" ht="28.8" x14ac:dyDescent="0.3">
      <c r="A350" s="287"/>
      <c r="B350" s="287" t="s">
        <v>1792</v>
      </c>
      <c r="C350" s="287" t="s">
        <v>703</v>
      </c>
      <c r="D350" s="287" t="s">
        <v>75</v>
      </c>
      <c r="E350" s="287" t="s">
        <v>2764</v>
      </c>
      <c r="F350" s="287" t="s">
        <v>2765</v>
      </c>
      <c r="G350" s="287" t="s">
        <v>2766</v>
      </c>
      <c r="H350" s="287" t="s">
        <v>309</v>
      </c>
      <c r="I350" s="287" t="s">
        <v>310</v>
      </c>
      <c r="J350" s="287" t="s">
        <v>1705</v>
      </c>
      <c r="K350" s="287" t="s">
        <v>1705</v>
      </c>
      <c r="L350" s="287" t="s">
        <v>1705</v>
      </c>
      <c r="M350" s="287" t="s">
        <v>773</v>
      </c>
      <c r="N350" s="287" t="s">
        <v>58</v>
      </c>
      <c r="O350" s="287" t="s">
        <v>76</v>
      </c>
      <c r="P350" s="287"/>
      <c r="Q350" s="287"/>
      <c r="R350" s="287"/>
      <c r="S350" s="287" t="s">
        <v>8456</v>
      </c>
      <c r="T350" s="287"/>
      <c r="U350" s="287" t="s">
        <v>1705</v>
      </c>
      <c r="V350" s="287" t="s">
        <v>1705</v>
      </c>
      <c r="W350" s="287"/>
      <c r="X350" s="287"/>
      <c r="Y350" s="286">
        <v>43797.938043981485</v>
      </c>
      <c r="Z350" s="286">
        <v>43802.04215277778</v>
      </c>
      <c r="AA350" s="287"/>
      <c r="AB350" s="287" t="s">
        <v>2767</v>
      </c>
      <c r="AC350" s="287">
        <v>54701</v>
      </c>
      <c r="AD350" s="287">
        <v>100</v>
      </c>
      <c r="AE350" s="287" t="s">
        <v>1792</v>
      </c>
      <c r="AF350" s="287" t="s">
        <v>1793</v>
      </c>
      <c r="AG350" s="287" t="s">
        <v>13</v>
      </c>
    </row>
    <row r="351" spans="1:33" s="281" customFormat="1" ht="43.2" x14ac:dyDescent="0.3">
      <c r="A351" s="287"/>
      <c r="B351" s="287" t="s">
        <v>1792</v>
      </c>
      <c r="C351" s="287" t="s">
        <v>706</v>
      </c>
      <c r="D351" s="287" t="s">
        <v>296</v>
      </c>
      <c r="E351" s="287" t="s">
        <v>2768</v>
      </c>
      <c r="F351" s="287" t="s">
        <v>2769</v>
      </c>
      <c r="G351" s="287" t="s">
        <v>59</v>
      </c>
      <c r="H351" s="287" t="s">
        <v>102</v>
      </c>
      <c r="I351" s="287" t="s">
        <v>1705</v>
      </c>
      <c r="J351" s="287" t="s">
        <v>1705</v>
      </c>
      <c r="K351" s="287" t="s">
        <v>1705</v>
      </c>
      <c r="L351" s="287" t="s">
        <v>1705</v>
      </c>
      <c r="M351" s="287" t="s">
        <v>1787</v>
      </c>
      <c r="N351" s="287" t="s">
        <v>58</v>
      </c>
      <c r="O351" s="287" t="s">
        <v>715</v>
      </c>
      <c r="P351" s="287"/>
      <c r="Q351" s="287"/>
      <c r="R351" s="287" t="s">
        <v>2771</v>
      </c>
      <c r="S351" s="287"/>
      <c r="T351" s="287"/>
      <c r="U351" s="287" t="s">
        <v>1705</v>
      </c>
      <c r="V351" s="287" t="s">
        <v>1705</v>
      </c>
      <c r="W351" s="287"/>
      <c r="X351" s="287"/>
      <c r="Y351" s="286">
        <v>43797.941261574073</v>
      </c>
      <c r="Z351" s="286">
        <v>43801.765092592592</v>
      </c>
      <c r="AA351" s="287"/>
      <c r="AB351" s="287" t="s">
        <v>2770</v>
      </c>
      <c r="AC351" s="287">
        <v>57089</v>
      </c>
      <c r="AD351" s="287">
        <v>100</v>
      </c>
      <c r="AE351" s="287" t="s">
        <v>1792</v>
      </c>
      <c r="AF351" s="287" t="s">
        <v>1793</v>
      </c>
      <c r="AG351" s="287"/>
    </row>
    <row r="352" spans="1:33" s="281" customFormat="1" ht="43.2" x14ac:dyDescent="0.3">
      <c r="A352" s="287"/>
      <c r="B352" s="287" t="s">
        <v>1792</v>
      </c>
      <c r="C352" s="287" t="s">
        <v>712</v>
      </c>
      <c r="D352" s="287" t="s">
        <v>298</v>
      </c>
      <c r="E352" s="287" t="s">
        <v>2772</v>
      </c>
      <c r="F352" s="287" t="s">
        <v>2773</v>
      </c>
      <c r="G352" s="287" t="s">
        <v>2774</v>
      </c>
      <c r="H352" s="287" t="s">
        <v>25</v>
      </c>
      <c r="I352" s="287" t="s">
        <v>1705</v>
      </c>
      <c r="J352" s="287" t="s">
        <v>1705</v>
      </c>
      <c r="K352" s="287" t="s">
        <v>1705</v>
      </c>
      <c r="L352" s="287" t="s">
        <v>1705</v>
      </c>
      <c r="M352" s="287" t="s">
        <v>1787</v>
      </c>
      <c r="N352" s="287" t="s">
        <v>70</v>
      </c>
      <c r="O352" s="287" t="s">
        <v>1705</v>
      </c>
      <c r="P352" s="287"/>
      <c r="Q352" s="287"/>
      <c r="R352" s="287"/>
      <c r="S352" s="287"/>
      <c r="T352" s="287"/>
      <c r="U352" s="287" t="s">
        <v>1705</v>
      </c>
      <c r="V352" s="287" t="s">
        <v>1705</v>
      </c>
      <c r="W352" s="287"/>
      <c r="X352" s="287"/>
      <c r="Y352" s="286">
        <v>43797.946296296293</v>
      </c>
      <c r="Z352" s="286">
        <v>43801.765092592592</v>
      </c>
      <c r="AA352" s="287"/>
      <c r="AB352" s="287" t="s">
        <v>1811</v>
      </c>
      <c r="AC352" s="287">
        <v>59235</v>
      </c>
      <c r="AD352" s="287">
        <v>400</v>
      </c>
      <c r="AE352" s="287" t="s">
        <v>1792</v>
      </c>
      <c r="AF352" s="287" t="s">
        <v>1793</v>
      </c>
      <c r="AG352" s="287"/>
    </row>
    <row r="353" spans="1:33" s="281" customFormat="1" ht="43.2" x14ac:dyDescent="0.3">
      <c r="A353" s="287" t="s">
        <v>739</v>
      </c>
      <c r="B353" s="287" t="s">
        <v>1792</v>
      </c>
      <c r="C353" s="287" t="s">
        <v>706</v>
      </c>
      <c r="D353" s="287" t="s">
        <v>296</v>
      </c>
      <c r="E353" s="287" t="s">
        <v>2775</v>
      </c>
      <c r="F353" s="287" t="s">
        <v>2776</v>
      </c>
      <c r="G353" s="287" t="s">
        <v>2777</v>
      </c>
      <c r="H353" s="287" t="s">
        <v>469</v>
      </c>
      <c r="I353" s="287" t="s">
        <v>2779</v>
      </c>
      <c r="J353" s="287" t="s">
        <v>1705</v>
      </c>
      <c r="K353" s="287" t="s">
        <v>1705</v>
      </c>
      <c r="L353" s="287" t="s">
        <v>1705</v>
      </c>
      <c r="M353" s="287" t="s">
        <v>773</v>
      </c>
      <c r="N353" s="287" t="s">
        <v>58</v>
      </c>
      <c r="O353" s="287" t="s">
        <v>715</v>
      </c>
      <c r="P353" s="287"/>
      <c r="Q353" s="287"/>
      <c r="R353" s="287" t="s">
        <v>2778</v>
      </c>
      <c r="S353" s="287"/>
      <c r="T353" s="287"/>
      <c r="U353" s="287" t="s">
        <v>1705</v>
      </c>
      <c r="V353" s="287" t="s">
        <v>1705</v>
      </c>
      <c r="W353" s="287"/>
      <c r="X353" s="287"/>
      <c r="Y353" s="286">
        <v>43797.946562500001</v>
      </c>
      <c r="Z353" s="286">
        <v>43801.765092592592</v>
      </c>
      <c r="AA353" s="287"/>
      <c r="AB353" s="287" t="s">
        <v>2770</v>
      </c>
      <c r="AC353" s="287">
        <v>57089</v>
      </c>
      <c r="AD353" s="287">
        <v>300</v>
      </c>
      <c r="AE353" s="287" t="s">
        <v>1792</v>
      </c>
      <c r="AF353" s="287" t="s">
        <v>1793</v>
      </c>
      <c r="AG353" s="287" t="s">
        <v>26</v>
      </c>
    </row>
    <row r="354" spans="1:33" s="281" customFormat="1" ht="28.8" x14ac:dyDescent="0.3">
      <c r="A354" s="287"/>
      <c r="B354" s="287" t="s">
        <v>1792</v>
      </c>
      <c r="C354" s="287" t="s">
        <v>712</v>
      </c>
      <c r="D354" s="287" t="s">
        <v>1844</v>
      </c>
      <c r="E354" s="287" t="s">
        <v>2780</v>
      </c>
      <c r="F354" s="287" t="s">
        <v>2781</v>
      </c>
      <c r="G354" s="287" t="s">
        <v>536</v>
      </c>
      <c r="H354" s="287" t="s">
        <v>25</v>
      </c>
      <c r="I354" s="287" t="s">
        <v>1705</v>
      </c>
      <c r="J354" s="287" t="s">
        <v>1705</v>
      </c>
      <c r="K354" s="287" t="s">
        <v>1705</v>
      </c>
      <c r="L354" s="287" t="s">
        <v>1705</v>
      </c>
      <c r="M354" s="287" t="s">
        <v>1787</v>
      </c>
      <c r="N354" s="287" t="s">
        <v>1705</v>
      </c>
      <c r="O354" s="287" t="s">
        <v>1705</v>
      </c>
      <c r="P354" s="287"/>
      <c r="Q354" s="287"/>
      <c r="R354" s="287"/>
      <c r="S354" s="287"/>
      <c r="T354" s="287"/>
      <c r="U354" s="287" t="s">
        <v>1705</v>
      </c>
      <c r="V354" s="287" t="s">
        <v>1705</v>
      </c>
      <c r="W354" s="287"/>
      <c r="X354" s="287"/>
      <c r="Y354" s="286">
        <v>43797.949803240743</v>
      </c>
      <c r="Z354" s="286">
        <v>43802.04215277778</v>
      </c>
      <c r="AA354" s="287"/>
      <c r="AB354" s="287" t="s">
        <v>2782</v>
      </c>
      <c r="AC354" s="287">
        <v>70953</v>
      </c>
      <c r="AD354" s="287">
        <v>5000</v>
      </c>
      <c r="AE354" s="287" t="s">
        <v>1792</v>
      </c>
      <c r="AF354" s="287" t="s">
        <v>1793</v>
      </c>
      <c r="AG354" s="287" t="s">
        <v>116</v>
      </c>
    </row>
    <row r="355" spans="1:33" s="281" customFormat="1" ht="28.8" x14ac:dyDescent="0.3">
      <c r="A355" s="287" t="s">
        <v>1824</v>
      </c>
      <c r="B355" s="287" t="s">
        <v>1792</v>
      </c>
      <c r="C355" s="287" t="s">
        <v>712</v>
      </c>
      <c r="D355" s="287" t="s">
        <v>1905</v>
      </c>
      <c r="E355" s="287" t="s">
        <v>2783</v>
      </c>
      <c r="F355" s="287" t="s">
        <v>2784</v>
      </c>
      <c r="G355" s="287" t="s">
        <v>536</v>
      </c>
      <c r="H355" s="287" t="s">
        <v>25</v>
      </c>
      <c r="I355" s="287" t="s">
        <v>1705</v>
      </c>
      <c r="J355" s="287" t="s">
        <v>1705</v>
      </c>
      <c r="K355" s="287" t="s">
        <v>1705</v>
      </c>
      <c r="L355" s="287" t="s">
        <v>1705</v>
      </c>
      <c r="M355" s="287" t="s">
        <v>1787</v>
      </c>
      <c r="N355" s="287" t="s">
        <v>70</v>
      </c>
      <c r="O355" s="287" t="s">
        <v>1705</v>
      </c>
      <c r="P355" s="287"/>
      <c r="Q355" s="287"/>
      <c r="R355" s="287"/>
      <c r="S355" s="287"/>
      <c r="T355" s="287"/>
      <c r="U355" s="287" t="s">
        <v>1705</v>
      </c>
      <c r="V355" s="287" t="s">
        <v>1705</v>
      </c>
      <c r="W355" s="287"/>
      <c r="X355" s="287"/>
      <c r="Y355" s="286">
        <v>43797.949803240743</v>
      </c>
      <c r="Z355" s="286">
        <v>43802.04215277778</v>
      </c>
      <c r="AA355" s="287"/>
      <c r="AB355" s="287" t="s">
        <v>2782</v>
      </c>
      <c r="AC355" s="287">
        <v>70953</v>
      </c>
      <c r="AD355" s="287">
        <v>525</v>
      </c>
      <c r="AE355" s="287" t="s">
        <v>1792</v>
      </c>
      <c r="AF355" s="287" t="s">
        <v>1793</v>
      </c>
      <c r="AG355" s="287" t="s">
        <v>116</v>
      </c>
    </row>
    <row r="356" spans="1:33" s="281" customFormat="1" x14ac:dyDescent="0.3">
      <c r="A356" s="287" t="s">
        <v>1818</v>
      </c>
      <c r="B356" s="287" t="s">
        <v>1792</v>
      </c>
      <c r="C356" s="287" t="s">
        <v>712</v>
      </c>
      <c r="D356" s="287" t="s">
        <v>1902</v>
      </c>
      <c r="E356" s="287" t="s">
        <v>2785</v>
      </c>
      <c r="F356" s="287" t="s">
        <v>2786</v>
      </c>
      <c r="G356" s="287" t="s">
        <v>536</v>
      </c>
      <c r="H356" s="287" t="s">
        <v>25</v>
      </c>
      <c r="I356" s="287" t="s">
        <v>1705</v>
      </c>
      <c r="J356" s="287" t="s">
        <v>1705</v>
      </c>
      <c r="K356" s="287" t="s">
        <v>1705</v>
      </c>
      <c r="L356" s="287" t="s">
        <v>1705</v>
      </c>
      <c r="M356" s="287" t="s">
        <v>1787</v>
      </c>
      <c r="N356" s="287" t="s">
        <v>70</v>
      </c>
      <c r="O356" s="287" t="s">
        <v>1705</v>
      </c>
      <c r="P356" s="287"/>
      <c r="Q356" s="287"/>
      <c r="R356" s="287"/>
      <c r="S356" s="287"/>
      <c r="T356" s="287"/>
      <c r="U356" s="287" t="s">
        <v>1705</v>
      </c>
      <c r="V356" s="287" t="s">
        <v>1705</v>
      </c>
      <c r="W356" s="287"/>
      <c r="X356" s="287"/>
      <c r="Y356" s="286">
        <v>43797.949803240743</v>
      </c>
      <c r="Z356" s="286">
        <v>43802.04215277778</v>
      </c>
      <c r="AA356" s="287"/>
      <c r="AB356" s="287" t="s">
        <v>2782</v>
      </c>
      <c r="AC356" s="287">
        <v>70953</v>
      </c>
      <c r="AD356" s="287">
        <v>740</v>
      </c>
      <c r="AE356" s="287" t="s">
        <v>1792</v>
      </c>
      <c r="AF356" s="287" t="s">
        <v>1793</v>
      </c>
      <c r="AG356" s="287" t="s">
        <v>116</v>
      </c>
    </row>
    <row r="357" spans="1:33" s="281" customFormat="1" x14ac:dyDescent="0.3">
      <c r="A357" s="287" t="s">
        <v>1826</v>
      </c>
      <c r="B357" s="287" t="s">
        <v>1792</v>
      </c>
      <c r="C357" s="287" t="s">
        <v>712</v>
      </c>
      <c r="D357" s="287" t="s">
        <v>1905</v>
      </c>
      <c r="E357" s="287" t="s">
        <v>2787</v>
      </c>
      <c r="F357" s="287" t="s">
        <v>2788</v>
      </c>
      <c r="G357" s="287" t="s">
        <v>536</v>
      </c>
      <c r="H357" s="287" t="s">
        <v>25</v>
      </c>
      <c r="I357" s="287" t="s">
        <v>1705</v>
      </c>
      <c r="J357" s="287" t="s">
        <v>1705</v>
      </c>
      <c r="K357" s="287" t="s">
        <v>1705</v>
      </c>
      <c r="L357" s="287" t="s">
        <v>1705</v>
      </c>
      <c r="M357" s="287" t="s">
        <v>1787</v>
      </c>
      <c r="N357" s="287" t="s">
        <v>70</v>
      </c>
      <c r="O357" s="287" t="s">
        <v>1705</v>
      </c>
      <c r="P357" s="287"/>
      <c r="Q357" s="287"/>
      <c r="R357" s="287"/>
      <c r="S357" s="287"/>
      <c r="T357" s="287"/>
      <c r="U357" s="287" t="s">
        <v>1705</v>
      </c>
      <c r="V357" s="287" t="s">
        <v>1705</v>
      </c>
      <c r="W357" s="287"/>
      <c r="X357" s="287"/>
      <c r="Y357" s="286">
        <v>43797.949803240743</v>
      </c>
      <c r="Z357" s="286">
        <v>43802.04215277778</v>
      </c>
      <c r="AA357" s="287"/>
      <c r="AB357" s="287" t="s">
        <v>2782</v>
      </c>
      <c r="AC357" s="287">
        <v>70953</v>
      </c>
      <c r="AD357" s="287">
        <v>620</v>
      </c>
      <c r="AE357" s="287" t="s">
        <v>1792</v>
      </c>
      <c r="AF357" s="287" t="s">
        <v>1793</v>
      </c>
      <c r="AG357" s="287" t="s">
        <v>116</v>
      </c>
    </row>
    <row r="358" spans="1:33" s="281" customFormat="1" ht="28.8" x14ac:dyDescent="0.3">
      <c r="A358" s="287" t="s">
        <v>2374</v>
      </c>
      <c r="B358" s="287" t="s">
        <v>1792</v>
      </c>
      <c r="C358" s="287" t="s">
        <v>712</v>
      </c>
      <c r="D358" s="287" t="s">
        <v>1905</v>
      </c>
      <c r="E358" s="287" t="s">
        <v>2789</v>
      </c>
      <c r="F358" s="287" t="s">
        <v>2790</v>
      </c>
      <c r="G358" s="287" t="s">
        <v>536</v>
      </c>
      <c r="H358" s="287" t="s">
        <v>25</v>
      </c>
      <c r="I358" s="287" t="s">
        <v>1705</v>
      </c>
      <c r="J358" s="287" t="s">
        <v>1705</v>
      </c>
      <c r="K358" s="287" t="s">
        <v>1705</v>
      </c>
      <c r="L358" s="287" t="s">
        <v>1705</v>
      </c>
      <c r="M358" s="287" t="s">
        <v>1787</v>
      </c>
      <c r="N358" s="287" t="s">
        <v>70</v>
      </c>
      <c r="O358" s="287" t="s">
        <v>1705</v>
      </c>
      <c r="P358" s="287"/>
      <c r="Q358" s="287"/>
      <c r="R358" s="287"/>
      <c r="S358" s="287"/>
      <c r="T358" s="287"/>
      <c r="U358" s="287" t="s">
        <v>1705</v>
      </c>
      <c r="V358" s="287" t="s">
        <v>1705</v>
      </c>
      <c r="W358" s="287"/>
      <c r="X358" s="287"/>
      <c r="Y358" s="286">
        <v>43797.949803240743</v>
      </c>
      <c r="Z358" s="286">
        <v>43802.04215277778</v>
      </c>
      <c r="AA358" s="287"/>
      <c r="AB358" s="287" t="s">
        <v>2782</v>
      </c>
      <c r="AC358" s="287">
        <v>70953</v>
      </c>
      <c r="AD358" s="287">
        <v>250</v>
      </c>
      <c r="AE358" s="287" t="s">
        <v>1792</v>
      </c>
      <c r="AF358" s="287" t="s">
        <v>1793</v>
      </c>
      <c r="AG358" s="287" t="s">
        <v>116</v>
      </c>
    </row>
    <row r="359" spans="1:33" s="281" customFormat="1" ht="28.8" x14ac:dyDescent="0.3">
      <c r="A359" s="287" t="s">
        <v>739</v>
      </c>
      <c r="B359" s="287" t="s">
        <v>1792</v>
      </c>
      <c r="C359" s="287" t="s">
        <v>694</v>
      </c>
      <c r="D359" s="287" t="s">
        <v>296</v>
      </c>
      <c r="E359" s="287" t="s">
        <v>2791</v>
      </c>
      <c r="F359" s="287" t="s">
        <v>714</v>
      </c>
      <c r="G359" s="287" t="s">
        <v>2777</v>
      </c>
      <c r="H359" s="287" t="s">
        <v>237</v>
      </c>
      <c r="I359" s="287" t="s">
        <v>1705</v>
      </c>
      <c r="J359" s="287" t="s">
        <v>1705</v>
      </c>
      <c r="K359" s="287" t="s">
        <v>1705</v>
      </c>
      <c r="L359" s="287" t="s">
        <v>1705</v>
      </c>
      <c r="M359" s="287" t="s">
        <v>1787</v>
      </c>
      <c r="N359" s="287" t="s">
        <v>58</v>
      </c>
      <c r="O359" s="287" t="s">
        <v>715</v>
      </c>
      <c r="P359" s="287"/>
      <c r="Q359" s="287"/>
      <c r="R359" s="287" t="s">
        <v>2792</v>
      </c>
      <c r="S359" s="287"/>
      <c r="T359" s="287"/>
      <c r="U359" s="287" t="s">
        <v>1705</v>
      </c>
      <c r="V359" s="287" t="s">
        <v>1705</v>
      </c>
      <c r="W359" s="287"/>
      <c r="X359" s="287"/>
      <c r="Y359" s="286">
        <v>43797.949861111112</v>
      </c>
      <c r="Z359" s="286">
        <v>43801.765092592592</v>
      </c>
      <c r="AA359" s="287"/>
      <c r="AB359" s="287" t="s">
        <v>2770</v>
      </c>
      <c r="AC359" s="287">
        <v>57089</v>
      </c>
      <c r="AD359" s="287">
        <v>400</v>
      </c>
      <c r="AE359" s="287" t="s">
        <v>1792</v>
      </c>
      <c r="AF359" s="287" t="s">
        <v>1793</v>
      </c>
      <c r="AG359" s="287" t="s">
        <v>13</v>
      </c>
    </row>
    <row r="360" spans="1:33" s="281" customFormat="1" ht="43.2" x14ac:dyDescent="0.3">
      <c r="A360" s="287" t="s">
        <v>763</v>
      </c>
      <c r="B360" s="287" t="s">
        <v>1792</v>
      </c>
      <c r="C360" s="287" t="s">
        <v>689</v>
      </c>
      <c r="D360" s="287" t="s">
        <v>67</v>
      </c>
      <c r="E360" s="287" t="s">
        <v>2793</v>
      </c>
      <c r="F360" s="287" t="s">
        <v>2794</v>
      </c>
      <c r="G360" s="287" t="s">
        <v>2795</v>
      </c>
      <c r="H360" s="287" t="s">
        <v>469</v>
      </c>
      <c r="I360" s="287" t="s">
        <v>2799</v>
      </c>
      <c r="J360" s="287" t="s">
        <v>1705</v>
      </c>
      <c r="K360" s="287" t="s">
        <v>1705</v>
      </c>
      <c r="L360" s="287" t="s">
        <v>1705</v>
      </c>
      <c r="M360" s="287" t="s">
        <v>773</v>
      </c>
      <c r="N360" s="287" t="s">
        <v>58</v>
      </c>
      <c r="O360" s="287" t="s">
        <v>443</v>
      </c>
      <c r="P360" s="287" t="s">
        <v>2798</v>
      </c>
      <c r="Q360" s="287"/>
      <c r="R360" s="287" t="s">
        <v>2797</v>
      </c>
      <c r="S360" s="287" t="s">
        <v>8457</v>
      </c>
      <c r="T360" s="287"/>
      <c r="U360" s="287" t="s">
        <v>1705</v>
      </c>
      <c r="V360" s="287" t="s">
        <v>1705</v>
      </c>
      <c r="W360" s="287"/>
      <c r="X360" s="287"/>
      <c r="Y360" s="286">
        <v>43798.005115740743</v>
      </c>
      <c r="Z360" s="286">
        <v>43801.765092592592</v>
      </c>
      <c r="AA360" s="287"/>
      <c r="AB360" s="287" t="s">
        <v>2796</v>
      </c>
      <c r="AC360" s="287">
        <v>83316</v>
      </c>
      <c r="AD360" s="287">
        <v>200</v>
      </c>
      <c r="AE360" s="287" t="s">
        <v>1792</v>
      </c>
      <c r="AF360" s="287" t="s">
        <v>1793</v>
      </c>
      <c r="AG360" s="287" t="s">
        <v>26</v>
      </c>
    </row>
    <row r="361" spans="1:33" s="281" customFormat="1" ht="43.2" x14ac:dyDescent="0.3">
      <c r="A361" s="287" t="s">
        <v>2057</v>
      </c>
      <c r="B361" s="287" t="s">
        <v>1792</v>
      </c>
      <c r="C361" s="287" t="s">
        <v>689</v>
      </c>
      <c r="D361" s="287" t="s">
        <v>1844</v>
      </c>
      <c r="E361" s="287" t="s">
        <v>2800</v>
      </c>
      <c r="F361" s="287" t="s">
        <v>2801</v>
      </c>
      <c r="G361" s="287" t="s">
        <v>435</v>
      </c>
      <c r="H361" s="287" t="s">
        <v>283</v>
      </c>
      <c r="I361" s="287" t="s">
        <v>1705</v>
      </c>
      <c r="J361" s="287" t="s">
        <v>1705</v>
      </c>
      <c r="K361" s="287" t="s">
        <v>1705</v>
      </c>
      <c r="L361" s="287" t="s">
        <v>1705</v>
      </c>
      <c r="M361" s="287" t="s">
        <v>1787</v>
      </c>
      <c r="N361" s="287" t="s">
        <v>70</v>
      </c>
      <c r="O361" s="287" t="s">
        <v>1705</v>
      </c>
      <c r="P361" s="287" t="s">
        <v>2803</v>
      </c>
      <c r="Q361" s="287" t="s">
        <v>767</v>
      </c>
      <c r="R361" s="287" t="s">
        <v>2802</v>
      </c>
      <c r="S361" s="287"/>
      <c r="T361" s="287"/>
      <c r="U361" s="287" t="s">
        <v>1705</v>
      </c>
      <c r="V361" s="287" t="s">
        <v>1705</v>
      </c>
      <c r="W361" s="287"/>
      <c r="X361" s="287"/>
      <c r="Y361" s="286">
        <v>43798.014513888891</v>
      </c>
      <c r="Z361" s="286">
        <v>43801.765092592592</v>
      </c>
      <c r="AA361" s="287"/>
      <c r="AB361" s="287" t="s">
        <v>436</v>
      </c>
      <c r="AC361" s="287">
        <v>60906</v>
      </c>
      <c r="AD361" s="287">
        <v>210</v>
      </c>
      <c r="AE361" s="287" t="s">
        <v>1792</v>
      </c>
      <c r="AF361" s="287" t="s">
        <v>1793</v>
      </c>
      <c r="AG361" s="287" t="s">
        <v>13</v>
      </c>
    </row>
    <row r="362" spans="1:33" s="281" customFormat="1" ht="100.8" x14ac:dyDescent="0.3">
      <c r="A362" s="287"/>
      <c r="B362" s="287" t="s">
        <v>1792</v>
      </c>
      <c r="C362" s="287" t="s">
        <v>712</v>
      </c>
      <c r="D362" s="287" t="s">
        <v>227</v>
      </c>
      <c r="E362" s="287" t="s">
        <v>2804</v>
      </c>
      <c r="F362" s="287" t="s">
        <v>2805</v>
      </c>
      <c r="G362" s="287" t="s">
        <v>427</v>
      </c>
      <c r="H362" s="287" t="s">
        <v>25</v>
      </c>
      <c r="I362" s="287" t="s">
        <v>1705</v>
      </c>
      <c r="J362" s="287" t="s">
        <v>1705</v>
      </c>
      <c r="K362" s="287" t="s">
        <v>1705</v>
      </c>
      <c r="L362" s="287" t="s">
        <v>1705</v>
      </c>
      <c r="M362" s="287" t="s">
        <v>1787</v>
      </c>
      <c r="N362" s="287" t="s">
        <v>58</v>
      </c>
      <c r="O362" s="287" t="s">
        <v>1705</v>
      </c>
      <c r="P362" s="287"/>
      <c r="Q362" s="287" t="s">
        <v>426</v>
      </c>
      <c r="R362" s="287" t="s">
        <v>2806</v>
      </c>
      <c r="S362" s="287"/>
      <c r="T362" s="287"/>
      <c r="U362" s="287" t="s">
        <v>1705</v>
      </c>
      <c r="V362" s="287" t="s">
        <v>1705</v>
      </c>
      <c r="W362" s="287"/>
      <c r="X362" s="287"/>
      <c r="Y362" s="286">
        <v>43798.018055555556</v>
      </c>
      <c r="Z362" s="286">
        <v>43801.881307870368</v>
      </c>
      <c r="AA362" s="287"/>
      <c r="AB362" s="287" t="s">
        <v>428</v>
      </c>
      <c r="AC362" s="287">
        <v>12696</v>
      </c>
      <c r="AD362" s="287">
        <v>1000</v>
      </c>
      <c r="AE362" s="287" t="s">
        <v>1792</v>
      </c>
      <c r="AF362" s="287" t="s">
        <v>1793</v>
      </c>
      <c r="AG362" s="287" t="s">
        <v>119</v>
      </c>
    </row>
    <row r="363" spans="1:33" s="281" customFormat="1" ht="43.2" x14ac:dyDescent="0.3">
      <c r="A363" s="287" t="s">
        <v>757</v>
      </c>
      <c r="B363" s="287" t="s">
        <v>1792</v>
      </c>
      <c r="C363" s="287" t="s">
        <v>706</v>
      </c>
      <c r="D363" s="287" t="s">
        <v>361</v>
      </c>
      <c r="E363" s="287" t="s">
        <v>2807</v>
      </c>
      <c r="F363" s="287" t="s">
        <v>2808</v>
      </c>
      <c r="G363" s="287" t="s">
        <v>63</v>
      </c>
      <c r="H363" s="287" t="s">
        <v>102</v>
      </c>
      <c r="I363" s="287" t="s">
        <v>1705</v>
      </c>
      <c r="J363" s="287" t="s">
        <v>1705</v>
      </c>
      <c r="K363" s="287" t="s">
        <v>1705</v>
      </c>
      <c r="L363" s="287" t="s">
        <v>1705</v>
      </c>
      <c r="M363" s="287" t="s">
        <v>1787</v>
      </c>
      <c r="N363" s="287" t="s">
        <v>58</v>
      </c>
      <c r="O363" s="287" t="s">
        <v>362</v>
      </c>
      <c r="P363" s="287"/>
      <c r="Q363" s="287"/>
      <c r="R363" s="287"/>
      <c r="S363" s="287" t="s">
        <v>8458</v>
      </c>
      <c r="T363" s="287"/>
      <c r="U363" s="287" t="s">
        <v>1705</v>
      </c>
      <c r="V363" s="287" t="s">
        <v>1705</v>
      </c>
      <c r="W363" s="287"/>
      <c r="X363" s="287"/>
      <c r="Y363" s="286">
        <v>43798.036192129628</v>
      </c>
      <c r="Z363" s="286">
        <v>43801.765092592592</v>
      </c>
      <c r="AA363" s="287"/>
      <c r="AB363" s="287" t="s">
        <v>360</v>
      </c>
      <c r="AC363" s="287">
        <v>70194</v>
      </c>
      <c r="AD363" s="287">
        <v>100</v>
      </c>
      <c r="AE363" s="287" t="s">
        <v>1792</v>
      </c>
      <c r="AF363" s="287" t="s">
        <v>1793</v>
      </c>
      <c r="AG363" s="287"/>
    </row>
    <row r="364" spans="1:33" s="281" customFormat="1" ht="43.2" x14ac:dyDescent="0.3">
      <c r="A364" s="287" t="s">
        <v>2135</v>
      </c>
      <c r="B364" s="287" t="s">
        <v>1792</v>
      </c>
      <c r="C364" s="287" t="s">
        <v>689</v>
      </c>
      <c r="D364" s="287" t="s">
        <v>1902</v>
      </c>
      <c r="E364" s="287" t="s">
        <v>2809</v>
      </c>
      <c r="F364" s="287" t="s">
        <v>2810</v>
      </c>
      <c r="G364" s="287" t="s">
        <v>2811</v>
      </c>
      <c r="H364" s="287" t="s">
        <v>25</v>
      </c>
      <c r="I364" s="287" t="s">
        <v>1705</v>
      </c>
      <c r="J364" s="287" t="s">
        <v>1705</v>
      </c>
      <c r="K364" s="287" t="s">
        <v>1705</v>
      </c>
      <c r="L364" s="287" t="s">
        <v>1705</v>
      </c>
      <c r="M364" s="287" t="s">
        <v>1787</v>
      </c>
      <c r="N364" s="287" t="s">
        <v>70</v>
      </c>
      <c r="O364" s="287" t="s">
        <v>1705</v>
      </c>
      <c r="P364" s="287" t="s">
        <v>2812</v>
      </c>
      <c r="Q364" s="287"/>
      <c r="R364" s="287"/>
      <c r="S364" s="287"/>
      <c r="T364" s="287"/>
      <c r="U364" s="287" t="s">
        <v>1705</v>
      </c>
      <c r="V364" s="287" t="s">
        <v>1705</v>
      </c>
      <c r="W364" s="287"/>
      <c r="X364" s="287"/>
      <c r="Y364" s="286">
        <v>43798.03833333333</v>
      </c>
      <c r="Z364" s="286">
        <v>43801.765092592592</v>
      </c>
      <c r="AA364" s="287"/>
      <c r="AB364" s="287" t="s">
        <v>1834</v>
      </c>
      <c r="AC364" s="287">
        <v>61646</v>
      </c>
      <c r="AD364" s="287">
        <v>240</v>
      </c>
      <c r="AE364" s="287" t="s">
        <v>1792</v>
      </c>
      <c r="AF364" s="287" t="s">
        <v>1793</v>
      </c>
      <c r="AG364" s="287" t="s">
        <v>119</v>
      </c>
    </row>
    <row r="365" spans="1:33" s="281" customFormat="1" x14ac:dyDescent="0.3">
      <c r="A365" s="287"/>
      <c r="B365" s="287" t="s">
        <v>1792</v>
      </c>
      <c r="C365" s="287" t="s">
        <v>712</v>
      </c>
      <c r="D365" s="287" t="s">
        <v>1902</v>
      </c>
      <c r="E365" s="287" t="s">
        <v>2813</v>
      </c>
      <c r="F365" s="287" t="s">
        <v>2814</v>
      </c>
      <c r="G365" s="287" t="s">
        <v>333</v>
      </c>
      <c r="H365" s="287" t="s">
        <v>25</v>
      </c>
      <c r="I365" s="287" t="s">
        <v>1705</v>
      </c>
      <c r="J365" s="287" t="s">
        <v>1705</v>
      </c>
      <c r="K365" s="287" t="s">
        <v>1705</v>
      </c>
      <c r="L365" s="287" t="s">
        <v>1705</v>
      </c>
      <c r="M365" s="287" t="s">
        <v>1787</v>
      </c>
      <c r="N365" s="287" t="s">
        <v>70</v>
      </c>
      <c r="O365" s="287" t="s">
        <v>1705</v>
      </c>
      <c r="P365" s="287"/>
      <c r="Q365" s="287"/>
      <c r="R365" s="287"/>
      <c r="S365" s="287"/>
      <c r="T365" s="287"/>
      <c r="U365" s="287" t="s">
        <v>1705</v>
      </c>
      <c r="V365" s="287" t="s">
        <v>1705</v>
      </c>
      <c r="W365" s="287"/>
      <c r="X365" s="287"/>
      <c r="Y365" s="286">
        <v>43798.03833333333</v>
      </c>
      <c r="Z365" s="286">
        <v>43801.765092592592</v>
      </c>
      <c r="AA365" s="287"/>
      <c r="AB365" s="287" t="s">
        <v>1834</v>
      </c>
      <c r="AC365" s="287">
        <v>61646</v>
      </c>
      <c r="AD365" s="287">
        <v>5000</v>
      </c>
      <c r="AE365" s="287" t="s">
        <v>1792</v>
      </c>
      <c r="AF365" s="287" t="s">
        <v>1793</v>
      </c>
      <c r="AG365" s="287" t="s">
        <v>119</v>
      </c>
    </row>
    <row r="366" spans="1:33" s="281" customFormat="1" x14ac:dyDescent="0.3">
      <c r="A366" s="287" t="s">
        <v>2387</v>
      </c>
      <c r="B366" s="287" t="s">
        <v>1792</v>
      </c>
      <c r="C366" s="287" t="s">
        <v>689</v>
      </c>
      <c r="D366" s="287" t="s">
        <v>1902</v>
      </c>
      <c r="E366" s="287" t="s">
        <v>2815</v>
      </c>
      <c r="F366" s="287" t="s">
        <v>2816</v>
      </c>
      <c r="G366" s="287" t="s">
        <v>333</v>
      </c>
      <c r="H366" s="287" t="s">
        <v>25</v>
      </c>
      <c r="I366" s="287" t="s">
        <v>1705</v>
      </c>
      <c r="J366" s="287" t="s">
        <v>1705</v>
      </c>
      <c r="K366" s="287" t="s">
        <v>1705</v>
      </c>
      <c r="L366" s="287" t="s">
        <v>1705</v>
      </c>
      <c r="M366" s="287" t="s">
        <v>1787</v>
      </c>
      <c r="N366" s="287" t="s">
        <v>70</v>
      </c>
      <c r="O366" s="287" t="s">
        <v>1705</v>
      </c>
      <c r="P366" s="287" t="s">
        <v>2817</v>
      </c>
      <c r="Q366" s="287"/>
      <c r="R366" s="287"/>
      <c r="S366" s="287"/>
      <c r="T366" s="287"/>
      <c r="U366" s="287" t="s">
        <v>1705</v>
      </c>
      <c r="V366" s="287" t="s">
        <v>1705</v>
      </c>
      <c r="W366" s="287"/>
      <c r="X366" s="287"/>
      <c r="Y366" s="286">
        <v>43798.03833333333</v>
      </c>
      <c r="Z366" s="286">
        <v>43801.765092592592</v>
      </c>
      <c r="AA366" s="287"/>
      <c r="AB366" s="287" t="s">
        <v>1834</v>
      </c>
      <c r="AC366" s="287">
        <v>61646</v>
      </c>
      <c r="AD366" s="287">
        <v>320</v>
      </c>
      <c r="AE366" s="287" t="s">
        <v>1792</v>
      </c>
      <c r="AF366" s="287" t="s">
        <v>1793</v>
      </c>
      <c r="AG366" s="287" t="s">
        <v>119</v>
      </c>
    </row>
    <row r="367" spans="1:33" s="281" customFormat="1" x14ac:dyDescent="0.3">
      <c r="A367" s="287" t="s">
        <v>2820</v>
      </c>
      <c r="B367" s="287" t="s">
        <v>1792</v>
      </c>
      <c r="C367" s="287" t="s">
        <v>712</v>
      </c>
      <c r="D367" s="287" t="s">
        <v>1902</v>
      </c>
      <c r="E367" s="287" t="s">
        <v>2818</v>
      </c>
      <c r="F367" s="287" t="s">
        <v>2819</v>
      </c>
      <c r="G367" s="287" t="s">
        <v>333</v>
      </c>
      <c r="H367" s="287" t="s">
        <v>25</v>
      </c>
      <c r="I367" s="287" t="s">
        <v>1705</v>
      </c>
      <c r="J367" s="287" t="s">
        <v>1705</v>
      </c>
      <c r="K367" s="287" t="s">
        <v>1705</v>
      </c>
      <c r="L367" s="287" t="s">
        <v>1705</v>
      </c>
      <c r="M367" s="287" t="s">
        <v>1787</v>
      </c>
      <c r="N367" s="287" t="s">
        <v>70</v>
      </c>
      <c r="O367" s="287" t="s">
        <v>1705</v>
      </c>
      <c r="P367" s="287"/>
      <c r="Q367" s="287"/>
      <c r="R367" s="287"/>
      <c r="S367" s="287"/>
      <c r="T367" s="287"/>
      <c r="U367" s="287" t="s">
        <v>1705</v>
      </c>
      <c r="V367" s="287" t="s">
        <v>1705</v>
      </c>
      <c r="W367" s="287"/>
      <c r="X367" s="287"/>
      <c r="Y367" s="286">
        <v>43798.03833333333</v>
      </c>
      <c r="Z367" s="286">
        <v>43801.765092592592</v>
      </c>
      <c r="AA367" s="287"/>
      <c r="AB367" s="287" t="s">
        <v>1834</v>
      </c>
      <c r="AC367" s="287">
        <v>61646</v>
      </c>
      <c r="AD367" s="287">
        <v>1320</v>
      </c>
      <c r="AE367" s="287" t="s">
        <v>1792</v>
      </c>
      <c r="AF367" s="287" t="s">
        <v>1793</v>
      </c>
      <c r="AG367" s="287" t="s">
        <v>119</v>
      </c>
    </row>
    <row r="368" spans="1:33" s="281" customFormat="1" ht="43.2" x14ac:dyDescent="0.3">
      <c r="A368" s="287"/>
      <c r="B368" s="287" t="s">
        <v>1792</v>
      </c>
      <c r="C368" s="287" t="s">
        <v>706</v>
      </c>
      <c r="D368" s="287" t="s">
        <v>361</v>
      </c>
      <c r="E368" s="287" t="s">
        <v>2821</v>
      </c>
      <c r="F368" s="287" t="s">
        <v>2822</v>
      </c>
      <c r="G368" s="287" t="s">
        <v>1842</v>
      </c>
      <c r="H368" s="287" t="s">
        <v>306</v>
      </c>
      <c r="I368" s="287" t="s">
        <v>1705</v>
      </c>
      <c r="J368" s="287" t="s">
        <v>1705</v>
      </c>
      <c r="K368" s="287" t="s">
        <v>1705</v>
      </c>
      <c r="L368" s="287" t="s">
        <v>1705</v>
      </c>
      <c r="M368" s="287" t="s">
        <v>1787</v>
      </c>
      <c r="N368" s="287" t="s">
        <v>58</v>
      </c>
      <c r="O368" s="287" t="s">
        <v>1736</v>
      </c>
      <c r="P368" s="287"/>
      <c r="Q368" s="287"/>
      <c r="R368" s="287" t="s">
        <v>2823</v>
      </c>
      <c r="S368" s="287"/>
      <c r="T368" s="287"/>
      <c r="U368" s="287" t="s">
        <v>1705</v>
      </c>
      <c r="V368" s="287" t="s">
        <v>1705</v>
      </c>
      <c r="W368" s="287"/>
      <c r="X368" s="287"/>
      <c r="Y368" s="286">
        <v>43798.038888888892</v>
      </c>
      <c r="Z368" s="286">
        <v>43801.765092592592</v>
      </c>
      <c r="AA368" s="287"/>
      <c r="AB368" s="287" t="s">
        <v>360</v>
      </c>
      <c r="AC368" s="287">
        <v>70194</v>
      </c>
      <c r="AD368" s="287">
        <v>300</v>
      </c>
      <c r="AE368" s="287" t="s">
        <v>1792</v>
      </c>
      <c r="AF368" s="287" t="s">
        <v>1793</v>
      </c>
      <c r="AG368" s="287"/>
    </row>
    <row r="369" spans="1:33" s="281" customFormat="1" ht="43.2" x14ac:dyDescent="0.3">
      <c r="A369" s="287" t="s">
        <v>757</v>
      </c>
      <c r="B369" s="287" t="s">
        <v>1792</v>
      </c>
      <c r="C369" s="287" t="s">
        <v>706</v>
      </c>
      <c r="D369" s="287" t="s">
        <v>380</v>
      </c>
      <c r="E369" s="287" t="s">
        <v>2824</v>
      </c>
      <c r="F369" s="287" t="s">
        <v>379</v>
      </c>
      <c r="G369" s="287" t="s">
        <v>51</v>
      </c>
      <c r="H369" s="287" t="s">
        <v>102</v>
      </c>
      <c r="I369" s="287" t="s">
        <v>1705</v>
      </c>
      <c r="J369" s="287" t="s">
        <v>1705</v>
      </c>
      <c r="K369" s="287" t="s">
        <v>1705</v>
      </c>
      <c r="L369" s="287" t="s">
        <v>1705</v>
      </c>
      <c r="M369" s="287" t="s">
        <v>1787</v>
      </c>
      <c r="N369" s="287" t="s">
        <v>58</v>
      </c>
      <c r="O369" s="287" t="s">
        <v>381</v>
      </c>
      <c r="P369" s="287"/>
      <c r="Q369" s="287"/>
      <c r="R369" s="287" t="s">
        <v>2825</v>
      </c>
      <c r="S369" s="287" t="s">
        <v>8459</v>
      </c>
      <c r="T369" s="287"/>
      <c r="U369" s="287" t="s">
        <v>1705</v>
      </c>
      <c r="V369" s="287" t="s">
        <v>1705</v>
      </c>
      <c r="W369" s="287"/>
      <c r="X369" s="287"/>
      <c r="Y369" s="286">
        <v>43798.067488425928</v>
      </c>
      <c r="Z369" s="286">
        <v>43801.765092592592</v>
      </c>
      <c r="AA369" s="287"/>
      <c r="AB369" s="287" t="s">
        <v>377</v>
      </c>
      <c r="AC369" s="287">
        <v>46899</v>
      </c>
      <c r="AD369" s="287">
        <v>100</v>
      </c>
      <c r="AE369" s="287" t="s">
        <v>1792</v>
      </c>
      <c r="AF369" s="287" t="s">
        <v>1793</v>
      </c>
      <c r="AG369" s="287"/>
    </row>
    <row r="370" spans="1:33" s="281" customFormat="1" ht="158.4" x14ac:dyDescent="0.3">
      <c r="A370" s="287" t="s">
        <v>761</v>
      </c>
      <c r="B370" s="287" t="s">
        <v>1792</v>
      </c>
      <c r="C370" s="287" t="s">
        <v>706</v>
      </c>
      <c r="D370" s="287" t="s">
        <v>382</v>
      </c>
      <c r="E370" s="287" t="s">
        <v>2826</v>
      </c>
      <c r="F370" s="287" t="s">
        <v>730</v>
      </c>
      <c r="G370" s="287" t="s">
        <v>97</v>
      </c>
      <c r="H370" s="287" t="s">
        <v>102</v>
      </c>
      <c r="I370" s="287" t="s">
        <v>1705</v>
      </c>
      <c r="J370" s="287" t="s">
        <v>1705</v>
      </c>
      <c r="K370" s="287" t="s">
        <v>1705</v>
      </c>
      <c r="L370" s="287" t="s">
        <v>1705</v>
      </c>
      <c r="M370" s="287" t="s">
        <v>1787</v>
      </c>
      <c r="N370" s="287" t="s">
        <v>58</v>
      </c>
      <c r="O370" s="287" t="s">
        <v>1807</v>
      </c>
      <c r="P370" s="287"/>
      <c r="Q370" s="287"/>
      <c r="R370" s="287" t="s">
        <v>2827</v>
      </c>
      <c r="S370" s="287" t="s">
        <v>8460</v>
      </c>
      <c r="T370" s="287"/>
      <c r="U370" s="287" t="s">
        <v>1705</v>
      </c>
      <c r="V370" s="287" t="s">
        <v>1705</v>
      </c>
      <c r="W370" s="287"/>
      <c r="X370" s="287"/>
      <c r="Y370" s="286">
        <v>43798.069363425922</v>
      </c>
      <c r="Z370" s="286">
        <v>43801.765092592592</v>
      </c>
      <c r="AA370" s="287"/>
      <c r="AB370" s="287" t="s">
        <v>377</v>
      </c>
      <c r="AC370" s="287">
        <v>46899</v>
      </c>
      <c r="AD370" s="287">
        <v>100</v>
      </c>
      <c r="AE370" s="287" t="s">
        <v>1792</v>
      </c>
      <c r="AF370" s="287" t="s">
        <v>1793</v>
      </c>
      <c r="AG370" s="287"/>
    </row>
    <row r="371" spans="1:33" s="281" customFormat="1" ht="43.2" x14ac:dyDescent="0.3">
      <c r="A371" s="287" t="s">
        <v>2639</v>
      </c>
      <c r="B371" s="287" t="s">
        <v>1792</v>
      </c>
      <c r="C371" s="287" t="s">
        <v>712</v>
      </c>
      <c r="D371" s="287" t="s">
        <v>1844</v>
      </c>
      <c r="E371" s="287" t="s">
        <v>2828</v>
      </c>
      <c r="F371" s="287" t="s">
        <v>2829</v>
      </c>
      <c r="G371" s="287" t="s">
        <v>376</v>
      </c>
      <c r="H371" s="287" t="s">
        <v>109</v>
      </c>
      <c r="I371" s="287" t="s">
        <v>1705</v>
      </c>
      <c r="J371" s="287" t="s">
        <v>1705</v>
      </c>
      <c r="K371" s="287" t="s">
        <v>1705</v>
      </c>
      <c r="L371" s="287" t="s">
        <v>1705</v>
      </c>
      <c r="M371" s="287" t="s">
        <v>1787</v>
      </c>
      <c r="N371" s="287" t="s">
        <v>70</v>
      </c>
      <c r="O371" s="287" t="s">
        <v>1705</v>
      </c>
      <c r="P371" s="287"/>
      <c r="Q371" s="287"/>
      <c r="R371" s="287"/>
      <c r="S371" s="287"/>
      <c r="T371" s="287"/>
      <c r="U371" s="287" t="s">
        <v>1705</v>
      </c>
      <c r="V371" s="287" t="s">
        <v>1705</v>
      </c>
      <c r="W371" s="287"/>
      <c r="X371" s="287"/>
      <c r="Y371" s="286">
        <v>43798.070706018516</v>
      </c>
      <c r="Z371" s="286">
        <v>43801.765092592592</v>
      </c>
      <c r="AA371" s="287"/>
      <c r="AB371" s="287" t="s">
        <v>377</v>
      </c>
      <c r="AC371" s="287">
        <v>46899</v>
      </c>
      <c r="AD371" s="287">
        <v>400</v>
      </c>
      <c r="AE371" s="287" t="s">
        <v>1792</v>
      </c>
      <c r="AF371" s="287" t="s">
        <v>1793</v>
      </c>
      <c r="AG371" s="287" t="s">
        <v>13</v>
      </c>
    </row>
    <row r="372" spans="1:33" s="281" customFormat="1" ht="43.2" x14ac:dyDescent="0.3">
      <c r="A372" s="287"/>
      <c r="B372" s="287" t="s">
        <v>1792</v>
      </c>
      <c r="C372" s="287" t="s">
        <v>703</v>
      </c>
      <c r="D372" s="287" t="s">
        <v>75</v>
      </c>
      <c r="E372" s="287" t="s">
        <v>2830</v>
      </c>
      <c r="F372" s="287" t="s">
        <v>2831</v>
      </c>
      <c r="G372" s="287" t="s">
        <v>242</v>
      </c>
      <c r="H372" s="287" t="s">
        <v>309</v>
      </c>
      <c r="I372" s="287" t="s">
        <v>310</v>
      </c>
      <c r="J372" s="287" t="s">
        <v>1705</v>
      </c>
      <c r="K372" s="287" t="s">
        <v>1705</v>
      </c>
      <c r="L372" s="287" t="s">
        <v>1705</v>
      </c>
      <c r="M372" s="287" t="s">
        <v>773</v>
      </c>
      <c r="N372" s="287" t="s">
        <v>58</v>
      </c>
      <c r="O372" s="287" t="s">
        <v>76</v>
      </c>
      <c r="P372" s="287"/>
      <c r="Q372" s="287"/>
      <c r="R372" s="287" t="s">
        <v>2832</v>
      </c>
      <c r="S372" s="287" t="s">
        <v>8456</v>
      </c>
      <c r="T372" s="287"/>
      <c r="U372" s="287" t="s">
        <v>1705</v>
      </c>
      <c r="V372" s="287" t="s">
        <v>1705</v>
      </c>
      <c r="W372" s="287"/>
      <c r="X372" s="287"/>
      <c r="Y372" s="286">
        <v>43798.072534722225</v>
      </c>
      <c r="Z372" s="286">
        <v>43801.765092592592</v>
      </c>
      <c r="AA372" s="287"/>
      <c r="AB372" s="287" t="s">
        <v>399</v>
      </c>
      <c r="AC372" s="287">
        <v>47533</v>
      </c>
      <c r="AD372" s="287">
        <v>200</v>
      </c>
      <c r="AE372" s="287" t="s">
        <v>1792</v>
      </c>
      <c r="AF372" s="287" t="s">
        <v>1793</v>
      </c>
      <c r="AG372" s="287" t="s">
        <v>116</v>
      </c>
    </row>
    <row r="373" spans="1:33" s="281" customFormat="1" ht="43.2" x14ac:dyDescent="0.3">
      <c r="A373" s="287" t="s">
        <v>2639</v>
      </c>
      <c r="B373" s="287" t="s">
        <v>1792</v>
      </c>
      <c r="C373" s="287" t="s">
        <v>712</v>
      </c>
      <c r="D373" s="287" t="s">
        <v>1844</v>
      </c>
      <c r="E373" s="287" t="s">
        <v>2833</v>
      </c>
      <c r="F373" s="287" t="s">
        <v>2834</v>
      </c>
      <c r="G373" s="287" t="s">
        <v>376</v>
      </c>
      <c r="H373" s="287" t="s">
        <v>25</v>
      </c>
      <c r="I373" s="287" t="s">
        <v>1705</v>
      </c>
      <c r="J373" s="287" t="s">
        <v>1705</v>
      </c>
      <c r="K373" s="287" t="s">
        <v>1705</v>
      </c>
      <c r="L373" s="287" t="s">
        <v>1705</v>
      </c>
      <c r="M373" s="287" t="s">
        <v>1787</v>
      </c>
      <c r="N373" s="287" t="s">
        <v>70</v>
      </c>
      <c r="O373" s="287" t="s">
        <v>1705</v>
      </c>
      <c r="P373" s="287"/>
      <c r="Q373" s="287"/>
      <c r="R373" s="287" t="s">
        <v>2835</v>
      </c>
      <c r="S373" s="287"/>
      <c r="T373" s="287"/>
      <c r="U373" s="287" t="s">
        <v>1705</v>
      </c>
      <c r="V373" s="287" t="s">
        <v>1705</v>
      </c>
      <c r="W373" s="287"/>
      <c r="X373" s="287"/>
      <c r="Y373" s="286">
        <v>43798.072569444441</v>
      </c>
      <c r="Z373" s="286">
        <v>43801.765092592592</v>
      </c>
      <c r="AA373" s="287"/>
      <c r="AB373" s="287" t="s">
        <v>377</v>
      </c>
      <c r="AC373" s="287">
        <v>46899</v>
      </c>
      <c r="AD373" s="287">
        <v>410</v>
      </c>
      <c r="AE373" s="287" t="s">
        <v>1792</v>
      </c>
      <c r="AF373" s="287" t="s">
        <v>1793</v>
      </c>
      <c r="AG373" s="287" t="s">
        <v>119</v>
      </c>
    </row>
    <row r="374" spans="1:33" s="281" customFormat="1" ht="57.6" x14ac:dyDescent="0.3">
      <c r="A374" s="287" t="s">
        <v>755</v>
      </c>
      <c r="B374" s="287" t="s">
        <v>1792</v>
      </c>
      <c r="C374" s="287" t="s">
        <v>706</v>
      </c>
      <c r="D374" s="287" t="s">
        <v>387</v>
      </c>
      <c r="E374" s="287" t="s">
        <v>2836</v>
      </c>
      <c r="F374" s="287" t="s">
        <v>2837</v>
      </c>
      <c r="G374" s="287" t="s">
        <v>770</v>
      </c>
      <c r="H374" s="287" t="s">
        <v>469</v>
      </c>
      <c r="I374" s="287" t="s">
        <v>2840</v>
      </c>
      <c r="J374" s="287" t="s">
        <v>1705</v>
      </c>
      <c r="K374" s="287" t="s">
        <v>1705</v>
      </c>
      <c r="L374" s="287" t="s">
        <v>1705</v>
      </c>
      <c r="M374" s="287" t="s">
        <v>773</v>
      </c>
      <c r="N374" s="287" t="s">
        <v>58</v>
      </c>
      <c r="O374" s="287" t="s">
        <v>2841</v>
      </c>
      <c r="P374" s="287"/>
      <c r="Q374" s="287"/>
      <c r="R374" s="287" t="s">
        <v>2839</v>
      </c>
      <c r="S374" s="287"/>
      <c r="T374" s="287"/>
      <c r="U374" s="287" t="s">
        <v>1705</v>
      </c>
      <c r="V374" s="287" t="s">
        <v>1705</v>
      </c>
      <c r="W374" s="287"/>
      <c r="X374" s="287"/>
      <c r="Y374" s="286">
        <v>43798.090636574074</v>
      </c>
      <c r="Z374" s="286">
        <v>43798.094780092593</v>
      </c>
      <c r="AA374" s="287"/>
      <c r="AB374" s="287" t="s">
        <v>2838</v>
      </c>
      <c r="AC374" s="287">
        <v>77385</v>
      </c>
      <c r="AD374" s="287">
        <v>200</v>
      </c>
      <c r="AE374" s="287" t="s">
        <v>1792</v>
      </c>
      <c r="AF374" s="287" t="s">
        <v>1793</v>
      </c>
      <c r="AG374" s="287" t="s">
        <v>26</v>
      </c>
    </row>
    <row r="375" spans="1:33" s="281" customFormat="1" ht="43.2" x14ac:dyDescent="0.3">
      <c r="A375" s="287"/>
      <c r="B375" s="287" t="s">
        <v>1792</v>
      </c>
      <c r="C375" s="287" t="s">
        <v>706</v>
      </c>
      <c r="D375" s="287" t="s">
        <v>545</v>
      </c>
      <c r="E375" s="287" t="s">
        <v>2842</v>
      </c>
      <c r="F375" s="287" t="s">
        <v>2843</v>
      </c>
      <c r="G375" s="287" t="s">
        <v>59</v>
      </c>
      <c r="H375" s="287" t="s">
        <v>102</v>
      </c>
      <c r="I375" s="287" t="s">
        <v>1705</v>
      </c>
      <c r="J375" s="287" t="s">
        <v>1705</v>
      </c>
      <c r="K375" s="287" t="s">
        <v>1705</v>
      </c>
      <c r="L375" s="287" t="s">
        <v>1705</v>
      </c>
      <c r="M375" s="287" t="s">
        <v>1787</v>
      </c>
      <c r="N375" s="287" t="s">
        <v>58</v>
      </c>
      <c r="O375" s="287" t="s">
        <v>151</v>
      </c>
      <c r="P375" s="287"/>
      <c r="Q375" s="287"/>
      <c r="R375" s="287"/>
      <c r="S375" s="287" t="s">
        <v>1788</v>
      </c>
      <c r="T375" s="287"/>
      <c r="U375" s="287" t="s">
        <v>1705</v>
      </c>
      <c r="V375" s="287" t="s">
        <v>1705</v>
      </c>
      <c r="W375" s="287"/>
      <c r="X375" s="287"/>
      <c r="Y375" s="286">
        <v>43798.101597222223</v>
      </c>
      <c r="Z375" s="286">
        <v>43798.116759259261</v>
      </c>
      <c r="AA375" s="287"/>
      <c r="AB375" s="287" t="s">
        <v>422</v>
      </c>
      <c r="AC375" s="287">
        <v>58500</v>
      </c>
      <c r="AD375" s="287">
        <v>100</v>
      </c>
      <c r="AE375" s="287" t="s">
        <v>1792</v>
      </c>
      <c r="AF375" s="287" t="s">
        <v>1793</v>
      </c>
      <c r="AG375" s="287"/>
    </row>
    <row r="376" spans="1:33" s="281" customFormat="1" ht="28.8" x14ac:dyDescent="0.3">
      <c r="A376" s="287" t="s">
        <v>1824</v>
      </c>
      <c r="B376" s="287" t="s">
        <v>1792</v>
      </c>
      <c r="C376" s="287" t="s">
        <v>712</v>
      </c>
      <c r="D376" s="287" t="s">
        <v>1905</v>
      </c>
      <c r="E376" s="287" t="s">
        <v>2844</v>
      </c>
      <c r="F376" s="287" t="s">
        <v>2845</v>
      </c>
      <c r="G376" s="287" t="s">
        <v>276</v>
      </c>
      <c r="H376" s="287" t="s">
        <v>25</v>
      </c>
      <c r="I376" s="287" t="s">
        <v>1705</v>
      </c>
      <c r="J376" s="287" t="s">
        <v>1705</v>
      </c>
      <c r="K376" s="287" t="s">
        <v>1705</v>
      </c>
      <c r="L376" s="287" t="s">
        <v>1705</v>
      </c>
      <c r="M376" s="287" t="s">
        <v>1787</v>
      </c>
      <c r="N376" s="287" t="s">
        <v>70</v>
      </c>
      <c r="O376" s="287" t="s">
        <v>1705</v>
      </c>
      <c r="P376" s="287"/>
      <c r="Q376" s="287"/>
      <c r="R376" s="287"/>
      <c r="S376" s="287"/>
      <c r="T376" s="287"/>
      <c r="U376" s="287" t="s">
        <v>1705</v>
      </c>
      <c r="V376" s="287" t="s">
        <v>1705</v>
      </c>
      <c r="W376" s="287"/>
      <c r="X376" s="287"/>
      <c r="Y376" s="286">
        <v>43798.116851851853</v>
      </c>
      <c r="Z376" s="286">
        <v>43801.765092592592</v>
      </c>
      <c r="AA376" s="287"/>
      <c r="AB376" s="287" t="s">
        <v>277</v>
      </c>
      <c r="AC376" s="287">
        <v>58560</v>
      </c>
      <c r="AD376" s="287">
        <v>530</v>
      </c>
      <c r="AE376" s="287" t="s">
        <v>1792</v>
      </c>
      <c r="AF376" s="287" t="s">
        <v>1793</v>
      </c>
      <c r="AG376" s="287" t="s">
        <v>119</v>
      </c>
    </row>
    <row r="377" spans="1:33" s="281" customFormat="1" x14ac:dyDescent="0.3">
      <c r="A377" s="287"/>
      <c r="B377" s="287" t="s">
        <v>1792</v>
      </c>
      <c r="C377" s="287" t="s">
        <v>689</v>
      </c>
      <c r="D377" s="287" t="s">
        <v>75</v>
      </c>
      <c r="E377" s="287" t="s">
        <v>2846</v>
      </c>
      <c r="F377" s="287" t="s">
        <v>398</v>
      </c>
      <c r="G377" s="287" t="s">
        <v>375</v>
      </c>
      <c r="H377" s="287" t="s">
        <v>309</v>
      </c>
      <c r="I377" s="287" t="s">
        <v>310</v>
      </c>
      <c r="J377" s="287" t="s">
        <v>1705</v>
      </c>
      <c r="K377" s="287" t="s">
        <v>1705</v>
      </c>
      <c r="L377" s="287" t="s">
        <v>1705</v>
      </c>
      <c r="M377" s="287" t="s">
        <v>773</v>
      </c>
      <c r="N377" s="287" t="s">
        <v>58</v>
      </c>
      <c r="O377" s="287" t="s">
        <v>76</v>
      </c>
      <c r="P377" s="287" t="s">
        <v>2847</v>
      </c>
      <c r="Q377" s="287"/>
      <c r="R377" s="287"/>
      <c r="S377" s="287" t="s">
        <v>8461</v>
      </c>
      <c r="T377" s="287"/>
      <c r="U377" s="287" t="s">
        <v>1705</v>
      </c>
      <c r="V377" s="287" t="s">
        <v>1705</v>
      </c>
      <c r="W377" s="287"/>
      <c r="X377" s="287"/>
      <c r="Y377" s="286">
        <v>43798.120671296296</v>
      </c>
      <c r="Z377" s="286">
        <v>43807.440625000003</v>
      </c>
      <c r="AA377" s="287"/>
      <c r="AB377" s="287" t="s">
        <v>395</v>
      </c>
      <c r="AC377" s="287">
        <v>60306</v>
      </c>
      <c r="AD377" s="287">
        <v>300</v>
      </c>
      <c r="AE377" s="287" t="s">
        <v>1792</v>
      </c>
      <c r="AF377" s="287" t="s">
        <v>1793</v>
      </c>
      <c r="AG377" s="287" t="s">
        <v>13</v>
      </c>
    </row>
    <row r="378" spans="1:33" s="281" customFormat="1" ht="28.8" x14ac:dyDescent="0.3">
      <c r="A378" s="287"/>
      <c r="B378" s="287" t="s">
        <v>1792</v>
      </c>
      <c r="C378" s="287" t="s">
        <v>706</v>
      </c>
      <c r="D378" s="287" t="s">
        <v>75</v>
      </c>
      <c r="E378" s="287" t="s">
        <v>2848</v>
      </c>
      <c r="F378" s="287" t="s">
        <v>397</v>
      </c>
      <c r="G378" s="287" t="s">
        <v>375</v>
      </c>
      <c r="H378" s="287" t="s">
        <v>102</v>
      </c>
      <c r="I378" s="287" t="s">
        <v>1705</v>
      </c>
      <c r="J378" s="287" t="s">
        <v>1705</v>
      </c>
      <c r="K378" s="287" t="s">
        <v>1705</v>
      </c>
      <c r="L378" s="287" t="s">
        <v>1705</v>
      </c>
      <c r="M378" s="287" t="s">
        <v>1787</v>
      </c>
      <c r="N378" s="287" t="s">
        <v>58</v>
      </c>
      <c r="O378" s="287" t="s">
        <v>76</v>
      </c>
      <c r="P378" s="287"/>
      <c r="Q378" s="287"/>
      <c r="R378" s="287" t="s">
        <v>732</v>
      </c>
      <c r="S378" s="287" t="s">
        <v>1836</v>
      </c>
      <c r="T378" s="287"/>
      <c r="U378" s="287" t="s">
        <v>1705</v>
      </c>
      <c r="V378" s="287" t="s">
        <v>1705</v>
      </c>
      <c r="W378" s="287"/>
      <c r="X378" s="287"/>
      <c r="Y378" s="286">
        <v>43798.122581018521</v>
      </c>
      <c r="Z378" s="286">
        <v>43810.86451388889</v>
      </c>
      <c r="AA378" s="287"/>
      <c r="AB378" s="287" t="s">
        <v>395</v>
      </c>
      <c r="AC378" s="287">
        <v>60306</v>
      </c>
      <c r="AD378" s="287">
        <v>305100</v>
      </c>
      <c r="AE378" s="287" t="s">
        <v>1792</v>
      </c>
      <c r="AF378" s="287" t="s">
        <v>1793</v>
      </c>
      <c r="AG378" s="287"/>
    </row>
    <row r="379" spans="1:33" s="281" customFormat="1" ht="28.8" x14ac:dyDescent="0.3">
      <c r="A379" s="287" t="s">
        <v>2850</v>
      </c>
      <c r="B379" s="287" t="s">
        <v>1792</v>
      </c>
      <c r="C379" s="287" t="s">
        <v>712</v>
      </c>
      <c r="D379" s="287" t="s">
        <v>1905</v>
      </c>
      <c r="E379" s="287" t="s">
        <v>2849</v>
      </c>
      <c r="F379" s="287" t="s">
        <v>394</v>
      </c>
      <c r="G379" s="287" t="s">
        <v>375</v>
      </c>
      <c r="H379" s="287" t="s">
        <v>19</v>
      </c>
      <c r="I379" s="287" t="s">
        <v>1705</v>
      </c>
      <c r="J379" s="287" t="s">
        <v>1705</v>
      </c>
      <c r="K379" s="287" t="s">
        <v>1705</v>
      </c>
      <c r="L379" s="287" t="s">
        <v>1705</v>
      </c>
      <c r="M379" s="287" t="s">
        <v>1787</v>
      </c>
      <c r="N379" s="287" t="s">
        <v>70</v>
      </c>
      <c r="O379" s="287" t="s">
        <v>1705</v>
      </c>
      <c r="P379" s="287"/>
      <c r="Q379" s="287"/>
      <c r="R379" s="287"/>
      <c r="S379" s="287"/>
      <c r="T379" s="287"/>
      <c r="U379" s="287" t="s">
        <v>1705</v>
      </c>
      <c r="V379" s="287" t="s">
        <v>1705</v>
      </c>
      <c r="W379" s="287"/>
      <c r="X379" s="287"/>
      <c r="Y379" s="286">
        <v>43798.133090277777</v>
      </c>
      <c r="Z379" s="286">
        <v>43805.960960648146</v>
      </c>
      <c r="AA379" s="287"/>
      <c r="AB379" s="287" t="s">
        <v>395</v>
      </c>
      <c r="AC379" s="287">
        <v>60306</v>
      </c>
      <c r="AD379" s="287">
        <v>315</v>
      </c>
      <c r="AE379" s="287" t="s">
        <v>1792</v>
      </c>
      <c r="AF379" s="287" t="s">
        <v>1793</v>
      </c>
      <c r="AG379" s="287" t="s">
        <v>119</v>
      </c>
    </row>
    <row r="380" spans="1:33" s="281" customFormat="1" ht="409.6" x14ac:dyDescent="0.3">
      <c r="A380" s="287"/>
      <c r="B380" s="287" t="s">
        <v>1792</v>
      </c>
      <c r="C380" s="287" t="s">
        <v>681</v>
      </c>
      <c r="D380" s="287" t="s">
        <v>110</v>
      </c>
      <c r="E380" s="287" t="s">
        <v>2851</v>
      </c>
      <c r="F380" s="287" t="s">
        <v>778</v>
      </c>
      <c r="G380" s="287" t="s">
        <v>1738</v>
      </c>
      <c r="H380" s="287" t="s">
        <v>283</v>
      </c>
      <c r="I380" s="287" t="s">
        <v>1705</v>
      </c>
      <c r="J380" s="287" t="s">
        <v>1705</v>
      </c>
      <c r="K380" s="287" t="s">
        <v>1705</v>
      </c>
      <c r="L380" s="287" t="s">
        <v>1705</v>
      </c>
      <c r="M380" s="287" t="s">
        <v>1787</v>
      </c>
      <c r="N380" s="287" t="s">
        <v>70</v>
      </c>
      <c r="O380" s="287" t="s">
        <v>1705</v>
      </c>
      <c r="P380" s="287"/>
      <c r="Q380" s="287"/>
      <c r="R380" s="287"/>
      <c r="S380" s="287" t="s">
        <v>8462</v>
      </c>
      <c r="T380" s="287"/>
      <c r="U380" s="287" t="s">
        <v>1705</v>
      </c>
      <c r="V380" s="287" t="s">
        <v>1705</v>
      </c>
      <c r="W380" s="287"/>
      <c r="X380" s="287"/>
      <c r="Y380" s="286">
        <v>43798.134166666663</v>
      </c>
      <c r="Z380" s="286">
        <v>43802.04215277778</v>
      </c>
      <c r="AA380" s="287"/>
      <c r="AB380" s="287" t="s">
        <v>354</v>
      </c>
      <c r="AC380" s="287">
        <v>74082</v>
      </c>
      <c r="AD380" s="287">
        <v>1020</v>
      </c>
      <c r="AE380" s="287" t="s">
        <v>1792</v>
      </c>
      <c r="AF380" s="287" t="s">
        <v>1793</v>
      </c>
      <c r="AG380" s="287" t="s">
        <v>13</v>
      </c>
    </row>
    <row r="381" spans="1:33" s="281" customFormat="1" ht="43.2" x14ac:dyDescent="0.3">
      <c r="A381" s="287" t="s">
        <v>1808</v>
      </c>
      <c r="B381" s="287" t="s">
        <v>1792</v>
      </c>
      <c r="C381" s="287" t="s">
        <v>712</v>
      </c>
      <c r="D381" s="287" t="s">
        <v>110</v>
      </c>
      <c r="E381" s="287" t="s">
        <v>2852</v>
      </c>
      <c r="F381" s="287" t="s">
        <v>2853</v>
      </c>
      <c r="G381" s="287" t="s">
        <v>1738</v>
      </c>
      <c r="H381" s="287" t="s">
        <v>25</v>
      </c>
      <c r="I381" s="287" t="s">
        <v>1705</v>
      </c>
      <c r="J381" s="287" t="s">
        <v>1705</v>
      </c>
      <c r="K381" s="287" t="s">
        <v>1705</v>
      </c>
      <c r="L381" s="287" t="s">
        <v>1705</v>
      </c>
      <c r="M381" s="287" t="s">
        <v>1787</v>
      </c>
      <c r="N381" s="287" t="s">
        <v>70</v>
      </c>
      <c r="O381" s="287" t="s">
        <v>1705</v>
      </c>
      <c r="P381" s="287"/>
      <c r="Q381" s="287"/>
      <c r="R381" s="287"/>
      <c r="S381" s="287"/>
      <c r="T381" s="287"/>
      <c r="U381" s="287" t="s">
        <v>1705</v>
      </c>
      <c r="V381" s="287" t="s">
        <v>1705</v>
      </c>
      <c r="W381" s="287"/>
      <c r="X381" s="287"/>
      <c r="Y381" s="286">
        <v>43798.134166666663</v>
      </c>
      <c r="Z381" s="286">
        <v>43802.04215277778</v>
      </c>
      <c r="AA381" s="287"/>
      <c r="AB381" s="287" t="s">
        <v>354</v>
      </c>
      <c r="AC381" s="287">
        <v>74082</v>
      </c>
      <c r="AD381" s="287">
        <v>1010</v>
      </c>
      <c r="AE381" s="287" t="s">
        <v>1792</v>
      </c>
      <c r="AF381" s="287" t="s">
        <v>1793</v>
      </c>
      <c r="AG381" s="287" t="s">
        <v>26</v>
      </c>
    </row>
    <row r="382" spans="1:33" s="281" customFormat="1" ht="43.2" x14ac:dyDescent="0.3">
      <c r="A382" s="287"/>
      <c r="B382" s="287" t="s">
        <v>1792</v>
      </c>
      <c r="C382" s="287" t="s">
        <v>712</v>
      </c>
      <c r="D382" s="287" t="s">
        <v>110</v>
      </c>
      <c r="E382" s="287" t="s">
        <v>2854</v>
      </c>
      <c r="F382" s="287" t="s">
        <v>2855</v>
      </c>
      <c r="G382" s="287" t="s">
        <v>1738</v>
      </c>
      <c r="H382" s="287" t="s">
        <v>25</v>
      </c>
      <c r="I382" s="287" t="s">
        <v>1705</v>
      </c>
      <c r="J382" s="287" t="s">
        <v>1705</v>
      </c>
      <c r="K382" s="287" t="s">
        <v>1705</v>
      </c>
      <c r="L382" s="287" t="s">
        <v>1705</v>
      </c>
      <c r="M382" s="287" t="s">
        <v>1787</v>
      </c>
      <c r="N382" s="287" t="s">
        <v>70</v>
      </c>
      <c r="O382" s="287" t="s">
        <v>1705</v>
      </c>
      <c r="P382" s="287"/>
      <c r="Q382" s="287"/>
      <c r="R382" s="287"/>
      <c r="S382" s="287"/>
      <c r="T382" s="287"/>
      <c r="U382" s="287" t="s">
        <v>1705</v>
      </c>
      <c r="V382" s="287" t="s">
        <v>1705</v>
      </c>
      <c r="W382" s="287"/>
      <c r="X382" s="287"/>
      <c r="Y382" s="286">
        <v>43798.134166666663</v>
      </c>
      <c r="Z382" s="286">
        <v>43802.04215277778</v>
      </c>
      <c r="AA382" s="287"/>
      <c r="AB382" s="287" t="s">
        <v>354</v>
      </c>
      <c r="AC382" s="287">
        <v>74082</v>
      </c>
      <c r="AD382" s="287">
        <v>1000</v>
      </c>
      <c r="AE382" s="287" t="s">
        <v>1792</v>
      </c>
      <c r="AF382" s="287" t="s">
        <v>1793</v>
      </c>
      <c r="AG382" s="287" t="s">
        <v>13</v>
      </c>
    </row>
    <row r="383" spans="1:33" s="281" customFormat="1" ht="43.2" x14ac:dyDescent="0.3">
      <c r="A383" s="287" t="s">
        <v>759</v>
      </c>
      <c r="B383" s="287" t="s">
        <v>1792</v>
      </c>
      <c r="C383" s="287" t="s">
        <v>694</v>
      </c>
      <c r="D383" s="287" t="s">
        <v>365</v>
      </c>
      <c r="E383" s="287" t="s">
        <v>2856</v>
      </c>
      <c r="F383" s="287" t="s">
        <v>2857</v>
      </c>
      <c r="G383" s="287" t="s">
        <v>353</v>
      </c>
      <c r="H383" s="287" t="s">
        <v>115</v>
      </c>
      <c r="I383" s="287" t="s">
        <v>1705</v>
      </c>
      <c r="J383" s="287" t="s">
        <v>1705</v>
      </c>
      <c r="K383" s="287" t="s">
        <v>1705</v>
      </c>
      <c r="L383" s="287" t="s">
        <v>1705</v>
      </c>
      <c r="M383" s="287" t="s">
        <v>1787</v>
      </c>
      <c r="N383" s="287" t="s">
        <v>58</v>
      </c>
      <c r="O383" s="287" t="s">
        <v>2859</v>
      </c>
      <c r="P383" s="287"/>
      <c r="Q383" s="287"/>
      <c r="R383" s="287" t="s">
        <v>2858</v>
      </c>
      <c r="S383" s="287"/>
      <c r="T383" s="287"/>
      <c r="U383" s="287" t="s">
        <v>1705</v>
      </c>
      <c r="V383" s="287" t="s">
        <v>1705</v>
      </c>
      <c r="W383" s="287"/>
      <c r="X383" s="287"/>
      <c r="Y383" s="286">
        <v>43798.134166666663</v>
      </c>
      <c r="Z383" s="286">
        <v>43802.04215277778</v>
      </c>
      <c r="AA383" s="287"/>
      <c r="AB383" s="287" t="s">
        <v>354</v>
      </c>
      <c r="AC383" s="287">
        <v>74082</v>
      </c>
      <c r="AD383" s="287">
        <v>200</v>
      </c>
      <c r="AE383" s="287" t="s">
        <v>1792</v>
      </c>
      <c r="AF383" s="287" t="s">
        <v>1793</v>
      </c>
      <c r="AG383" s="287" t="s">
        <v>13</v>
      </c>
    </row>
    <row r="384" spans="1:33" s="281" customFormat="1" ht="43.2" x14ac:dyDescent="0.3">
      <c r="A384" s="287" t="s">
        <v>757</v>
      </c>
      <c r="B384" s="287" t="s">
        <v>1792</v>
      </c>
      <c r="C384" s="287" t="s">
        <v>706</v>
      </c>
      <c r="D384" s="287" t="s">
        <v>1843</v>
      </c>
      <c r="E384" s="287" t="s">
        <v>2860</v>
      </c>
      <c r="F384" s="287" t="s">
        <v>2861</v>
      </c>
      <c r="G384" s="287" t="s">
        <v>63</v>
      </c>
      <c r="H384" s="287" t="s">
        <v>102</v>
      </c>
      <c r="I384" s="287" t="s">
        <v>1705</v>
      </c>
      <c r="J384" s="287" t="s">
        <v>1705</v>
      </c>
      <c r="K384" s="287" t="s">
        <v>1705</v>
      </c>
      <c r="L384" s="287" t="s">
        <v>1705</v>
      </c>
      <c r="M384" s="287" t="s">
        <v>1787</v>
      </c>
      <c r="N384" s="287" t="s">
        <v>58</v>
      </c>
      <c r="O384" s="287" t="s">
        <v>487</v>
      </c>
      <c r="P384" s="287"/>
      <c r="Q384" s="287"/>
      <c r="R384" s="287"/>
      <c r="S384" s="287" t="s">
        <v>8463</v>
      </c>
      <c r="T384" s="287"/>
      <c r="U384" s="287" t="s">
        <v>1705</v>
      </c>
      <c r="V384" s="287" t="s">
        <v>1705</v>
      </c>
      <c r="W384" s="287"/>
      <c r="X384" s="287"/>
      <c r="Y384" s="286">
        <v>43798.134166666663</v>
      </c>
      <c r="Z384" s="286">
        <v>43802.04215277778</v>
      </c>
      <c r="AA384" s="287"/>
      <c r="AB384" s="287" t="s">
        <v>354</v>
      </c>
      <c r="AC384" s="287">
        <v>74082</v>
      </c>
      <c r="AD384" s="287">
        <v>100</v>
      </c>
      <c r="AE384" s="287" t="s">
        <v>1792</v>
      </c>
      <c r="AF384" s="287" t="s">
        <v>1793</v>
      </c>
      <c r="AG384" s="287"/>
    </row>
    <row r="385" spans="1:33" s="281" customFormat="1" ht="28.8" x14ac:dyDescent="0.3">
      <c r="A385" s="287" t="s">
        <v>755</v>
      </c>
      <c r="B385" s="287" t="s">
        <v>1792</v>
      </c>
      <c r="C385" s="287" t="s">
        <v>694</v>
      </c>
      <c r="D385" s="287" t="s">
        <v>1843</v>
      </c>
      <c r="E385" s="287" t="s">
        <v>2862</v>
      </c>
      <c r="F385" s="287" t="s">
        <v>2863</v>
      </c>
      <c r="G385" s="287" t="s">
        <v>1738</v>
      </c>
      <c r="H385" s="287" t="s">
        <v>115</v>
      </c>
      <c r="I385" s="287" t="s">
        <v>1705</v>
      </c>
      <c r="J385" s="287" t="s">
        <v>1705</v>
      </c>
      <c r="K385" s="287" t="s">
        <v>1705</v>
      </c>
      <c r="L385" s="287" t="s">
        <v>1705</v>
      </c>
      <c r="M385" s="287" t="s">
        <v>1787</v>
      </c>
      <c r="N385" s="287" t="s">
        <v>58</v>
      </c>
      <c r="O385" s="287" t="s">
        <v>487</v>
      </c>
      <c r="P385" s="287"/>
      <c r="Q385" s="287"/>
      <c r="R385" s="287" t="s">
        <v>2864</v>
      </c>
      <c r="S385" s="287"/>
      <c r="T385" s="287"/>
      <c r="U385" s="287" t="s">
        <v>1705</v>
      </c>
      <c r="V385" s="287" t="s">
        <v>1705</v>
      </c>
      <c r="W385" s="287"/>
      <c r="X385" s="287"/>
      <c r="Y385" s="286">
        <v>43798.134166666663</v>
      </c>
      <c r="Z385" s="286">
        <v>43802.04215277778</v>
      </c>
      <c r="AA385" s="287"/>
      <c r="AB385" s="287" t="s">
        <v>354</v>
      </c>
      <c r="AC385" s="287">
        <v>74082</v>
      </c>
      <c r="AD385" s="287">
        <v>200</v>
      </c>
      <c r="AE385" s="287" t="s">
        <v>1792</v>
      </c>
      <c r="AF385" s="287" t="s">
        <v>1793</v>
      </c>
      <c r="AG385" s="287" t="s">
        <v>13</v>
      </c>
    </row>
    <row r="386" spans="1:33" s="281" customFormat="1" ht="28.8" x14ac:dyDescent="0.3">
      <c r="A386" s="287"/>
      <c r="B386" s="287" t="s">
        <v>1792</v>
      </c>
      <c r="C386" s="287" t="s">
        <v>706</v>
      </c>
      <c r="D386" s="287" t="s">
        <v>365</v>
      </c>
      <c r="E386" s="287" t="s">
        <v>2865</v>
      </c>
      <c r="F386" s="287" t="s">
        <v>2866</v>
      </c>
      <c r="G386" s="287" t="s">
        <v>63</v>
      </c>
      <c r="H386" s="287" t="s">
        <v>102</v>
      </c>
      <c r="I386" s="287" t="s">
        <v>1705</v>
      </c>
      <c r="J386" s="287" t="s">
        <v>1705</v>
      </c>
      <c r="K386" s="287" t="s">
        <v>1705</v>
      </c>
      <c r="L386" s="287" t="s">
        <v>1705</v>
      </c>
      <c r="M386" s="287" t="s">
        <v>1787</v>
      </c>
      <c r="N386" s="287" t="s">
        <v>58</v>
      </c>
      <c r="O386" s="287" t="s">
        <v>2859</v>
      </c>
      <c r="P386" s="287"/>
      <c r="Q386" s="287"/>
      <c r="R386" s="287"/>
      <c r="S386" s="287"/>
      <c r="T386" s="287"/>
      <c r="U386" s="287" t="s">
        <v>1705</v>
      </c>
      <c r="V386" s="287" t="s">
        <v>1705</v>
      </c>
      <c r="W386" s="287"/>
      <c r="X386" s="287"/>
      <c r="Y386" s="286">
        <v>43798.134166666663</v>
      </c>
      <c r="Z386" s="286">
        <v>43802.04215277778</v>
      </c>
      <c r="AA386" s="287"/>
      <c r="AB386" s="287" t="s">
        <v>354</v>
      </c>
      <c r="AC386" s="287">
        <v>74082</v>
      </c>
      <c r="AD386" s="287">
        <v>100</v>
      </c>
      <c r="AE386" s="287" t="s">
        <v>1792</v>
      </c>
      <c r="AF386" s="287" t="s">
        <v>1793</v>
      </c>
      <c r="AG386" s="287"/>
    </row>
    <row r="387" spans="1:33" s="281" customFormat="1" ht="28.8" x14ac:dyDescent="0.3">
      <c r="A387" s="287" t="s">
        <v>2760</v>
      </c>
      <c r="B387" s="287" t="s">
        <v>1793</v>
      </c>
      <c r="C387" s="287" t="s">
        <v>710</v>
      </c>
      <c r="D387" s="287" t="s">
        <v>1905</v>
      </c>
      <c r="E387" s="287" t="s">
        <v>2867</v>
      </c>
      <c r="F387" s="287" t="s">
        <v>2868</v>
      </c>
      <c r="G387" s="287" t="s">
        <v>375</v>
      </c>
      <c r="H387" s="287" t="s">
        <v>283</v>
      </c>
      <c r="I387" s="287" t="s">
        <v>1705</v>
      </c>
      <c r="J387" s="287" t="s">
        <v>1705</v>
      </c>
      <c r="K387" s="287" t="s">
        <v>1705</v>
      </c>
      <c r="L387" s="287" t="s">
        <v>1705</v>
      </c>
      <c r="M387" s="287" t="s">
        <v>1787</v>
      </c>
      <c r="N387" s="287" t="s">
        <v>70</v>
      </c>
      <c r="O387" s="287" t="s">
        <v>1705</v>
      </c>
      <c r="P387" s="287"/>
      <c r="Q387" s="287"/>
      <c r="R387" s="287"/>
      <c r="S387" s="287"/>
      <c r="T387" s="287"/>
      <c r="U387" s="287" t="s">
        <v>1705</v>
      </c>
      <c r="V387" s="287" t="s">
        <v>1705</v>
      </c>
      <c r="W387" s="287"/>
      <c r="X387" s="287"/>
      <c r="Y387" s="286">
        <v>43798.134606481479</v>
      </c>
      <c r="Z387" s="286"/>
      <c r="AA387" s="287"/>
      <c r="AB387" s="287" t="s">
        <v>395</v>
      </c>
      <c r="AC387" s="287">
        <v>60306</v>
      </c>
      <c r="AD387" s="287">
        <v>350</v>
      </c>
      <c r="AE387" s="287" t="s">
        <v>1792</v>
      </c>
      <c r="AF387" s="287" t="s">
        <v>1792</v>
      </c>
      <c r="AG387" s="287" t="s">
        <v>13</v>
      </c>
    </row>
    <row r="388" spans="1:33" s="281" customFormat="1" ht="43.2" x14ac:dyDescent="0.3">
      <c r="A388" s="287"/>
      <c r="B388" s="287" t="s">
        <v>1792</v>
      </c>
      <c r="C388" s="287" t="s">
        <v>706</v>
      </c>
      <c r="D388" s="287" t="s">
        <v>216</v>
      </c>
      <c r="E388" s="287" t="s">
        <v>2869</v>
      </c>
      <c r="F388" s="287" t="s">
        <v>2870</v>
      </c>
      <c r="G388" s="287" t="s">
        <v>63</v>
      </c>
      <c r="H388" s="287" t="s">
        <v>102</v>
      </c>
      <c r="I388" s="287" t="s">
        <v>1705</v>
      </c>
      <c r="J388" s="287" t="s">
        <v>1705</v>
      </c>
      <c r="K388" s="287" t="s">
        <v>1705</v>
      </c>
      <c r="L388" s="287" t="s">
        <v>1705</v>
      </c>
      <c r="M388" s="287" t="s">
        <v>1787</v>
      </c>
      <c r="N388" s="287" t="s">
        <v>58</v>
      </c>
      <c r="O388" s="287" t="s">
        <v>252</v>
      </c>
      <c r="P388" s="287"/>
      <c r="Q388" s="287"/>
      <c r="R388" s="287"/>
      <c r="S388" s="287"/>
      <c r="T388" s="287"/>
      <c r="U388" s="287" t="s">
        <v>1705</v>
      </c>
      <c r="V388" s="287" t="s">
        <v>1705</v>
      </c>
      <c r="W388" s="287"/>
      <c r="X388" s="287"/>
      <c r="Y388" s="286">
        <v>43798.135694444441</v>
      </c>
      <c r="Z388" s="286">
        <v>43801.765092592592</v>
      </c>
      <c r="AA388" s="287"/>
      <c r="AB388" s="287" t="s">
        <v>557</v>
      </c>
      <c r="AC388" s="287">
        <v>61837</v>
      </c>
      <c r="AD388" s="287">
        <v>1600</v>
      </c>
      <c r="AE388" s="287" t="s">
        <v>1792</v>
      </c>
      <c r="AF388" s="287" t="s">
        <v>1793</v>
      </c>
      <c r="AG388" s="287"/>
    </row>
    <row r="389" spans="1:33" s="281" customFormat="1" ht="28.8" x14ac:dyDescent="0.3">
      <c r="A389" s="287" t="s">
        <v>759</v>
      </c>
      <c r="B389" s="287" t="s">
        <v>1792</v>
      </c>
      <c r="C389" s="287" t="s">
        <v>694</v>
      </c>
      <c r="D389" s="287" t="s">
        <v>216</v>
      </c>
      <c r="E389" s="287" t="s">
        <v>2871</v>
      </c>
      <c r="F389" s="287" t="s">
        <v>253</v>
      </c>
      <c r="G389" s="287" t="s">
        <v>556</v>
      </c>
      <c r="H389" s="287" t="s">
        <v>115</v>
      </c>
      <c r="I389" s="287" t="s">
        <v>1705</v>
      </c>
      <c r="J389" s="287" t="s">
        <v>1705</v>
      </c>
      <c r="K389" s="287" t="s">
        <v>1705</v>
      </c>
      <c r="L389" s="287" t="s">
        <v>1705</v>
      </c>
      <c r="M389" s="287" t="s">
        <v>1787</v>
      </c>
      <c r="N389" s="287" t="s">
        <v>58</v>
      </c>
      <c r="O389" s="287" t="s">
        <v>252</v>
      </c>
      <c r="P389" s="287"/>
      <c r="Q389" s="287"/>
      <c r="R389" s="287"/>
      <c r="S389" s="287"/>
      <c r="T389" s="287"/>
      <c r="U389" s="287" t="s">
        <v>1705</v>
      </c>
      <c r="V389" s="287" t="s">
        <v>1705</v>
      </c>
      <c r="W389" s="287"/>
      <c r="X389" s="287"/>
      <c r="Y389" s="286">
        <v>43798.139525462961</v>
      </c>
      <c r="Z389" s="286">
        <v>43801.765092592592</v>
      </c>
      <c r="AA389" s="287"/>
      <c r="AB389" s="287" t="s">
        <v>557</v>
      </c>
      <c r="AC389" s="287">
        <v>61837</v>
      </c>
      <c r="AD389" s="287">
        <v>1620</v>
      </c>
      <c r="AE389" s="287" t="s">
        <v>1792</v>
      </c>
      <c r="AF389" s="287" t="s">
        <v>1793</v>
      </c>
      <c r="AG389" s="287" t="s">
        <v>13</v>
      </c>
    </row>
    <row r="390" spans="1:33" s="281" customFormat="1" x14ac:dyDescent="0.3">
      <c r="A390" s="287" t="s">
        <v>2050</v>
      </c>
      <c r="B390" s="287" t="s">
        <v>1792</v>
      </c>
      <c r="C390" s="287" t="s">
        <v>712</v>
      </c>
      <c r="D390" s="287" t="s">
        <v>1908</v>
      </c>
      <c r="E390" s="287" t="s">
        <v>2872</v>
      </c>
      <c r="F390" s="287" t="s">
        <v>2873</v>
      </c>
      <c r="G390" s="287" t="s">
        <v>212</v>
      </c>
      <c r="H390" s="287" t="s">
        <v>25</v>
      </c>
      <c r="I390" s="287" t="s">
        <v>1705</v>
      </c>
      <c r="J390" s="287" t="s">
        <v>1705</v>
      </c>
      <c r="K390" s="287" t="s">
        <v>1705</v>
      </c>
      <c r="L390" s="287" t="s">
        <v>1705</v>
      </c>
      <c r="M390" s="287" t="s">
        <v>1787</v>
      </c>
      <c r="N390" s="287" t="s">
        <v>70</v>
      </c>
      <c r="O390" s="287" t="s">
        <v>1705</v>
      </c>
      <c r="P390" s="287"/>
      <c r="Q390" s="287"/>
      <c r="R390" s="287"/>
      <c r="S390" s="287"/>
      <c r="T390" s="287"/>
      <c r="U390" s="287" t="s">
        <v>1705</v>
      </c>
      <c r="V390" s="287" t="s">
        <v>1705</v>
      </c>
      <c r="W390" s="287"/>
      <c r="X390" s="287"/>
      <c r="Y390" s="286">
        <v>43798.16306712963</v>
      </c>
      <c r="Z390" s="286">
        <v>43802.996666666666</v>
      </c>
      <c r="AA390" s="287"/>
      <c r="AB390" s="287" t="s">
        <v>393</v>
      </c>
      <c r="AC390" s="287">
        <v>20814</v>
      </c>
      <c r="AD390" s="287">
        <v>500</v>
      </c>
      <c r="AE390" s="287" t="s">
        <v>1792</v>
      </c>
      <c r="AF390" s="287" t="s">
        <v>1793</v>
      </c>
      <c r="AG390" s="287" t="s">
        <v>116</v>
      </c>
    </row>
    <row r="391" spans="1:33" s="281" customFormat="1" ht="409.6" x14ac:dyDescent="0.3">
      <c r="A391" s="287" t="s">
        <v>761</v>
      </c>
      <c r="B391" s="287" t="s">
        <v>1792</v>
      </c>
      <c r="C391" s="287" t="s">
        <v>706</v>
      </c>
      <c r="D391" s="287" t="s">
        <v>57</v>
      </c>
      <c r="E391" s="287" t="s">
        <v>2874</v>
      </c>
      <c r="F391" s="287" t="s">
        <v>210</v>
      </c>
      <c r="G391" s="287" t="s">
        <v>80</v>
      </c>
      <c r="H391" s="287" t="s">
        <v>102</v>
      </c>
      <c r="I391" s="287" t="s">
        <v>1705</v>
      </c>
      <c r="J391" s="287" t="s">
        <v>1705</v>
      </c>
      <c r="K391" s="287" t="s">
        <v>1705</v>
      </c>
      <c r="L391" s="287" t="s">
        <v>1705</v>
      </c>
      <c r="M391" s="287" t="s">
        <v>1787</v>
      </c>
      <c r="N391" s="287" t="s">
        <v>58</v>
      </c>
      <c r="O391" s="287" t="s">
        <v>87</v>
      </c>
      <c r="P391" s="287"/>
      <c r="Q391" s="287"/>
      <c r="R391" s="287"/>
      <c r="S391" s="287" t="s">
        <v>8464</v>
      </c>
      <c r="T391" s="287"/>
      <c r="U391" s="287" t="s">
        <v>1705</v>
      </c>
      <c r="V391" s="287" t="s">
        <v>1705</v>
      </c>
      <c r="W391" s="287"/>
      <c r="X391" s="287"/>
      <c r="Y391" s="286">
        <v>43798.164236111108</v>
      </c>
      <c r="Z391" s="286">
        <v>43801.765092592592</v>
      </c>
      <c r="AA391" s="287"/>
      <c r="AB391" s="287" t="s">
        <v>211</v>
      </c>
      <c r="AC391" s="287">
        <v>57341</v>
      </c>
      <c r="AD391" s="287">
        <v>100</v>
      </c>
      <c r="AE391" s="287" t="s">
        <v>1792</v>
      </c>
      <c r="AF391" s="287" t="s">
        <v>1793</v>
      </c>
      <c r="AG391" s="287"/>
    </row>
    <row r="392" spans="1:33" s="281" customFormat="1" ht="28.8" x14ac:dyDescent="0.3">
      <c r="A392" s="287" t="s">
        <v>2877</v>
      </c>
      <c r="B392" s="287" t="s">
        <v>1792</v>
      </c>
      <c r="C392" s="287" t="s">
        <v>712</v>
      </c>
      <c r="D392" s="287" t="s">
        <v>1905</v>
      </c>
      <c r="E392" s="287" t="s">
        <v>2875</v>
      </c>
      <c r="F392" s="287" t="s">
        <v>2876</v>
      </c>
      <c r="G392" s="287" t="s">
        <v>212</v>
      </c>
      <c r="H392" s="287" t="s">
        <v>19</v>
      </c>
      <c r="I392" s="287" t="s">
        <v>1705</v>
      </c>
      <c r="J392" s="287" t="s">
        <v>1705</v>
      </c>
      <c r="K392" s="287" t="s">
        <v>1705</v>
      </c>
      <c r="L392" s="287" t="s">
        <v>1705</v>
      </c>
      <c r="M392" s="287" t="s">
        <v>1787</v>
      </c>
      <c r="N392" s="287" t="s">
        <v>70</v>
      </c>
      <c r="O392" s="287" t="s">
        <v>1705</v>
      </c>
      <c r="P392" s="287"/>
      <c r="Q392" s="287"/>
      <c r="R392" s="287"/>
      <c r="S392" s="287"/>
      <c r="T392" s="287"/>
      <c r="U392" s="287" t="s">
        <v>1705</v>
      </c>
      <c r="V392" s="287" t="s">
        <v>1705</v>
      </c>
      <c r="W392" s="287"/>
      <c r="X392" s="287"/>
      <c r="Y392" s="286">
        <v>43798.164236111108</v>
      </c>
      <c r="Z392" s="286">
        <v>43801.765092592592</v>
      </c>
      <c r="AA392" s="287"/>
      <c r="AB392" s="287" t="s">
        <v>211</v>
      </c>
      <c r="AC392" s="287">
        <v>57341</v>
      </c>
      <c r="AD392" s="287">
        <v>200</v>
      </c>
      <c r="AE392" s="287" t="s">
        <v>1792</v>
      </c>
      <c r="AF392" s="287" t="s">
        <v>1793</v>
      </c>
      <c r="AG392" s="287" t="s">
        <v>116</v>
      </c>
    </row>
    <row r="393" spans="1:33" s="281" customFormat="1" ht="28.8" x14ac:dyDescent="0.3">
      <c r="A393" s="287" t="s">
        <v>2877</v>
      </c>
      <c r="B393" s="287" t="s">
        <v>1792</v>
      </c>
      <c r="C393" s="287" t="s">
        <v>689</v>
      </c>
      <c r="D393" s="287" t="s">
        <v>1905</v>
      </c>
      <c r="E393" s="287" t="s">
        <v>2878</v>
      </c>
      <c r="F393" s="287" t="s">
        <v>2879</v>
      </c>
      <c r="G393" s="287" t="s">
        <v>212</v>
      </c>
      <c r="H393" s="287" t="s">
        <v>109</v>
      </c>
      <c r="I393" s="287" t="s">
        <v>1705</v>
      </c>
      <c r="J393" s="287" t="s">
        <v>1705</v>
      </c>
      <c r="K393" s="287" t="s">
        <v>1705</v>
      </c>
      <c r="L393" s="287" t="s">
        <v>1705</v>
      </c>
      <c r="M393" s="287" t="s">
        <v>1787</v>
      </c>
      <c r="N393" s="287" t="s">
        <v>70</v>
      </c>
      <c r="O393" s="287" t="s">
        <v>1705</v>
      </c>
      <c r="P393" s="287" t="s">
        <v>2880</v>
      </c>
      <c r="Q393" s="287"/>
      <c r="R393" s="287"/>
      <c r="S393" s="287"/>
      <c r="T393" s="287"/>
      <c r="U393" s="287" t="s">
        <v>1705</v>
      </c>
      <c r="V393" s="287" t="s">
        <v>1705</v>
      </c>
      <c r="W393" s="287"/>
      <c r="X393" s="287"/>
      <c r="Y393" s="286">
        <v>43798.164236111108</v>
      </c>
      <c r="Z393" s="286">
        <v>43801.765092592592</v>
      </c>
      <c r="AA393" s="287"/>
      <c r="AB393" s="287" t="s">
        <v>211</v>
      </c>
      <c r="AC393" s="287">
        <v>57341</v>
      </c>
      <c r="AD393" s="287">
        <v>210</v>
      </c>
      <c r="AE393" s="287" t="s">
        <v>1792</v>
      </c>
      <c r="AF393" s="287" t="s">
        <v>1793</v>
      </c>
      <c r="AG393" s="287" t="s">
        <v>13</v>
      </c>
    </row>
    <row r="394" spans="1:33" s="281" customFormat="1" ht="28.8" x14ac:dyDescent="0.3">
      <c r="A394" s="287" t="s">
        <v>739</v>
      </c>
      <c r="B394" s="287" t="s">
        <v>1792</v>
      </c>
      <c r="C394" s="287" t="s">
        <v>694</v>
      </c>
      <c r="D394" s="287" t="s">
        <v>153</v>
      </c>
      <c r="E394" s="287" t="s">
        <v>2881</v>
      </c>
      <c r="F394" s="287" t="s">
        <v>241</v>
      </c>
      <c r="G394" s="287" t="s">
        <v>242</v>
      </c>
      <c r="H394" s="287" t="s">
        <v>115</v>
      </c>
      <c r="I394" s="287" t="s">
        <v>1705</v>
      </c>
      <c r="J394" s="287" t="s">
        <v>1705</v>
      </c>
      <c r="K394" s="287" t="s">
        <v>1705</v>
      </c>
      <c r="L394" s="287" t="s">
        <v>1705</v>
      </c>
      <c r="M394" s="287" t="s">
        <v>1787</v>
      </c>
      <c r="N394" s="287" t="s">
        <v>53</v>
      </c>
      <c r="O394" s="287" t="s">
        <v>157</v>
      </c>
      <c r="P394" s="287"/>
      <c r="Q394" s="287"/>
      <c r="R394" s="287" t="s">
        <v>2342</v>
      </c>
      <c r="S394" s="287"/>
      <c r="T394" s="287"/>
      <c r="U394" s="287" t="s">
        <v>1705</v>
      </c>
      <c r="V394" s="287" t="s">
        <v>1705</v>
      </c>
      <c r="W394" s="287"/>
      <c r="X394" s="287"/>
      <c r="Y394" s="286">
        <v>43798.179247685184</v>
      </c>
      <c r="Z394" s="286">
        <v>43798.183344907404</v>
      </c>
      <c r="AA394" s="287"/>
      <c r="AB394" s="287" t="s">
        <v>239</v>
      </c>
      <c r="AC394" s="287">
        <v>75437</v>
      </c>
      <c r="AD394" s="287">
        <v>400</v>
      </c>
      <c r="AE394" s="287" t="s">
        <v>1792</v>
      </c>
      <c r="AF394" s="287" t="s">
        <v>1793</v>
      </c>
      <c r="AG394" s="287" t="s">
        <v>13</v>
      </c>
    </row>
    <row r="395" spans="1:33" s="281" customFormat="1" ht="28.8" x14ac:dyDescent="0.3">
      <c r="A395" s="287" t="s">
        <v>2820</v>
      </c>
      <c r="B395" s="287" t="s">
        <v>1792</v>
      </c>
      <c r="C395" s="287" t="s">
        <v>712</v>
      </c>
      <c r="D395" s="287" t="s">
        <v>1902</v>
      </c>
      <c r="E395" s="287" t="s">
        <v>2882</v>
      </c>
      <c r="F395" s="287" t="s">
        <v>2883</v>
      </c>
      <c r="G395" s="287" t="s">
        <v>225</v>
      </c>
      <c r="H395" s="287" t="s">
        <v>25</v>
      </c>
      <c r="I395" s="287" t="s">
        <v>1705</v>
      </c>
      <c r="J395" s="287" t="s">
        <v>1705</v>
      </c>
      <c r="K395" s="287" t="s">
        <v>1705</v>
      </c>
      <c r="L395" s="287" t="s">
        <v>1705</v>
      </c>
      <c r="M395" s="287" t="s">
        <v>1787</v>
      </c>
      <c r="N395" s="287" t="s">
        <v>70</v>
      </c>
      <c r="O395" s="287" t="s">
        <v>1705</v>
      </c>
      <c r="P395" s="287"/>
      <c r="Q395" s="287"/>
      <c r="R395" s="287"/>
      <c r="S395" s="287"/>
      <c r="T395" s="287"/>
      <c r="U395" s="287" t="s">
        <v>1705</v>
      </c>
      <c r="V395" s="287" t="s">
        <v>1705</v>
      </c>
      <c r="W395" s="287"/>
      <c r="X395" s="287"/>
      <c r="Y395" s="286">
        <v>43798.219409722224</v>
      </c>
      <c r="Z395" s="286">
        <v>43801.765092592592</v>
      </c>
      <c r="AA395" s="287"/>
      <c r="AB395" s="287" t="s">
        <v>463</v>
      </c>
      <c r="AC395" s="287">
        <v>29801</v>
      </c>
      <c r="AD395" s="287">
        <v>1330</v>
      </c>
      <c r="AE395" s="287" t="s">
        <v>1792</v>
      </c>
      <c r="AF395" s="287" t="s">
        <v>1793</v>
      </c>
      <c r="AG395" s="287"/>
    </row>
    <row r="396" spans="1:33" s="281" customFormat="1" ht="57.6" x14ac:dyDescent="0.3">
      <c r="A396" s="287" t="s">
        <v>754</v>
      </c>
      <c r="B396" s="287" t="s">
        <v>1792</v>
      </c>
      <c r="C396" s="287" t="s">
        <v>694</v>
      </c>
      <c r="D396" s="287">
        <v>14</v>
      </c>
      <c r="E396" s="287" t="s">
        <v>2884</v>
      </c>
      <c r="F396" s="287" t="s">
        <v>2885</v>
      </c>
      <c r="G396" s="287" t="s">
        <v>225</v>
      </c>
      <c r="H396" s="287" t="s">
        <v>7</v>
      </c>
      <c r="I396" s="287" t="s">
        <v>784</v>
      </c>
      <c r="J396" s="287">
        <v>1421</v>
      </c>
      <c r="K396" s="287">
        <v>1</v>
      </c>
      <c r="L396" s="287" t="s">
        <v>250</v>
      </c>
      <c r="M396" s="287" t="s">
        <v>1338</v>
      </c>
      <c r="N396" s="287" t="s">
        <v>53</v>
      </c>
      <c r="O396" s="287" t="s">
        <v>54</v>
      </c>
      <c r="P396" s="287"/>
      <c r="Q396" s="287"/>
      <c r="R396" s="287" t="s">
        <v>2886</v>
      </c>
      <c r="S396" s="287"/>
      <c r="T396" s="287"/>
      <c r="U396" s="287" t="s">
        <v>1705</v>
      </c>
      <c r="V396" s="287" t="s">
        <v>1705</v>
      </c>
      <c r="W396" s="287"/>
      <c r="X396" s="287"/>
      <c r="Y396" s="286">
        <v>43798.222256944442</v>
      </c>
      <c r="Z396" s="286">
        <v>43801.765092592592</v>
      </c>
      <c r="AA396" s="287"/>
      <c r="AB396" s="287" t="s">
        <v>463</v>
      </c>
      <c r="AC396" s="287">
        <v>29801</v>
      </c>
      <c r="AD396" s="287">
        <v>2015</v>
      </c>
      <c r="AE396" s="287" t="s">
        <v>1792</v>
      </c>
      <c r="AF396" s="287" t="s">
        <v>1793</v>
      </c>
      <c r="AG396" s="287" t="s">
        <v>13</v>
      </c>
    </row>
    <row r="397" spans="1:33" s="281" customFormat="1" ht="28.8" x14ac:dyDescent="0.3">
      <c r="A397" s="287" t="s">
        <v>1808</v>
      </c>
      <c r="B397" s="287" t="s">
        <v>1792</v>
      </c>
      <c r="C397" s="287" t="s">
        <v>712</v>
      </c>
      <c r="D397" s="287" t="s">
        <v>1902</v>
      </c>
      <c r="E397" s="287" t="s">
        <v>2887</v>
      </c>
      <c r="F397" s="287" t="s">
        <v>2888</v>
      </c>
      <c r="G397" s="287" t="s">
        <v>2889</v>
      </c>
      <c r="H397" s="287" t="s">
        <v>25</v>
      </c>
      <c r="I397" s="287" t="s">
        <v>1705</v>
      </c>
      <c r="J397" s="287" t="s">
        <v>1705</v>
      </c>
      <c r="K397" s="287" t="s">
        <v>1705</v>
      </c>
      <c r="L397" s="287" t="s">
        <v>1705</v>
      </c>
      <c r="M397" s="287" t="s">
        <v>1787</v>
      </c>
      <c r="N397" s="287" t="s">
        <v>1705</v>
      </c>
      <c r="O397" s="287" t="s">
        <v>1705</v>
      </c>
      <c r="P397" s="287"/>
      <c r="Q397" s="287"/>
      <c r="R397" s="287"/>
      <c r="S397" s="287"/>
      <c r="T397" s="287"/>
      <c r="U397" s="287" t="s">
        <v>1705</v>
      </c>
      <c r="V397" s="287" t="s">
        <v>1705</v>
      </c>
      <c r="W397" s="287"/>
      <c r="X397" s="287"/>
      <c r="Y397" s="286">
        <v>43798.238657407404</v>
      </c>
      <c r="Z397" s="286">
        <v>43802.04215277778</v>
      </c>
      <c r="AA397" s="287"/>
      <c r="AB397" s="287" t="s">
        <v>400</v>
      </c>
      <c r="AC397" s="287">
        <v>81290</v>
      </c>
      <c r="AD397" s="287">
        <v>4000</v>
      </c>
      <c r="AE397" s="287" t="s">
        <v>1792</v>
      </c>
      <c r="AF397" s="287" t="s">
        <v>1793</v>
      </c>
      <c r="AG397" s="287" t="s">
        <v>116</v>
      </c>
    </row>
    <row r="398" spans="1:33" s="281" customFormat="1" ht="28.8" x14ac:dyDescent="0.3">
      <c r="A398" s="287" t="s">
        <v>2892</v>
      </c>
      <c r="B398" s="287" t="s">
        <v>1792</v>
      </c>
      <c r="C398" s="287" t="s">
        <v>712</v>
      </c>
      <c r="D398" s="287" t="s">
        <v>1902</v>
      </c>
      <c r="E398" s="287" t="s">
        <v>2890</v>
      </c>
      <c r="F398" s="287" t="s">
        <v>2891</v>
      </c>
      <c r="G398" s="287" t="s">
        <v>409</v>
      </c>
      <c r="H398" s="287" t="s">
        <v>25</v>
      </c>
      <c r="I398" s="287" t="s">
        <v>1705</v>
      </c>
      <c r="J398" s="287" t="s">
        <v>1705</v>
      </c>
      <c r="K398" s="287" t="s">
        <v>1705</v>
      </c>
      <c r="L398" s="287" t="s">
        <v>1705</v>
      </c>
      <c r="M398" s="287" t="s">
        <v>1787</v>
      </c>
      <c r="N398" s="287" t="s">
        <v>70</v>
      </c>
      <c r="O398" s="287" t="s">
        <v>1705</v>
      </c>
      <c r="P398" s="287"/>
      <c r="Q398" s="287"/>
      <c r="R398" s="287"/>
      <c r="S398" s="287"/>
      <c r="T398" s="287"/>
      <c r="U398" s="287" t="s">
        <v>1705</v>
      </c>
      <c r="V398" s="287" t="s">
        <v>1705</v>
      </c>
      <c r="W398" s="287"/>
      <c r="X398" s="287"/>
      <c r="Y398" s="286">
        <v>43798.251747685186</v>
      </c>
      <c r="Z398" s="286">
        <v>43801.765092592592</v>
      </c>
      <c r="AA398" s="287"/>
      <c r="AB398" s="287" t="s">
        <v>1827</v>
      </c>
      <c r="AC398" s="287">
        <v>84011</v>
      </c>
      <c r="AD398" s="287">
        <v>210</v>
      </c>
      <c r="AE398" s="287" t="s">
        <v>1792</v>
      </c>
      <c r="AF398" s="287" t="s">
        <v>1793</v>
      </c>
      <c r="AG398" s="287" t="s">
        <v>119</v>
      </c>
    </row>
    <row r="399" spans="1:33" s="281" customFormat="1" ht="409.6" x14ac:dyDescent="0.3">
      <c r="A399" s="287" t="s">
        <v>2892</v>
      </c>
      <c r="B399" s="287" t="s">
        <v>1792</v>
      </c>
      <c r="C399" s="287" t="s">
        <v>689</v>
      </c>
      <c r="D399" s="287" t="s">
        <v>1902</v>
      </c>
      <c r="E399" s="287" t="s">
        <v>2893</v>
      </c>
      <c r="F399" s="287" t="s">
        <v>2894</v>
      </c>
      <c r="G399" s="287" t="s">
        <v>409</v>
      </c>
      <c r="H399" s="287" t="s">
        <v>283</v>
      </c>
      <c r="I399" s="287" t="s">
        <v>1705</v>
      </c>
      <c r="J399" s="287" t="s">
        <v>1705</v>
      </c>
      <c r="K399" s="287" t="s">
        <v>1705</v>
      </c>
      <c r="L399" s="287" t="s">
        <v>1705</v>
      </c>
      <c r="M399" s="287" t="s">
        <v>1787</v>
      </c>
      <c r="N399" s="287" t="s">
        <v>70</v>
      </c>
      <c r="O399" s="287" t="s">
        <v>1705</v>
      </c>
      <c r="P399" s="287" t="s">
        <v>2895</v>
      </c>
      <c r="Q399" s="287"/>
      <c r="R399" s="287"/>
      <c r="S399" s="287" t="s">
        <v>8465</v>
      </c>
      <c r="T399" s="287"/>
      <c r="U399" s="287" t="s">
        <v>1705</v>
      </c>
      <c r="V399" s="287" t="s">
        <v>1705</v>
      </c>
      <c r="W399" s="287"/>
      <c r="X399" s="287"/>
      <c r="Y399" s="286">
        <v>43798.254166666666</v>
      </c>
      <c r="Z399" s="286">
        <v>43805.960960648146</v>
      </c>
      <c r="AA399" s="287"/>
      <c r="AB399" s="287" t="s">
        <v>1827</v>
      </c>
      <c r="AC399" s="287">
        <v>84011</v>
      </c>
      <c r="AD399" s="287">
        <v>220</v>
      </c>
      <c r="AE399" s="287" t="s">
        <v>1792</v>
      </c>
      <c r="AF399" s="287" t="s">
        <v>1793</v>
      </c>
      <c r="AG399" s="287" t="s">
        <v>13</v>
      </c>
    </row>
    <row r="400" spans="1:33" s="281" customFormat="1" ht="28.8" x14ac:dyDescent="0.3">
      <c r="A400" s="287" t="s">
        <v>2892</v>
      </c>
      <c r="B400" s="287" t="s">
        <v>1792</v>
      </c>
      <c r="C400" s="287" t="s">
        <v>712</v>
      </c>
      <c r="D400" s="287" t="s">
        <v>1902</v>
      </c>
      <c r="E400" s="287" t="s">
        <v>2896</v>
      </c>
      <c r="F400" s="287" t="s">
        <v>2897</v>
      </c>
      <c r="G400" s="287" t="s">
        <v>409</v>
      </c>
      <c r="H400" s="287" t="s">
        <v>19</v>
      </c>
      <c r="I400" s="287" t="s">
        <v>1705</v>
      </c>
      <c r="J400" s="287" t="s">
        <v>1705</v>
      </c>
      <c r="K400" s="287" t="s">
        <v>1705</v>
      </c>
      <c r="L400" s="287" t="s">
        <v>1705</v>
      </c>
      <c r="M400" s="287" t="s">
        <v>1787</v>
      </c>
      <c r="N400" s="287" t="s">
        <v>70</v>
      </c>
      <c r="O400" s="287" t="s">
        <v>1705</v>
      </c>
      <c r="P400" s="287"/>
      <c r="Q400" s="287"/>
      <c r="R400" s="287"/>
      <c r="S400" s="287"/>
      <c r="T400" s="287"/>
      <c r="U400" s="287" t="s">
        <v>1705</v>
      </c>
      <c r="V400" s="287" t="s">
        <v>1705</v>
      </c>
      <c r="W400" s="287"/>
      <c r="X400" s="287"/>
      <c r="Y400" s="286">
        <v>43798.255613425928</v>
      </c>
      <c r="Z400" s="286">
        <v>43801.765092592592</v>
      </c>
      <c r="AA400" s="287"/>
      <c r="AB400" s="287" t="s">
        <v>1827</v>
      </c>
      <c r="AC400" s="287">
        <v>84011</v>
      </c>
      <c r="AD400" s="287">
        <v>200</v>
      </c>
      <c r="AE400" s="287" t="s">
        <v>1792</v>
      </c>
      <c r="AF400" s="287" t="s">
        <v>1793</v>
      </c>
      <c r="AG400" s="287" t="s">
        <v>13</v>
      </c>
    </row>
    <row r="401" spans="1:33" s="281" customFormat="1" ht="57.6" x14ac:dyDescent="0.3">
      <c r="A401" s="287" t="s">
        <v>763</v>
      </c>
      <c r="B401" s="287" t="s">
        <v>1792</v>
      </c>
      <c r="C401" s="287" t="s">
        <v>694</v>
      </c>
      <c r="D401" s="287">
        <v>14</v>
      </c>
      <c r="E401" s="287" t="s">
        <v>2898</v>
      </c>
      <c r="F401" s="287" t="s">
        <v>2899</v>
      </c>
      <c r="G401" s="287" t="s">
        <v>2900</v>
      </c>
      <c r="H401" s="287" t="s">
        <v>7</v>
      </c>
      <c r="I401" s="287" t="s">
        <v>1861</v>
      </c>
      <c r="J401" s="287">
        <v>105</v>
      </c>
      <c r="K401" s="287">
        <v>2</v>
      </c>
      <c r="L401" s="287" t="s">
        <v>250</v>
      </c>
      <c r="M401" s="287" t="s">
        <v>775</v>
      </c>
      <c r="N401" s="287" t="s">
        <v>53</v>
      </c>
      <c r="O401" s="287" t="s">
        <v>54</v>
      </c>
      <c r="P401" s="287"/>
      <c r="Q401" s="287"/>
      <c r="R401" s="287" t="s">
        <v>2901</v>
      </c>
      <c r="S401" s="287"/>
      <c r="T401" s="287"/>
      <c r="U401" s="287" t="s">
        <v>1705</v>
      </c>
      <c r="V401" s="287" t="s">
        <v>1705</v>
      </c>
      <c r="W401" s="287"/>
      <c r="X401" s="287"/>
      <c r="Y401" s="286">
        <v>43798.255613425928</v>
      </c>
      <c r="Z401" s="286">
        <v>43802.04215277778</v>
      </c>
      <c r="AA401" s="287"/>
      <c r="AB401" s="287" t="s">
        <v>327</v>
      </c>
      <c r="AC401" s="287">
        <v>43128</v>
      </c>
      <c r="AD401" s="287">
        <v>3030</v>
      </c>
      <c r="AE401" s="287" t="s">
        <v>1792</v>
      </c>
      <c r="AF401" s="287" t="s">
        <v>1793</v>
      </c>
      <c r="AG401" s="287" t="s">
        <v>13</v>
      </c>
    </row>
    <row r="402" spans="1:33" s="281" customFormat="1" x14ac:dyDescent="0.3">
      <c r="A402" s="287" t="s">
        <v>2050</v>
      </c>
      <c r="B402" s="287" t="s">
        <v>1792</v>
      </c>
      <c r="C402" s="287" t="s">
        <v>712</v>
      </c>
      <c r="D402" s="287" t="s">
        <v>1908</v>
      </c>
      <c r="E402" s="287" t="s">
        <v>2902</v>
      </c>
      <c r="F402" s="287" t="s">
        <v>2903</v>
      </c>
      <c r="G402" s="287" t="s">
        <v>409</v>
      </c>
      <c r="H402" s="287" t="s">
        <v>25</v>
      </c>
      <c r="I402" s="287" t="s">
        <v>1705</v>
      </c>
      <c r="J402" s="287" t="s">
        <v>1705</v>
      </c>
      <c r="K402" s="287" t="s">
        <v>1705</v>
      </c>
      <c r="L402" s="287" t="s">
        <v>1705</v>
      </c>
      <c r="M402" s="287" t="s">
        <v>1787</v>
      </c>
      <c r="N402" s="287" t="s">
        <v>70</v>
      </c>
      <c r="O402" s="287" t="s">
        <v>1705</v>
      </c>
      <c r="P402" s="287"/>
      <c r="Q402" s="287"/>
      <c r="R402" s="287"/>
      <c r="S402" s="287"/>
      <c r="T402" s="287"/>
      <c r="U402" s="287" t="s">
        <v>1705</v>
      </c>
      <c r="V402" s="287" t="s">
        <v>1705</v>
      </c>
      <c r="W402" s="287"/>
      <c r="X402" s="287"/>
      <c r="Y402" s="286">
        <v>43798.256701388891</v>
      </c>
      <c r="Z402" s="286">
        <v>43801.765092592592</v>
      </c>
      <c r="AA402" s="287"/>
      <c r="AB402" s="287" t="s">
        <v>1827</v>
      </c>
      <c r="AC402" s="287">
        <v>84011</v>
      </c>
      <c r="AD402" s="287">
        <v>600</v>
      </c>
      <c r="AE402" s="287" t="s">
        <v>1792</v>
      </c>
      <c r="AF402" s="287" t="s">
        <v>1793</v>
      </c>
      <c r="AG402" s="287" t="s">
        <v>119</v>
      </c>
    </row>
    <row r="403" spans="1:33" s="281" customFormat="1" x14ac:dyDescent="0.3">
      <c r="A403" s="287"/>
      <c r="B403" s="287" t="s">
        <v>1792</v>
      </c>
      <c r="C403" s="287" t="s">
        <v>689</v>
      </c>
      <c r="D403" s="287" t="s">
        <v>57</v>
      </c>
      <c r="E403" s="287" t="s">
        <v>2904</v>
      </c>
      <c r="F403" s="287" t="s">
        <v>2905</v>
      </c>
      <c r="G403" s="287" t="s">
        <v>409</v>
      </c>
      <c r="H403" s="287" t="s">
        <v>25</v>
      </c>
      <c r="I403" s="287" t="s">
        <v>1705</v>
      </c>
      <c r="J403" s="287" t="s">
        <v>1705</v>
      </c>
      <c r="K403" s="287" t="s">
        <v>1705</v>
      </c>
      <c r="L403" s="287" t="s">
        <v>1705</v>
      </c>
      <c r="M403" s="287" t="s">
        <v>1787</v>
      </c>
      <c r="N403" s="287" t="s">
        <v>58</v>
      </c>
      <c r="O403" s="287" t="s">
        <v>506</v>
      </c>
      <c r="P403" s="287" t="s">
        <v>2906</v>
      </c>
      <c r="Q403" s="287"/>
      <c r="R403" s="287"/>
      <c r="S403" s="287" t="s">
        <v>8466</v>
      </c>
      <c r="T403" s="287"/>
      <c r="U403" s="287" t="s">
        <v>1705</v>
      </c>
      <c r="V403" s="287" t="s">
        <v>1705</v>
      </c>
      <c r="W403" s="287"/>
      <c r="X403" s="287"/>
      <c r="Y403" s="286">
        <v>43798.25849537037</v>
      </c>
      <c r="Z403" s="286">
        <v>43801.765092592592</v>
      </c>
      <c r="AA403" s="287"/>
      <c r="AB403" s="287" t="s">
        <v>1827</v>
      </c>
      <c r="AC403" s="287">
        <v>84011</v>
      </c>
      <c r="AD403" s="287">
        <v>200</v>
      </c>
      <c r="AE403" s="287" t="s">
        <v>1792</v>
      </c>
      <c r="AF403" s="287" t="s">
        <v>1793</v>
      </c>
      <c r="AG403" s="287" t="s">
        <v>119</v>
      </c>
    </row>
    <row r="404" spans="1:33" s="281" customFormat="1" ht="28.8" x14ac:dyDescent="0.3">
      <c r="A404" s="287" t="s">
        <v>1808</v>
      </c>
      <c r="B404" s="287" t="s">
        <v>1792</v>
      </c>
      <c r="C404" s="287" t="s">
        <v>712</v>
      </c>
      <c r="D404" s="287" t="s">
        <v>324</v>
      </c>
      <c r="E404" s="287" t="s">
        <v>2907</v>
      </c>
      <c r="F404" s="287" t="s">
        <v>2908</v>
      </c>
      <c r="G404" s="287" t="s">
        <v>409</v>
      </c>
      <c r="H404" s="287" t="s">
        <v>25</v>
      </c>
      <c r="I404" s="287" t="s">
        <v>1705</v>
      </c>
      <c r="J404" s="287" t="s">
        <v>1705</v>
      </c>
      <c r="K404" s="287" t="s">
        <v>1705</v>
      </c>
      <c r="L404" s="287" t="s">
        <v>1705</v>
      </c>
      <c r="M404" s="287" t="s">
        <v>1787</v>
      </c>
      <c r="N404" s="287" t="s">
        <v>58</v>
      </c>
      <c r="O404" s="287" t="s">
        <v>1705</v>
      </c>
      <c r="P404" s="287"/>
      <c r="Q404" s="287"/>
      <c r="R404" s="287"/>
      <c r="S404" s="287"/>
      <c r="T404" s="287"/>
      <c r="U404" s="287" t="s">
        <v>1705</v>
      </c>
      <c r="V404" s="287" t="s">
        <v>1705</v>
      </c>
      <c r="W404" s="287"/>
      <c r="X404" s="287"/>
      <c r="Y404" s="286">
        <v>43798.260104166664</v>
      </c>
      <c r="Z404" s="286">
        <v>43801.765092592592</v>
      </c>
      <c r="AA404" s="287"/>
      <c r="AB404" s="287" t="s">
        <v>1827</v>
      </c>
      <c r="AC404" s="287">
        <v>84011</v>
      </c>
      <c r="AD404" s="287">
        <v>200</v>
      </c>
      <c r="AE404" s="287" t="s">
        <v>1792</v>
      </c>
      <c r="AF404" s="287" t="s">
        <v>1793</v>
      </c>
      <c r="AG404" s="287" t="s">
        <v>13</v>
      </c>
    </row>
    <row r="405" spans="1:33" s="281" customFormat="1" ht="28.8" x14ac:dyDescent="0.3">
      <c r="A405" s="287" t="s">
        <v>2380</v>
      </c>
      <c r="B405" s="287" t="s">
        <v>1792</v>
      </c>
      <c r="C405" s="287" t="s">
        <v>712</v>
      </c>
      <c r="D405" s="287" t="s">
        <v>1902</v>
      </c>
      <c r="E405" s="287" t="s">
        <v>2909</v>
      </c>
      <c r="F405" s="287" t="s">
        <v>2910</v>
      </c>
      <c r="G405" s="287" t="s">
        <v>409</v>
      </c>
      <c r="H405" s="287" t="s">
        <v>25</v>
      </c>
      <c r="I405" s="287" t="s">
        <v>1705</v>
      </c>
      <c r="J405" s="287" t="s">
        <v>1705</v>
      </c>
      <c r="K405" s="287" t="s">
        <v>1705</v>
      </c>
      <c r="L405" s="287" t="s">
        <v>1705</v>
      </c>
      <c r="M405" s="287" t="s">
        <v>1787</v>
      </c>
      <c r="N405" s="287" t="s">
        <v>70</v>
      </c>
      <c r="O405" s="287" t="s">
        <v>1705</v>
      </c>
      <c r="P405" s="287"/>
      <c r="Q405" s="287"/>
      <c r="R405" s="287" t="s">
        <v>2368</v>
      </c>
      <c r="S405" s="287"/>
      <c r="T405" s="287"/>
      <c r="U405" s="287" t="s">
        <v>1705</v>
      </c>
      <c r="V405" s="287" t="s">
        <v>1705</v>
      </c>
      <c r="W405" s="287"/>
      <c r="X405" s="287"/>
      <c r="Y405" s="286">
        <v>43798.261307870373</v>
      </c>
      <c r="Z405" s="286">
        <v>43801.765092592592</v>
      </c>
      <c r="AA405" s="287"/>
      <c r="AB405" s="287" t="s">
        <v>1827</v>
      </c>
      <c r="AC405" s="287">
        <v>84011</v>
      </c>
      <c r="AD405" s="287">
        <v>550</v>
      </c>
      <c r="AE405" s="287" t="s">
        <v>1792</v>
      </c>
      <c r="AF405" s="287" t="s">
        <v>1793</v>
      </c>
      <c r="AG405" s="287" t="s">
        <v>119</v>
      </c>
    </row>
    <row r="406" spans="1:33" s="281" customFormat="1" ht="28.8" x14ac:dyDescent="0.3">
      <c r="A406" s="287" t="s">
        <v>1801</v>
      </c>
      <c r="B406" s="287" t="s">
        <v>1793</v>
      </c>
      <c r="C406" s="287" t="s">
        <v>710</v>
      </c>
      <c r="D406" s="287" t="s">
        <v>1902</v>
      </c>
      <c r="E406" s="287" t="s">
        <v>2911</v>
      </c>
      <c r="F406" s="287" t="s">
        <v>8467</v>
      </c>
      <c r="G406" s="287" t="s">
        <v>409</v>
      </c>
      <c r="H406" s="287" t="s">
        <v>25</v>
      </c>
      <c r="I406" s="287" t="s">
        <v>1705</v>
      </c>
      <c r="J406" s="287" t="s">
        <v>1705</v>
      </c>
      <c r="K406" s="287" t="s">
        <v>1705</v>
      </c>
      <c r="L406" s="287" t="s">
        <v>1705</v>
      </c>
      <c r="M406" s="287" t="s">
        <v>1787</v>
      </c>
      <c r="N406" s="287" t="s">
        <v>70</v>
      </c>
      <c r="O406" s="287" t="s">
        <v>1705</v>
      </c>
      <c r="P406" s="287"/>
      <c r="Q406" s="287"/>
      <c r="R406" s="287" t="s">
        <v>2368</v>
      </c>
      <c r="S406" s="287"/>
      <c r="T406" s="287"/>
      <c r="U406" s="287" t="s">
        <v>1705</v>
      </c>
      <c r="V406" s="287" t="s">
        <v>1705</v>
      </c>
      <c r="W406" s="287"/>
      <c r="X406" s="287"/>
      <c r="Y406" s="286">
        <v>43798.262164351851</v>
      </c>
      <c r="Z406" s="286"/>
      <c r="AA406" s="287"/>
      <c r="AB406" s="287" t="s">
        <v>1827</v>
      </c>
      <c r="AC406" s="287">
        <v>84011</v>
      </c>
      <c r="AD406" s="287">
        <v>140</v>
      </c>
      <c r="AE406" s="287" t="s">
        <v>1792</v>
      </c>
      <c r="AF406" s="287" t="s">
        <v>1792</v>
      </c>
      <c r="AG406" s="287" t="s">
        <v>119</v>
      </c>
    </row>
    <row r="407" spans="1:33" s="281" customFormat="1" ht="28.8" x14ac:dyDescent="0.3">
      <c r="A407" s="287" t="s">
        <v>1801</v>
      </c>
      <c r="B407" s="287" t="s">
        <v>1792</v>
      </c>
      <c r="C407" s="287" t="s">
        <v>712</v>
      </c>
      <c r="D407" s="287" t="s">
        <v>1902</v>
      </c>
      <c r="E407" s="287" t="s">
        <v>2912</v>
      </c>
      <c r="F407" s="287" t="s">
        <v>8467</v>
      </c>
      <c r="G407" s="287" t="s">
        <v>409</v>
      </c>
      <c r="H407" s="287" t="s">
        <v>25</v>
      </c>
      <c r="I407" s="287" t="s">
        <v>1705</v>
      </c>
      <c r="J407" s="287" t="s">
        <v>1705</v>
      </c>
      <c r="K407" s="287" t="s">
        <v>1705</v>
      </c>
      <c r="L407" s="287" t="s">
        <v>1705</v>
      </c>
      <c r="M407" s="287" t="s">
        <v>1787</v>
      </c>
      <c r="N407" s="287" t="s">
        <v>70</v>
      </c>
      <c r="O407" s="287" t="s">
        <v>1705</v>
      </c>
      <c r="P407" s="287"/>
      <c r="Q407" s="287"/>
      <c r="R407" s="287" t="s">
        <v>2368</v>
      </c>
      <c r="S407" s="287"/>
      <c r="T407" s="287"/>
      <c r="U407" s="287" t="s">
        <v>1705</v>
      </c>
      <c r="V407" s="287" t="s">
        <v>1705</v>
      </c>
      <c r="W407" s="287"/>
      <c r="X407" s="287"/>
      <c r="Y407" s="286">
        <v>43798.262245370373</v>
      </c>
      <c r="Z407" s="286">
        <v>43801.765092592592</v>
      </c>
      <c r="AA407" s="287"/>
      <c r="AB407" s="287" t="s">
        <v>1827</v>
      </c>
      <c r="AC407" s="287">
        <v>84011</v>
      </c>
      <c r="AD407" s="287">
        <v>150</v>
      </c>
      <c r="AE407" s="287" t="s">
        <v>1792</v>
      </c>
      <c r="AF407" s="287" t="s">
        <v>1793</v>
      </c>
      <c r="AG407" s="287" t="s">
        <v>119</v>
      </c>
    </row>
    <row r="408" spans="1:33" s="281" customFormat="1" ht="288" x14ac:dyDescent="0.3">
      <c r="A408" s="287" t="s">
        <v>2850</v>
      </c>
      <c r="B408" s="287" t="s">
        <v>1792</v>
      </c>
      <c r="C408" s="287" t="s">
        <v>689</v>
      </c>
      <c r="D408" s="287" t="s">
        <v>1905</v>
      </c>
      <c r="E408" s="287" t="s">
        <v>2913</v>
      </c>
      <c r="F408" s="287" t="s">
        <v>2914</v>
      </c>
      <c r="G408" s="287" t="s">
        <v>375</v>
      </c>
      <c r="H408" s="287" t="s">
        <v>283</v>
      </c>
      <c r="I408" s="287" t="s">
        <v>1705</v>
      </c>
      <c r="J408" s="287" t="s">
        <v>1705</v>
      </c>
      <c r="K408" s="287" t="s">
        <v>1705</v>
      </c>
      <c r="L408" s="287" t="s">
        <v>1705</v>
      </c>
      <c r="M408" s="287" t="s">
        <v>1787</v>
      </c>
      <c r="N408" s="287" t="s">
        <v>70</v>
      </c>
      <c r="O408" s="287" t="s">
        <v>1705</v>
      </c>
      <c r="P408" s="287" t="s">
        <v>2916</v>
      </c>
      <c r="Q408" s="287"/>
      <c r="R408" s="287"/>
      <c r="S408" s="287" t="s">
        <v>8468</v>
      </c>
      <c r="T408" s="287"/>
      <c r="U408" s="287" t="s">
        <v>1705</v>
      </c>
      <c r="V408" s="287" t="s">
        <v>1705</v>
      </c>
      <c r="W408" s="287"/>
      <c r="X408" s="287"/>
      <c r="Y408" s="286">
        <v>43798.26425925926</v>
      </c>
      <c r="Z408" s="286">
        <v>43807.440625000003</v>
      </c>
      <c r="AA408" s="287"/>
      <c r="AB408" s="287" t="s">
        <v>2915</v>
      </c>
      <c r="AC408" s="287">
        <v>67319</v>
      </c>
      <c r="AD408" s="287">
        <v>320</v>
      </c>
      <c r="AE408" s="287" t="s">
        <v>1792</v>
      </c>
      <c r="AF408" s="287" t="s">
        <v>1793</v>
      </c>
      <c r="AG408" s="287" t="s">
        <v>13</v>
      </c>
    </row>
    <row r="409" spans="1:33" s="281" customFormat="1" ht="57.6" x14ac:dyDescent="0.3">
      <c r="A409" s="287" t="s">
        <v>743</v>
      </c>
      <c r="B409" s="287" t="s">
        <v>1792</v>
      </c>
      <c r="C409" s="287" t="s">
        <v>689</v>
      </c>
      <c r="D409" s="287" t="s">
        <v>455</v>
      </c>
      <c r="E409" s="287" t="s">
        <v>2917</v>
      </c>
      <c r="F409" s="287" t="s">
        <v>453</v>
      </c>
      <c r="G409" s="287" t="s">
        <v>80</v>
      </c>
      <c r="H409" s="287" t="s">
        <v>102</v>
      </c>
      <c r="I409" s="287" t="s">
        <v>1705</v>
      </c>
      <c r="J409" s="287" t="s">
        <v>1705</v>
      </c>
      <c r="K409" s="287" t="s">
        <v>1705</v>
      </c>
      <c r="L409" s="287" t="s">
        <v>1705</v>
      </c>
      <c r="M409" s="287" t="s">
        <v>1787</v>
      </c>
      <c r="N409" s="287" t="s">
        <v>58</v>
      </c>
      <c r="O409" s="287" t="s">
        <v>456</v>
      </c>
      <c r="P409" s="287" t="s">
        <v>2918</v>
      </c>
      <c r="Q409" s="287"/>
      <c r="R409" s="287"/>
      <c r="S409" s="287" t="s">
        <v>8469</v>
      </c>
      <c r="T409" s="287"/>
      <c r="U409" s="287" t="s">
        <v>1705</v>
      </c>
      <c r="V409" s="287" t="s">
        <v>1705</v>
      </c>
      <c r="W409" s="287"/>
      <c r="X409" s="287"/>
      <c r="Y409" s="286">
        <v>43798.273773148147</v>
      </c>
      <c r="Z409" s="286">
        <v>43801.765092592592</v>
      </c>
      <c r="AA409" s="287"/>
      <c r="AB409" s="287" t="s">
        <v>454</v>
      </c>
      <c r="AC409" s="287">
        <v>57428</v>
      </c>
      <c r="AD409" s="287">
        <v>200</v>
      </c>
      <c r="AE409" s="287" t="s">
        <v>1792</v>
      </c>
      <c r="AF409" s="287" t="s">
        <v>1793</v>
      </c>
      <c r="AG409" s="287"/>
    </row>
    <row r="410" spans="1:33" s="281" customFormat="1" ht="43.2" x14ac:dyDescent="0.3">
      <c r="A410" s="287"/>
      <c r="B410" s="287" t="s">
        <v>1792</v>
      </c>
      <c r="C410" s="287" t="s">
        <v>689</v>
      </c>
      <c r="D410" s="287" t="s">
        <v>455</v>
      </c>
      <c r="E410" s="287" t="s">
        <v>2919</v>
      </c>
      <c r="F410" s="287" t="s">
        <v>457</v>
      </c>
      <c r="G410" s="287" t="s">
        <v>212</v>
      </c>
      <c r="H410" s="287" t="s">
        <v>115</v>
      </c>
      <c r="I410" s="287" t="s">
        <v>1705</v>
      </c>
      <c r="J410" s="287" t="s">
        <v>1705</v>
      </c>
      <c r="K410" s="287" t="s">
        <v>1705</v>
      </c>
      <c r="L410" s="287" t="s">
        <v>1705</v>
      </c>
      <c r="M410" s="287" t="s">
        <v>1787</v>
      </c>
      <c r="N410" s="287" t="s">
        <v>58</v>
      </c>
      <c r="O410" s="287" t="s">
        <v>456</v>
      </c>
      <c r="P410" s="287" t="s">
        <v>2920</v>
      </c>
      <c r="Q410" s="287"/>
      <c r="R410" s="287"/>
      <c r="S410" s="287"/>
      <c r="T410" s="287"/>
      <c r="U410" s="287" t="s">
        <v>1705</v>
      </c>
      <c r="V410" s="287" t="s">
        <v>1705</v>
      </c>
      <c r="W410" s="287"/>
      <c r="X410" s="287"/>
      <c r="Y410" s="286">
        <v>43798.273923611108</v>
      </c>
      <c r="Z410" s="286">
        <v>43801.765092592592</v>
      </c>
      <c r="AA410" s="287"/>
      <c r="AB410" s="287" t="s">
        <v>454</v>
      </c>
      <c r="AC410" s="287">
        <v>57428</v>
      </c>
      <c r="AD410" s="287">
        <v>700</v>
      </c>
      <c r="AE410" s="287" t="s">
        <v>1792</v>
      </c>
      <c r="AF410" s="287" t="s">
        <v>1793</v>
      </c>
      <c r="AG410" s="287" t="s">
        <v>13</v>
      </c>
    </row>
    <row r="411" spans="1:33" s="281" customFormat="1" ht="28.8" x14ac:dyDescent="0.3">
      <c r="A411" s="287"/>
      <c r="B411" s="287" t="s">
        <v>1792</v>
      </c>
      <c r="C411" s="287" t="s">
        <v>712</v>
      </c>
      <c r="D411" s="287" t="s">
        <v>1905</v>
      </c>
      <c r="E411" s="287" t="s">
        <v>2921</v>
      </c>
      <c r="F411" s="287" t="s">
        <v>458</v>
      </c>
      <c r="G411" s="287" t="s">
        <v>212</v>
      </c>
      <c r="H411" s="287" t="s">
        <v>19</v>
      </c>
      <c r="I411" s="287" t="s">
        <v>1705</v>
      </c>
      <c r="J411" s="287" t="s">
        <v>1705</v>
      </c>
      <c r="K411" s="287" t="s">
        <v>1705</v>
      </c>
      <c r="L411" s="287" t="s">
        <v>1705</v>
      </c>
      <c r="M411" s="287" t="s">
        <v>1787</v>
      </c>
      <c r="N411" s="287" t="s">
        <v>70</v>
      </c>
      <c r="O411" s="287" t="s">
        <v>1705</v>
      </c>
      <c r="P411" s="287"/>
      <c r="Q411" s="287"/>
      <c r="R411" s="287"/>
      <c r="S411" s="287"/>
      <c r="T411" s="287"/>
      <c r="U411" s="287" t="s">
        <v>1705</v>
      </c>
      <c r="V411" s="287" t="s">
        <v>1705</v>
      </c>
      <c r="W411" s="287"/>
      <c r="X411" s="287"/>
      <c r="Y411" s="286">
        <v>43798.273923611108</v>
      </c>
      <c r="Z411" s="286">
        <v>43801.765092592592</v>
      </c>
      <c r="AA411" s="287"/>
      <c r="AB411" s="287" t="s">
        <v>454</v>
      </c>
      <c r="AC411" s="287">
        <v>57428</v>
      </c>
      <c r="AD411" s="287">
        <v>5050</v>
      </c>
      <c r="AE411" s="287" t="s">
        <v>1792</v>
      </c>
      <c r="AF411" s="287" t="s">
        <v>1793</v>
      </c>
      <c r="AG411" s="287" t="s">
        <v>119</v>
      </c>
    </row>
    <row r="412" spans="1:33" s="281" customFormat="1" ht="28.8" x14ac:dyDescent="0.3">
      <c r="A412" s="287" t="s">
        <v>2760</v>
      </c>
      <c r="B412" s="287" t="s">
        <v>1792</v>
      </c>
      <c r="C412" s="287" t="s">
        <v>712</v>
      </c>
      <c r="D412" s="287" t="s">
        <v>1905</v>
      </c>
      <c r="E412" s="287" t="s">
        <v>2922</v>
      </c>
      <c r="F412" s="287" t="s">
        <v>2923</v>
      </c>
      <c r="G412" s="287" t="s">
        <v>212</v>
      </c>
      <c r="H412" s="287" t="s">
        <v>25</v>
      </c>
      <c r="I412" s="287" t="s">
        <v>1705</v>
      </c>
      <c r="J412" s="287" t="s">
        <v>1705</v>
      </c>
      <c r="K412" s="287" t="s">
        <v>1705</v>
      </c>
      <c r="L412" s="287" t="s">
        <v>1705</v>
      </c>
      <c r="M412" s="287" t="s">
        <v>1787</v>
      </c>
      <c r="N412" s="287" t="s">
        <v>70</v>
      </c>
      <c r="O412" s="287" t="s">
        <v>1705</v>
      </c>
      <c r="P412" s="287"/>
      <c r="Q412" s="287"/>
      <c r="R412" s="287"/>
      <c r="S412" s="287"/>
      <c r="T412" s="287"/>
      <c r="U412" s="287" t="s">
        <v>1705</v>
      </c>
      <c r="V412" s="287" t="s">
        <v>1705</v>
      </c>
      <c r="W412" s="287"/>
      <c r="X412" s="287"/>
      <c r="Y412" s="286">
        <v>43798.273923611108</v>
      </c>
      <c r="Z412" s="286">
        <v>43801.765092592592</v>
      </c>
      <c r="AA412" s="287"/>
      <c r="AB412" s="287" t="s">
        <v>454</v>
      </c>
      <c r="AC412" s="287">
        <v>57428</v>
      </c>
      <c r="AD412" s="287">
        <v>360</v>
      </c>
      <c r="AE412" s="287" t="s">
        <v>1792</v>
      </c>
      <c r="AF412" s="287" t="s">
        <v>1793</v>
      </c>
      <c r="AG412" s="287" t="s">
        <v>119</v>
      </c>
    </row>
    <row r="413" spans="1:33" s="281" customFormat="1" ht="28.8" x14ac:dyDescent="0.3">
      <c r="A413" s="287" t="s">
        <v>762</v>
      </c>
      <c r="B413" s="287" t="s">
        <v>1792</v>
      </c>
      <c r="C413" s="287" t="s">
        <v>694</v>
      </c>
      <c r="D413" s="287" t="s">
        <v>261</v>
      </c>
      <c r="E413" s="287" t="s">
        <v>2924</v>
      </c>
      <c r="F413" s="287" t="s">
        <v>2925</v>
      </c>
      <c r="G413" s="287" t="s">
        <v>274</v>
      </c>
      <c r="H413" s="287" t="s">
        <v>115</v>
      </c>
      <c r="I413" s="287" t="s">
        <v>1705</v>
      </c>
      <c r="J413" s="287" t="s">
        <v>1705</v>
      </c>
      <c r="K413" s="287" t="s">
        <v>1705</v>
      </c>
      <c r="L413" s="287" t="s">
        <v>1705</v>
      </c>
      <c r="M413" s="287" t="s">
        <v>1787</v>
      </c>
      <c r="N413" s="287" t="s">
        <v>58</v>
      </c>
      <c r="O413" s="287" t="s">
        <v>262</v>
      </c>
      <c r="P413" s="287"/>
      <c r="Q413" s="287"/>
      <c r="R413" s="287" t="s">
        <v>2926</v>
      </c>
      <c r="S413" s="287"/>
      <c r="T413" s="287"/>
      <c r="U413" s="287" t="s">
        <v>1705</v>
      </c>
      <c r="V413" s="287" t="s">
        <v>1705</v>
      </c>
      <c r="W413" s="287"/>
      <c r="X413" s="287"/>
      <c r="Y413" s="286">
        <v>43798.279814814814</v>
      </c>
      <c r="Z413" s="286">
        <v>43802.04215277778</v>
      </c>
      <c r="AA413" s="287"/>
      <c r="AB413" s="287" t="s">
        <v>245</v>
      </c>
      <c r="AC413" s="287">
        <v>44044</v>
      </c>
      <c r="AD413" s="287">
        <v>300</v>
      </c>
      <c r="AE413" s="287" t="s">
        <v>1792</v>
      </c>
      <c r="AF413" s="287" t="s">
        <v>1793</v>
      </c>
      <c r="AG413" s="287" t="s">
        <v>13</v>
      </c>
    </row>
    <row r="414" spans="1:33" s="281" customFormat="1" ht="43.2" x14ac:dyDescent="0.3">
      <c r="A414" s="287"/>
      <c r="B414" s="287" t="s">
        <v>1792</v>
      </c>
      <c r="C414" s="287" t="s">
        <v>706</v>
      </c>
      <c r="D414" s="287" t="s">
        <v>216</v>
      </c>
      <c r="E414" s="287" t="s">
        <v>2927</v>
      </c>
      <c r="F414" s="287" t="s">
        <v>2928</v>
      </c>
      <c r="G414" s="287" t="s">
        <v>63</v>
      </c>
      <c r="H414" s="287" t="s">
        <v>102</v>
      </c>
      <c r="I414" s="287" t="s">
        <v>1705</v>
      </c>
      <c r="J414" s="287" t="s">
        <v>1705</v>
      </c>
      <c r="K414" s="287" t="s">
        <v>1705</v>
      </c>
      <c r="L414" s="287" t="s">
        <v>1705</v>
      </c>
      <c r="M414" s="287" t="s">
        <v>1787</v>
      </c>
      <c r="N414" s="287" t="s">
        <v>58</v>
      </c>
      <c r="O414" s="287" t="s">
        <v>217</v>
      </c>
      <c r="P414" s="287"/>
      <c r="Q414" s="287"/>
      <c r="R414" s="287"/>
      <c r="S414" s="287"/>
      <c r="T414" s="287"/>
      <c r="U414" s="287" t="s">
        <v>1705</v>
      </c>
      <c r="V414" s="287" t="s">
        <v>1705</v>
      </c>
      <c r="W414" s="287"/>
      <c r="X414" s="287"/>
      <c r="Y414" s="286">
        <v>43798.282199074078</v>
      </c>
      <c r="Z414" s="286">
        <v>43801.765092592592</v>
      </c>
      <c r="AA414" s="287"/>
      <c r="AB414" s="287" t="s">
        <v>215</v>
      </c>
      <c r="AC414" s="287">
        <v>84086</v>
      </c>
      <c r="AD414" s="287">
        <v>1900</v>
      </c>
      <c r="AE414" s="287" t="s">
        <v>1792</v>
      </c>
      <c r="AF414" s="287" t="s">
        <v>1793</v>
      </c>
      <c r="AG414" s="287"/>
    </row>
    <row r="415" spans="1:33" s="281" customFormat="1" ht="43.2" x14ac:dyDescent="0.3">
      <c r="A415" s="287" t="s">
        <v>759</v>
      </c>
      <c r="B415" s="287" t="s">
        <v>1792</v>
      </c>
      <c r="C415" s="287" t="s">
        <v>694</v>
      </c>
      <c r="D415" s="287" t="s">
        <v>216</v>
      </c>
      <c r="E415" s="287" t="s">
        <v>2929</v>
      </c>
      <c r="F415" s="287" t="s">
        <v>2930</v>
      </c>
      <c r="G415" s="287" t="s">
        <v>214</v>
      </c>
      <c r="H415" s="287" t="s">
        <v>115</v>
      </c>
      <c r="I415" s="287" t="s">
        <v>1705</v>
      </c>
      <c r="J415" s="287" t="s">
        <v>1705</v>
      </c>
      <c r="K415" s="287" t="s">
        <v>1705</v>
      </c>
      <c r="L415" s="287" t="s">
        <v>1705</v>
      </c>
      <c r="M415" s="287" t="s">
        <v>1787</v>
      </c>
      <c r="N415" s="287" t="s">
        <v>58</v>
      </c>
      <c r="O415" s="287" t="s">
        <v>217</v>
      </c>
      <c r="P415" s="287"/>
      <c r="Q415" s="287"/>
      <c r="R415" s="287"/>
      <c r="S415" s="287"/>
      <c r="T415" s="287"/>
      <c r="U415" s="287" t="s">
        <v>1705</v>
      </c>
      <c r="V415" s="287" t="s">
        <v>1705</v>
      </c>
      <c r="W415" s="287"/>
      <c r="X415" s="287"/>
      <c r="Y415" s="286">
        <v>43798.282199074078</v>
      </c>
      <c r="Z415" s="286">
        <v>43801.765092592592</v>
      </c>
      <c r="AA415" s="287"/>
      <c r="AB415" s="287" t="s">
        <v>215</v>
      </c>
      <c r="AC415" s="287">
        <v>84086</v>
      </c>
      <c r="AD415" s="287">
        <v>1910</v>
      </c>
      <c r="AE415" s="287" t="s">
        <v>1792</v>
      </c>
      <c r="AF415" s="287" t="s">
        <v>1793</v>
      </c>
      <c r="AG415" s="287" t="s">
        <v>13</v>
      </c>
    </row>
    <row r="416" spans="1:33" s="281" customFormat="1" ht="28.8" x14ac:dyDescent="0.3">
      <c r="A416" s="287" t="s">
        <v>2750</v>
      </c>
      <c r="B416" s="287" t="s">
        <v>1793</v>
      </c>
      <c r="C416" s="287" t="s">
        <v>710</v>
      </c>
      <c r="D416" s="287" t="s">
        <v>1905</v>
      </c>
      <c r="E416" s="287" t="s">
        <v>2931</v>
      </c>
      <c r="F416" s="287" t="s">
        <v>2932</v>
      </c>
      <c r="G416" s="287" t="s">
        <v>1733</v>
      </c>
      <c r="H416" s="287" t="s">
        <v>19</v>
      </c>
      <c r="I416" s="287" t="s">
        <v>1705</v>
      </c>
      <c r="J416" s="287" t="s">
        <v>1705</v>
      </c>
      <c r="K416" s="287" t="s">
        <v>1705</v>
      </c>
      <c r="L416" s="287" t="s">
        <v>1705</v>
      </c>
      <c r="M416" s="287" t="s">
        <v>1787</v>
      </c>
      <c r="N416" s="287" t="s">
        <v>70</v>
      </c>
      <c r="O416" s="287" t="s">
        <v>1705</v>
      </c>
      <c r="P416" s="287"/>
      <c r="Q416" s="287"/>
      <c r="R416" s="287"/>
      <c r="S416" s="287"/>
      <c r="T416" s="287"/>
      <c r="U416" s="287" t="s">
        <v>1705</v>
      </c>
      <c r="V416" s="287" t="s">
        <v>1705</v>
      </c>
      <c r="W416" s="287"/>
      <c r="X416" s="287"/>
      <c r="Y416" s="286">
        <v>43798.291759259257</v>
      </c>
      <c r="Z416" s="286"/>
      <c r="AA416" s="287"/>
      <c r="AB416" s="287" t="s">
        <v>339</v>
      </c>
      <c r="AC416" s="287">
        <v>34439</v>
      </c>
      <c r="AD416" s="287">
        <v>1100</v>
      </c>
      <c r="AE416" s="287" t="s">
        <v>1792</v>
      </c>
      <c r="AF416" s="287" t="s">
        <v>1792</v>
      </c>
      <c r="AG416" s="287"/>
    </row>
    <row r="417" spans="1:33" s="281" customFormat="1" ht="28.8" x14ac:dyDescent="0.3">
      <c r="A417" s="287" t="s">
        <v>2750</v>
      </c>
      <c r="B417" s="287" t="s">
        <v>1792</v>
      </c>
      <c r="C417" s="287" t="s">
        <v>689</v>
      </c>
      <c r="D417" s="287" t="s">
        <v>1905</v>
      </c>
      <c r="E417" s="287" t="s">
        <v>2933</v>
      </c>
      <c r="F417" s="287" t="s">
        <v>2934</v>
      </c>
      <c r="G417" s="287" t="s">
        <v>1733</v>
      </c>
      <c r="H417" s="287" t="s">
        <v>283</v>
      </c>
      <c r="I417" s="287" t="s">
        <v>1705</v>
      </c>
      <c r="J417" s="287" t="s">
        <v>1705</v>
      </c>
      <c r="K417" s="287" t="s">
        <v>1705</v>
      </c>
      <c r="L417" s="287" t="s">
        <v>1705</v>
      </c>
      <c r="M417" s="287" t="s">
        <v>1787</v>
      </c>
      <c r="N417" s="287" t="s">
        <v>70</v>
      </c>
      <c r="O417" s="287" t="s">
        <v>1705</v>
      </c>
      <c r="P417" s="287" t="s">
        <v>2935</v>
      </c>
      <c r="Q417" s="287"/>
      <c r="R417" s="287"/>
      <c r="S417" s="287"/>
      <c r="T417" s="287"/>
      <c r="U417" s="287" t="s">
        <v>1705</v>
      </c>
      <c r="V417" s="287" t="s">
        <v>1705</v>
      </c>
      <c r="W417" s="287"/>
      <c r="X417" s="287"/>
      <c r="Y417" s="286">
        <v>43798.292569444442</v>
      </c>
      <c r="Z417" s="286">
        <v>43802.04215277778</v>
      </c>
      <c r="AA417" s="287"/>
      <c r="AB417" s="287" t="s">
        <v>339</v>
      </c>
      <c r="AC417" s="287">
        <v>34439</v>
      </c>
      <c r="AD417" s="287">
        <v>1110</v>
      </c>
      <c r="AE417" s="287" t="s">
        <v>1792</v>
      </c>
      <c r="AF417" s="287" t="s">
        <v>1793</v>
      </c>
      <c r="AG417" s="287" t="s">
        <v>13</v>
      </c>
    </row>
    <row r="418" spans="1:33" s="281" customFormat="1" ht="28.8" x14ac:dyDescent="0.3">
      <c r="A418" s="287" t="s">
        <v>2760</v>
      </c>
      <c r="B418" s="287" t="s">
        <v>1792</v>
      </c>
      <c r="C418" s="287" t="s">
        <v>712</v>
      </c>
      <c r="D418" s="287" t="s">
        <v>1905</v>
      </c>
      <c r="E418" s="287" t="s">
        <v>2936</v>
      </c>
      <c r="F418" s="287" t="s">
        <v>2937</v>
      </c>
      <c r="G418" s="287" t="s">
        <v>1733</v>
      </c>
      <c r="H418" s="287" t="s">
        <v>25</v>
      </c>
      <c r="I418" s="287" t="s">
        <v>1705</v>
      </c>
      <c r="J418" s="287" t="s">
        <v>1705</v>
      </c>
      <c r="K418" s="287" t="s">
        <v>1705</v>
      </c>
      <c r="L418" s="287" t="s">
        <v>1705</v>
      </c>
      <c r="M418" s="287" t="s">
        <v>1787</v>
      </c>
      <c r="N418" s="287" t="s">
        <v>70</v>
      </c>
      <c r="O418" s="287" t="s">
        <v>1705</v>
      </c>
      <c r="P418" s="287"/>
      <c r="Q418" s="287"/>
      <c r="R418" s="287"/>
      <c r="S418" s="287"/>
      <c r="T418" s="287"/>
      <c r="U418" s="287" t="s">
        <v>1705</v>
      </c>
      <c r="V418" s="287" t="s">
        <v>1705</v>
      </c>
      <c r="W418" s="287"/>
      <c r="X418" s="287"/>
      <c r="Y418" s="286">
        <v>43798.293842592589</v>
      </c>
      <c r="Z418" s="286">
        <v>43802.996666666666</v>
      </c>
      <c r="AA418" s="287"/>
      <c r="AB418" s="287" t="s">
        <v>339</v>
      </c>
      <c r="AC418" s="287">
        <v>34439</v>
      </c>
      <c r="AD418" s="287">
        <v>328</v>
      </c>
      <c r="AE418" s="287" t="s">
        <v>1792</v>
      </c>
      <c r="AF418" s="287" t="s">
        <v>1793</v>
      </c>
      <c r="AG418" s="287"/>
    </row>
    <row r="419" spans="1:33" s="281" customFormat="1" ht="345.6" x14ac:dyDescent="0.3">
      <c r="A419" s="287" t="s">
        <v>2760</v>
      </c>
      <c r="B419" s="287" t="s">
        <v>1792</v>
      </c>
      <c r="C419" s="287" t="s">
        <v>689</v>
      </c>
      <c r="D419" s="287" t="s">
        <v>1905</v>
      </c>
      <c r="E419" s="287" t="s">
        <v>2938</v>
      </c>
      <c r="F419" s="287" t="s">
        <v>2939</v>
      </c>
      <c r="G419" s="287" t="s">
        <v>1733</v>
      </c>
      <c r="H419" s="287" t="s">
        <v>109</v>
      </c>
      <c r="I419" s="287" t="s">
        <v>1705</v>
      </c>
      <c r="J419" s="287" t="s">
        <v>1705</v>
      </c>
      <c r="K419" s="287" t="s">
        <v>1705</v>
      </c>
      <c r="L419" s="287" t="s">
        <v>1705</v>
      </c>
      <c r="M419" s="287" t="s">
        <v>1787</v>
      </c>
      <c r="N419" s="287" t="s">
        <v>70</v>
      </c>
      <c r="O419" s="287" t="s">
        <v>1705</v>
      </c>
      <c r="P419" s="287" t="s">
        <v>2940</v>
      </c>
      <c r="Q419" s="287"/>
      <c r="R419" s="287"/>
      <c r="S419" s="287" t="s">
        <v>8470</v>
      </c>
      <c r="T419" s="287"/>
      <c r="U419" s="287" t="s">
        <v>1705</v>
      </c>
      <c r="V419" s="287" t="s">
        <v>1705</v>
      </c>
      <c r="W419" s="287"/>
      <c r="X419" s="287"/>
      <c r="Y419" s="286">
        <v>43798.294560185182</v>
      </c>
      <c r="Z419" s="286">
        <v>43802.996666666666</v>
      </c>
      <c r="AA419" s="287"/>
      <c r="AB419" s="287" t="s">
        <v>339</v>
      </c>
      <c r="AC419" s="287">
        <v>34439</v>
      </c>
      <c r="AD419" s="287">
        <v>330</v>
      </c>
      <c r="AE419" s="287" t="s">
        <v>1792</v>
      </c>
      <c r="AF419" s="287" t="s">
        <v>1793</v>
      </c>
      <c r="AG419" s="287" t="s">
        <v>13</v>
      </c>
    </row>
    <row r="420" spans="1:33" s="281" customFormat="1" ht="216" x14ac:dyDescent="0.3">
      <c r="A420" s="287" t="s">
        <v>2942</v>
      </c>
      <c r="B420" s="287" t="s">
        <v>1792</v>
      </c>
      <c r="C420" s="287" t="s">
        <v>689</v>
      </c>
      <c r="D420" s="287" t="s">
        <v>340</v>
      </c>
      <c r="E420" s="287" t="s">
        <v>2941</v>
      </c>
      <c r="F420" s="287" t="s">
        <v>1855</v>
      </c>
      <c r="G420" s="287" t="s">
        <v>80</v>
      </c>
      <c r="H420" s="287" t="s">
        <v>102</v>
      </c>
      <c r="I420" s="287" t="s">
        <v>1705</v>
      </c>
      <c r="J420" s="287" t="s">
        <v>1705</v>
      </c>
      <c r="K420" s="287" t="s">
        <v>1705</v>
      </c>
      <c r="L420" s="287" t="s">
        <v>1705</v>
      </c>
      <c r="M420" s="287" t="s">
        <v>1787</v>
      </c>
      <c r="N420" s="287" t="s">
        <v>58</v>
      </c>
      <c r="O420" s="287" t="s">
        <v>563</v>
      </c>
      <c r="P420" s="287" t="s">
        <v>2943</v>
      </c>
      <c r="Q420" s="287"/>
      <c r="R420" s="287"/>
      <c r="S420" s="287" t="s">
        <v>8471</v>
      </c>
      <c r="T420" s="287"/>
      <c r="U420" s="287" t="s">
        <v>1705</v>
      </c>
      <c r="V420" s="287" t="s">
        <v>1705</v>
      </c>
      <c r="W420" s="287"/>
      <c r="X420" s="287"/>
      <c r="Y420" s="286">
        <v>43798.298020833332</v>
      </c>
      <c r="Z420" s="286">
        <v>43802.04215277778</v>
      </c>
      <c r="AA420" s="287"/>
      <c r="AB420" s="287" t="s">
        <v>339</v>
      </c>
      <c r="AC420" s="287">
        <v>34439</v>
      </c>
      <c r="AD420" s="287">
        <v>200</v>
      </c>
      <c r="AE420" s="287" t="s">
        <v>1792</v>
      </c>
      <c r="AF420" s="287" t="s">
        <v>1793</v>
      </c>
      <c r="AG420" s="287"/>
    </row>
    <row r="421" spans="1:33" s="281" customFormat="1" ht="302.39999999999998" x14ac:dyDescent="0.3">
      <c r="A421" s="287"/>
      <c r="B421" s="287" t="s">
        <v>1792</v>
      </c>
      <c r="C421" s="287" t="s">
        <v>706</v>
      </c>
      <c r="D421" s="287" t="s">
        <v>383</v>
      </c>
      <c r="E421" s="287" t="s">
        <v>2944</v>
      </c>
      <c r="F421" s="287" t="s">
        <v>2945</v>
      </c>
      <c r="G421" s="287" t="s">
        <v>2946</v>
      </c>
      <c r="H421" s="287" t="s">
        <v>25</v>
      </c>
      <c r="I421" s="287" t="s">
        <v>1705</v>
      </c>
      <c r="J421" s="287" t="s">
        <v>1705</v>
      </c>
      <c r="K421" s="287" t="s">
        <v>1705</v>
      </c>
      <c r="L421" s="287" t="s">
        <v>1705</v>
      </c>
      <c r="M421" s="287" t="s">
        <v>1787</v>
      </c>
      <c r="N421" s="287" t="s">
        <v>58</v>
      </c>
      <c r="O421" s="287" t="s">
        <v>86</v>
      </c>
      <c r="P421" s="287"/>
      <c r="Q421" s="287"/>
      <c r="R421" s="287"/>
      <c r="S421" s="287" t="s">
        <v>8472</v>
      </c>
      <c r="T421" s="287"/>
      <c r="U421" s="287" t="s">
        <v>1705</v>
      </c>
      <c r="V421" s="287" t="s">
        <v>1705</v>
      </c>
      <c r="W421" s="287"/>
      <c r="X421" s="287"/>
      <c r="Y421" s="286">
        <v>43798.298541666663</v>
      </c>
      <c r="Z421" s="286">
        <v>43801.765092592592</v>
      </c>
      <c r="AA421" s="287"/>
      <c r="AB421" s="287" t="s">
        <v>2947</v>
      </c>
      <c r="AC421" s="287">
        <v>40317</v>
      </c>
      <c r="AD421" s="287">
        <v>300</v>
      </c>
      <c r="AE421" s="287" t="s">
        <v>1792</v>
      </c>
      <c r="AF421" s="287" t="s">
        <v>1793</v>
      </c>
      <c r="AG421" s="287" t="s">
        <v>119</v>
      </c>
    </row>
    <row r="422" spans="1:33" s="281" customFormat="1" ht="28.8" x14ac:dyDescent="0.3">
      <c r="A422" s="287" t="s">
        <v>1826</v>
      </c>
      <c r="B422" s="287" t="s">
        <v>1792</v>
      </c>
      <c r="C422" s="287" t="s">
        <v>689</v>
      </c>
      <c r="D422" s="287" t="s">
        <v>340</v>
      </c>
      <c r="E422" s="287" t="s">
        <v>2948</v>
      </c>
      <c r="F422" s="287" t="s">
        <v>2949</v>
      </c>
      <c r="G422" s="287" t="s">
        <v>1733</v>
      </c>
      <c r="H422" s="287" t="s">
        <v>25</v>
      </c>
      <c r="I422" s="287" t="s">
        <v>1705</v>
      </c>
      <c r="J422" s="287" t="s">
        <v>1705</v>
      </c>
      <c r="K422" s="287" t="s">
        <v>1705</v>
      </c>
      <c r="L422" s="287" t="s">
        <v>1705</v>
      </c>
      <c r="M422" s="287" t="s">
        <v>1787</v>
      </c>
      <c r="N422" s="287" t="s">
        <v>58</v>
      </c>
      <c r="O422" s="287" t="s">
        <v>563</v>
      </c>
      <c r="P422" s="287" t="s">
        <v>2950</v>
      </c>
      <c r="Q422" s="287"/>
      <c r="R422" s="287"/>
      <c r="S422" s="287"/>
      <c r="T422" s="287"/>
      <c r="U422" s="287" t="s">
        <v>1705</v>
      </c>
      <c r="V422" s="287" t="s">
        <v>1705</v>
      </c>
      <c r="W422" s="287"/>
      <c r="X422" s="287"/>
      <c r="Y422" s="286">
        <v>43798.298946759256</v>
      </c>
      <c r="Z422" s="286">
        <v>43802.04215277778</v>
      </c>
      <c r="AA422" s="287"/>
      <c r="AB422" s="287" t="s">
        <v>339</v>
      </c>
      <c r="AC422" s="287">
        <v>34439</v>
      </c>
      <c r="AD422" s="287">
        <v>400</v>
      </c>
      <c r="AE422" s="287" t="s">
        <v>1792</v>
      </c>
      <c r="AF422" s="287" t="s">
        <v>1793</v>
      </c>
      <c r="AG422" s="287"/>
    </row>
    <row r="423" spans="1:33" s="281" customFormat="1" ht="28.8" x14ac:dyDescent="0.3">
      <c r="A423" s="287"/>
      <c r="B423" s="287" t="s">
        <v>1792</v>
      </c>
      <c r="C423" s="287" t="s">
        <v>712</v>
      </c>
      <c r="D423" s="287" t="s">
        <v>57</v>
      </c>
      <c r="E423" s="287" t="s">
        <v>2951</v>
      </c>
      <c r="F423" s="287" t="s">
        <v>2952</v>
      </c>
      <c r="G423" s="287" t="s">
        <v>1733</v>
      </c>
      <c r="H423" s="287" t="s">
        <v>25</v>
      </c>
      <c r="I423" s="287" t="s">
        <v>1705</v>
      </c>
      <c r="J423" s="287" t="s">
        <v>1705</v>
      </c>
      <c r="K423" s="287" t="s">
        <v>1705</v>
      </c>
      <c r="L423" s="287" t="s">
        <v>1705</v>
      </c>
      <c r="M423" s="287" t="s">
        <v>1787</v>
      </c>
      <c r="N423" s="287" t="s">
        <v>1705</v>
      </c>
      <c r="O423" s="287" t="s">
        <v>1705</v>
      </c>
      <c r="P423" s="287"/>
      <c r="Q423" s="287"/>
      <c r="R423" s="287"/>
      <c r="S423" s="287" t="s">
        <v>8466</v>
      </c>
      <c r="T423" s="287"/>
      <c r="U423" s="287" t="s">
        <v>1705</v>
      </c>
      <c r="V423" s="287" t="s">
        <v>1705</v>
      </c>
      <c r="W423" s="287"/>
      <c r="X423" s="287"/>
      <c r="Y423" s="286">
        <v>43798.299490740741</v>
      </c>
      <c r="Z423" s="286">
        <v>43802.04215277778</v>
      </c>
      <c r="AA423" s="287"/>
      <c r="AB423" s="287" t="s">
        <v>339</v>
      </c>
      <c r="AC423" s="287">
        <v>34439</v>
      </c>
      <c r="AD423" s="287">
        <v>300</v>
      </c>
      <c r="AE423" s="287" t="s">
        <v>1792</v>
      </c>
      <c r="AF423" s="287" t="s">
        <v>1793</v>
      </c>
      <c r="AG423" s="287"/>
    </row>
    <row r="424" spans="1:33" s="281" customFormat="1" ht="43.2" x14ac:dyDescent="0.3">
      <c r="A424" s="287"/>
      <c r="B424" s="287" t="s">
        <v>1792</v>
      </c>
      <c r="C424" s="287" t="s">
        <v>689</v>
      </c>
      <c r="D424" s="287" t="s">
        <v>340</v>
      </c>
      <c r="E424" s="287" t="s">
        <v>2953</v>
      </c>
      <c r="F424" s="287" t="s">
        <v>2954</v>
      </c>
      <c r="G424" s="287" t="s">
        <v>254</v>
      </c>
      <c r="H424" s="287" t="s">
        <v>25</v>
      </c>
      <c r="I424" s="287" t="s">
        <v>1705</v>
      </c>
      <c r="J424" s="287" t="s">
        <v>1705</v>
      </c>
      <c r="K424" s="287" t="s">
        <v>1705</v>
      </c>
      <c r="L424" s="287" t="s">
        <v>1705</v>
      </c>
      <c r="M424" s="287" t="s">
        <v>1787</v>
      </c>
      <c r="N424" s="287" t="s">
        <v>58</v>
      </c>
      <c r="O424" s="287" t="s">
        <v>563</v>
      </c>
      <c r="P424" s="287" t="s">
        <v>2956</v>
      </c>
      <c r="Q424" s="287"/>
      <c r="R424" s="287" t="s">
        <v>8473</v>
      </c>
      <c r="S424" s="287" t="s">
        <v>8474</v>
      </c>
      <c r="T424" s="287"/>
      <c r="U424" s="287" t="s">
        <v>1705</v>
      </c>
      <c r="V424" s="287" t="s">
        <v>1705</v>
      </c>
      <c r="W424" s="287"/>
      <c r="X424" s="287"/>
      <c r="Y424" s="286">
        <v>43798.302893518521</v>
      </c>
      <c r="Z424" s="286">
        <v>43802.04215277778</v>
      </c>
      <c r="AA424" s="287"/>
      <c r="AB424" s="287" t="s">
        <v>2955</v>
      </c>
      <c r="AC424" s="287">
        <v>77499</v>
      </c>
      <c r="AD424" s="287">
        <v>500</v>
      </c>
      <c r="AE424" s="287" t="s">
        <v>1792</v>
      </c>
      <c r="AF424" s="287" t="s">
        <v>1793</v>
      </c>
      <c r="AG424" s="287" t="s">
        <v>13</v>
      </c>
    </row>
    <row r="425" spans="1:33" s="281" customFormat="1" ht="28.8" x14ac:dyDescent="0.3">
      <c r="A425" s="287" t="s">
        <v>2374</v>
      </c>
      <c r="B425" s="287" t="s">
        <v>1792</v>
      </c>
      <c r="C425" s="287" t="s">
        <v>712</v>
      </c>
      <c r="D425" s="287" t="s">
        <v>1905</v>
      </c>
      <c r="E425" s="287" t="s">
        <v>2957</v>
      </c>
      <c r="F425" s="287" t="s">
        <v>2958</v>
      </c>
      <c r="G425" s="287" t="s">
        <v>409</v>
      </c>
      <c r="H425" s="287" t="s">
        <v>25</v>
      </c>
      <c r="I425" s="287" t="s">
        <v>1705</v>
      </c>
      <c r="J425" s="287" t="s">
        <v>1705</v>
      </c>
      <c r="K425" s="287" t="s">
        <v>1705</v>
      </c>
      <c r="L425" s="287" t="s">
        <v>1705</v>
      </c>
      <c r="M425" s="287" t="s">
        <v>1787</v>
      </c>
      <c r="N425" s="287" t="s">
        <v>70</v>
      </c>
      <c r="O425" s="287" t="s">
        <v>1705</v>
      </c>
      <c r="P425" s="287"/>
      <c r="Q425" s="287"/>
      <c r="R425" s="287"/>
      <c r="S425" s="287"/>
      <c r="T425" s="287"/>
      <c r="U425" s="287" t="s">
        <v>1705</v>
      </c>
      <c r="V425" s="287" t="s">
        <v>1705</v>
      </c>
      <c r="W425" s="287"/>
      <c r="X425" s="287"/>
      <c r="Y425" s="286">
        <v>43798.309201388889</v>
      </c>
      <c r="Z425" s="286">
        <v>43801.765092592592</v>
      </c>
      <c r="AA425" s="287"/>
      <c r="AB425" s="287" t="s">
        <v>1827</v>
      </c>
      <c r="AC425" s="287">
        <v>84011</v>
      </c>
      <c r="AD425" s="287">
        <v>260</v>
      </c>
      <c r="AE425" s="287" t="s">
        <v>1792</v>
      </c>
      <c r="AF425" s="287" t="s">
        <v>1793</v>
      </c>
      <c r="AG425" s="287" t="s">
        <v>119</v>
      </c>
    </row>
    <row r="426" spans="1:33" s="281" customFormat="1" ht="86.4" x14ac:dyDescent="0.3">
      <c r="A426" s="287" t="s">
        <v>756</v>
      </c>
      <c r="B426" s="287" t="s">
        <v>1792</v>
      </c>
      <c r="C426" s="287" t="s">
        <v>706</v>
      </c>
      <c r="D426" s="287" t="s">
        <v>216</v>
      </c>
      <c r="E426" s="287" t="s">
        <v>2959</v>
      </c>
      <c r="F426" s="287" t="s">
        <v>736</v>
      </c>
      <c r="G426" s="287" t="s">
        <v>63</v>
      </c>
      <c r="H426" s="287" t="s">
        <v>102</v>
      </c>
      <c r="I426" s="287" t="s">
        <v>1705</v>
      </c>
      <c r="J426" s="287" t="s">
        <v>1705</v>
      </c>
      <c r="K426" s="287" t="s">
        <v>1705</v>
      </c>
      <c r="L426" s="287" t="s">
        <v>1705</v>
      </c>
      <c r="M426" s="287" t="s">
        <v>1787</v>
      </c>
      <c r="N426" s="287" t="s">
        <v>58</v>
      </c>
      <c r="O426" s="287" t="s">
        <v>431</v>
      </c>
      <c r="P426" s="287"/>
      <c r="Q426" s="287"/>
      <c r="R426" s="287"/>
      <c r="S426" s="287" t="s">
        <v>8475</v>
      </c>
      <c r="T426" s="287"/>
      <c r="U426" s="287" t="s">
        <v>1705</v>
      </c>
      <c r="V426" s="287" t="s">
        <v>1705</v>
      </c>
      <c r="W426" s="287"/>
      <c r="X426" s="287"/>
      <c r="Y426" s="286">
        <v>43798.311041666668</v>
      </c>
      <c r="Z426" s="286">
        <v>43801.765092592592</v>
      </c>
      <c r="AA426" s="287"/>
      <c r="AB426" s="287" t="s">
        <v>430</v>
      </c>
      <c r="AC426" s="287">
        <v>66748</v>
      </c>
      <c r="AD426" s="287">
        <v>2000</v>
      </c>
      <c r="AE426" s="287" t="s">
        <v>1792</v>
      </c>
      <c r="AF426" s="287" t="s">
        <v>1793</v>
      </c>
      <c r="AG426" s="287"/>
    </row>
    <row r="427" spans="1:33" s="281" customFormat="1" ht="28.8" x14ac:dyDescent="0.3">
      <c r="A427" s="287" t="s">
        <v>1818</v>
      </c>
      <c r="B427" s="287" t="s">
        <v>1792</v>
      </c>
      <c r="C427" s="287" t="s">
        <v>712</v>
      </c>
      <c r="D427" s="287" t="s">
        <v>1902</v>
      </c>
      <c r="E427" s="287" t="s">
        <v>2960</v>
      </c>
      <c r="F427" s="287" t="s">
        <v>2961</v>
      </c>
      <c r="G427" s="287" t="s">
        <v>2962</v>
      </c>
      <c r="H427" s="287" t="s">
        <v>25</v>
      </c>
      <c r="I427" s="287" t="s">
        <v>1705</v>
      </c>
      <c r="J427" s="287" t="s">
        <v>1705</v>
      </c>
      <c r="K427" s="287" t="s">
        <v>1705</v>
      </c>
      <c r="L427" s="287" t="s">
        <v>1705</v>
      </c>
      <c r="M427" s="287" t="s">
        <v>1787</v>
      </c>
      <c r="N427" s="287" t="s">
        <v>70</v>
      </c>
      <c r="O427" s="287" t="s">
        <v>1705</v>
      </c>
      <c r="P427" s="287"/>
      <c r="Q427" s="287"/>
      <c r="R427" s="287" t="s">
        <v>2368</v>
      </c>
      <c r="S427" s="287"/>
      <c r="T427" s="287"/>
      <c r="U427" s="287" t="s">
        <v>1705</v>
      </c>
      <c r="V427" s="287" t="s">
        <v>1705</v>
      </c>
      <c r="W427" s="287"/>
      <c r="X427" s="287"/>
      <c r="Y427" s="286">
        <v>43798.312013888892</v>
      </c>
      <c r="Z427" s="286">
        <v>43801.765092592592</v>
      </c>
      <c r="AA427" s="287"/>
      <c r="AB427" s="287" t="s">
        <v>454</v>
      </c>
      <c r="AC427" s="287">
        <v>57428</v>
      </c>
      <c r="AD427" s="287">
        <v>750</v>
      </c>
      <c r="AE427" s="287" t="s">
        <v>1792</v>
      </c>
      <c r="AF427" s="287" t="s">
        <v>1793</v>
      </c>
      <c r="AG427" s="287" t="s">
        <v>119</v>
      </c>
    </row>
    <row r="428" spans="1:33" s="281" customFormat="1" ht="43.2" x14ac:dyDescent="0.3">
      <c r="A428" s="287"/>
      <c r="B428" s="287" t="s">
        <v>1792</v>
      </c>
      <c r="C428" s="287" t="s">
        <v>706</v>
      </c>
      <c r="D428" s="287" t="s">
        <v>159</v>
      </c>
      <c r="E428" s="287" t="s">
        <v>2963</v>
      </c>
      <c r="F428" s="287" t="s">
        <v>2964</v>
      </c>
      <c r="G428" s="287" t="s">
        <v>59</v>
      </c>
      <c r="H428" s="287" t="s">
        <v>102</v>
      </c>
      <c r="I428" s="287" t="s">
        <v>1705</v>
      </c>
      <c r="J428" s="287" t="s">
        <v>1705</v>
      </c>
      <c r="K428" s="287" t="s">
        <v>1705</v>
      </c>
      <c r="L428" s="287" t="s">
        <v>1705</v>
      </c>
      <c r="M428" s="287" t="s">
        <v>1787</v>
      </c>
      <c r="N428" s="287" t="s">
        <v>53</v>
      </c>
      <c r="O428" s="287" t="s">
        <v>163</v>
      </c>
      <c r="P428" s="287"/>
      <c r="Q428" s="287"/>
      <c r="R428" s="287"/>
      <c r="S428" s="287"/>
      <c r="T428" s="287"/>
      <c r="U428" s="287" t="s">
        <v>1705</v>
      </c>
      <c r="V428" s="287" t="s">
        <v>1705</v>
      </c>
      <c r="W428" s="287"/>
      <c r="X428" s="287"/>
      <c r="Y428" s="286">
        <v>43798.340104166666</v>
      </c>
      <c r="Z428" s="286">
        <v>43798.350659722222</v>
      </c>
      <c r="AA428" s="287"/>
      <c r="AB428" s="287" t="s">
        <v>1815</v>
      </c>
      <c r="AC428" s="287">
        <v>78339</v>
      </c>
      <c r="AD428" s="287">
        <v>100</v>
      </c>
      <c r="AE428" s="287" t="s">
        <v>1792</v>
      </c>
      <c r="AF428" s="287" t="s">
        <v>1793</v>
      </c>
      <c r="AG428" s="287"/>
    </row>
    <row r="429" spans="1:33" s="281" customFormat="1" ht="28.8" x14ac:dyDescent="0.3">
      <c r="A429" s="287"/>
      <c r="B429" s="287" t="s">
        <v>1792</v>
      </c>
      <c r="C429" s="287" t="s">
        <v>712</v>
      </c>
      <c r="D429" s="287" t="s">
        <v>110</v>
      </c>
      <c r="E429" s="287" t="s">
        <v>2965</v>
      </c>
      <c r="F429" s="287" t="s">
        <v>2966</v>
      </c>
      <c r="G429" s="287" t="s">
        <v>331</v>
      </c>
      <c r="H429" s="287" t="s">
        <v>25</v>
      </c>
      <c r="I429" s="287" t="s">
        <v>1705</v>
      </c>
      <c r="J429" s="287" t="s">
        <v>1705</v>
      </c>
      <c r="K429" s="287" t="s">
        <v>1705</v>
      </c>
      <c r="L429" s="287" t="s">
        <v>1705</v>
      </c>
      <c r="M429" s="287" t="s">
        <v>1787</v>
      </c>
      <c r="N429" s="287" t="s">
        <v>58</v>
      </c>
      <c r="O429" s="287" t="s">
        <v>1705</v>
      </c>
      <c r="P429" s="287"/>
      <c r="Q429" s="287"/>
      <c r="R429" s="287"/>
      <c r="S429" s="287"/>
      <c r="T429" s="287"/>
      <c r="U429" s="287" t="s">
        <v>1705</v>
      </c>
      <c r="V429" s="287" t="s">
        <v>1705</v>
      </c>
      <c r="W429" s="287"/>
      <c r="X429" s="287"/>
      <c r="Y429" s="286">
        <v>43798.34412037037</v>
      </c>
      <c r="Z429" s="286">
        <v>43801.765092592592</v>
      </c>
      <c r="AA429" s="287"/>
      <c r="AB429" s="287" t="s">
        <v>2967</v>
      </c>
      <c r="AC429" s="287">
        <v>77980</v>
      </c>
      <c r="AD429" s="287">
        <v>150</v>
      </c>
      <c r="AE429" s="287" t="s">
        <v>1792</v>
      </c>
      <c r="AF429" s="287" t="s">
        <v>1793</v>
      </c>
      <c r="AG429" s="287" t="s">
        <v>116</v>
      </c>
    </row>
    <row r="430" spans="1:33" s="281" customFormat="1" ht="28.8" x14ac:dyDescent="0.3">
      <c r="A430" s="287" t="s">
        <v>2050</v>
      </c>
      <c r="B430" s="287" t="s">
        <v>1792</v>
      </c>
      <c r="C430" s="287" t="s">
        <v>712</v>
      </c>
      <c r="D430" s="287" t="s">
        <v>1908</v>
      </c>
      <c r="E430" s="287" t="s">
        <v>2968</v>
      </c>
      <c r="F430" s="287" t="s">
        <v>2969</v>
      </c>
      <c r="G430" s="287" t="s">
        <v>1819</v>
      </c>
      <c r="H430" s="287" t="s">
        <v>25</v>
      </c>
      <c r="I430" s="287" t="s">
        <v>1705</v>
      </c>
      <c r="J430" s="287" t="s">
        <v>1705</v>
      </c>
      <c r="K430" s="287" t="s">
        <v>1705</v>
      </c>
      <c r="L430" s="287" t="s">
        <v>1705</v>
      </c>
      <c r="M430" s="287" t="s">
        <v>1787</v>
      </c>
      <c r="N430" s="287" t="s">
        <v>70</v>
      </c>
      <c r="O430" s="287" t="s">
        <v>1705</v>
      </c>
      <c r="P430" s="287"/>
      <c r="Q430" s="287"/>
      <c r="R430" s="287" t="s">
        <v>2970</v>
      </c>
      <c r="S430" s="287"/>
      <c r="T430" s="287"/>
      <c r="U430" s="287" t="s">
        <v>1705</v>
      </c>
      <c r="V430" s="287" t="s">
        <v>1705</v>
      </c>
      <c r="W430" s="287"/>
      <c r="X430" s="287"/>
      <c r="Y430" s="286">
        <v>43798.347141203703</v>
      </c>
      <c r="Z430" s="286">
        <v>43801.765092592592</v>
      </c>
      <c r="AA430" s="287"/>
      <c r="AB430" s="287" t="s">
        <v>234</v>
      </c>
      <c r="AC430" s="287">
        <v>10718</v>
      </c>
      <c r="AD430" s="287">
        <v>700</v>
      </c>
      <c r="AE430" s="287" t="s">
        <v>1792</v>
      </c>
      <c r="AF430" s="287" t="s">
        <v>1793</v>
      </c>
      <c r="AG430" s="287" t="s">
        <v>235</v>
      </c>
    </row>
    <row r="431" spans="1:33" s="281" customFormat="1" ht="57.6" x14ac:dyDescent="0.3">
      <c r="A431" s="287" t="s">
        <v>759</v>
      </c>
      <c r="B431" s="287" t="s">
        <v>1792</v>
      </c>
      <c r="C431" s="287" t="s">
        <v>694</v>
      </c>
      <c r="D431" s="287" t="s">
        <v>110</v>
      </c>
      <c r="E431" s="287" t="s">
        <v>2971</v>
      </c>
      <c r="F431" s="287" t="s">
        <v>2972</v>
      </c>
      <c r="G431" s="287" t="s">
        <v>242</v>
      </c>
      <c r="H431" s="287" t="s">
        <v>109</v>
      </c>
      <c r="I431" s="287" t="s">
        <v>1705</v>
      </c>
      <c r="J431" s="287" t="s">
        <v>1705</v>
      </c>
      <c r="K431" s="287" t="s">
        <v>1705</v>
      </c>
      <c r="L431" s="287" t="s">
        <v>1705</v>
      </c>
      <c r="M431" s="287" t="s">
        <v>1787</v>
      </c>
      <c r="N431" s="287" t="s">
        <v>58</v>
      </c>
      <c r="O431" s="287" t="s">
        <v>1705</v>
      </c>
      <c r="P431" s="287"/>
      <c r="Q431" s="287"/>
      <c r="R431" s="287"/>
      <c r="S431" s="287"/>
      <c r="T431" s="287"/>
      <c r="U431" s="287" t="s">
        <v>1705</v>
      </c>
      <c r="V431" s="287" t="s">
        <v>1705</v>
      </c>
      <c r="W431" s="287"/>
      <c r="X431" s="287"/>
      <c r="Y431" s="286">
        <v>43798.354699074072</v>
      </c>
      <c r="Z431" s="286">
        <v>43801.765092592592</v>
      </c>
      <c r="AA431" s="287"/>
      <c r="AB431" s="287" t="s">
        <v>251</v>
      </c>
      <c r="AC431" s="287">
        <v>74145</v>
      </c>
      <c r="AD431" s="287">
        <v>200</v>
      </c>
      <c r="AE431" s="287" t="s">
        <v>1792</v>
      </c>
      <c r="AF431" s="287" t="s">
        <v>1793</v>
      </c>
      <c r="AG431" s="287" t="s">
        <v>13</v>
      </c>
    </row>
    <row r="432" spans="1:33" s="281" customFormat="1" ht="115.2" x14ac:dyDescent="0.3">
      <c r="A432" s="287"/>
      <c r="B432" s="287" t="s">
        <v>1792</v>
      </c>
      <c r="C432" s="287" t="s">
        <v>706</v>
      </c>
      <c r="D432" s="287" t="s">
        <v>359</v>
      </c>
      <c r="E432" s="287" t="s">
        <v>2973</v>
      </c>
      <c r="F432" s="287" t="s">
        <v>2974</v>
      </c>
      <c r="G432" s="287" t="s">
        <v>63</v>
      </c>
      <c r="H432" s="287" t="s">
        <v>102</v>
      </c>
      <c r="I432" s="287" t="s">
        <v>1705</v>
      </c>
      <c r="J432" s="287" t="s">
        <v>1705</v>
      </c>
      <c r="K432" s="287" t="s">
        <v>1705</v>
      </c>
      <c r="L432" s="287" t="s">
        <v>1705</v>
      </c>
      <c r="M432" s="287" t="s">
        <v>1787</v>
      </c>
      <c r="N432" s="287" t="s">
        <v>58</v>
      </c>
      <c r="O432" s="287" t="s">
        <v>2044</v>
      </c>
      <c r="P432" s="287"/>
      <c r="Q432" s="287"/>
      <c r="R432" s="287"/>
      <c r="S432" s="287" t="s">
        <v>8428</v>
      </c>
      <c r="T432" s="287"/>
      <c r="U432" s="287" t="s">
        <v>1705</v>
      </c>
      <c r="V432" s="287" t="s">
        <v>1705</v>
      </c>
      <c r="W432" s="287"/>
      <c r="X432" s="287"/>
      <c r="Y432" s="286">
        <v>43798.359537037039</v>
      </c>
      <c r="Z432" s="286">
        <v>43798.622557870367</v>
      </c>
      <c r="AA432" s="287"/>
      <c r="AB432" s="287" t="s">
        <v>2975</v>
      </c>
      <c r="AC432" s="287">
        <v>70298</v>
      </c>
      <c r="AD432" s="287">
        <v>100</v>
      </c>
      <c r="AE432" s="287" t="s">
        <v>1792</v>
      </c>
      <c r="AF432" s="287" t="s">
        <v>1793</v>
      </c>
      <c r="AG432" s="287"/>
    </row>
    <row r="433" spans="1:33" s="281" customFormat="1" ht="43.2" x14ac:dyDescent="0.3">
      <c r="A433" s="287"/>
      <c r="B433" s="287" t="s">
        <v>1792</v>
      </c>
      <c r="C433" s="287" t="s">
        <v>706</v>
      </c>
      <c r="D433" s="287" t="s">
        <v>510</v>
      </c>
      <c r="E433" s="287" t="s">
        <v>2976</v>
      </c>
      <c r="F433" s="287" t="s">
        <v>2977</v>
      </c>
      <c r="G433" s="287" t="s">
        <v>63</v>
      </c>
      <c r="H433" s="287" t="s">
        <v>102</v>
      </c>
      <c r="I433" s="287" t="s">
        <v>1705</v>
      </c>
      <c r="J433" s="287" t="s">
        <v>1705</v>
      </c>
      <c r="K433" s="287" t="s">
        <v>1705</v>
      </c>
      <c r="L433" s="287" t="s">
        <v>1705</v>
      </c>
      <c r="M433" s="287" t="s">
        <v>1787</v>
      </c>
      <c r="N433" s="287" t="s">
        <v>58</v>
      </c>
      <c r="O433" s="287" t="s">
        <v>233</v>
      </c>
      <c r="P433" s="287"/>
      <c r="Q433" s="287"/>
      <c r="R433" s="287"/>
      <c r="S433" s="287" t="s">
        <v>1836</v>
      </c>
      <c r="T433" s="287"/>
      <c r="U433" s="287" t="s">
        <v>1705</v>
      </c>
      <c r="V433" s="287" t="s">
        <v>1705</v>
      </c>
      <c r="W433" s="287"/>
      <c r="X433" s="287"/>
      <c r="Y433" s="286">
        <v>43798.387789351851</v>
      </c>
      <c r="Z433" s="286">
        <v>43801.765092592592</v>
      </c>
      <c r="AA433" s="287"/>
      <c r="AB433" s="287" t="s">
        <v>232</v>
      </c>
      <c r="AC433" s="287">
        <v>78004</v>
      </c>
      <c r="AD433" s="287">
        <v>100</v>
      </c>
      <c r="AE433" s="287" t="s">
        <v>1792</v>
      </c>
      <c r="AF433" s="287" t="s">
        <v>1793</v>
      </c>
      <c r="AG433" s="287"/>
    </row>
    <row r="434" spans="1:33" s="281" customFormat="1" x14ac:dyDescent="0.3">
      <c r="A434" s="287" t="s">
        <v>2050</v>
      </c>
      <c r="B434" s="287" t="s">
        <v>1792</v>
      </c>
      <c r="C434" s="287" t="s">
        <v>689</v>
      </c>
      <c r="D434" s="287" t="s">
        <v>1908</v>
      </c>
      <c r="E434" s="287" t="s">
        <v>2978</v>
      </c>
      <c r="F434" s="287" t="s">
        <v>2979</v>
      </c>
      <c r="G434" s="287" t="s">
        <v>274</v>
      </c>
      <c r="H434" s="287" t="s">
        <v>25</v>
      </c>
      <c r="I434" s="287" t="s">
        <v>1705</v>
      </c>
      <c r="J434" s="287" t="s">
        <v>1705</v>
      </c>
      <c r="K434" s="287" t="s">
        <v>1705</v>
      </c>
      <c r="L434" s="287" t="s">
        <v>1705</v>
      </c>
      <c r="M434" s="287" t="s">
        <v>1787</v>
      </c>
      <c r="N434" s="287" t="s">
        <v>70</v>
      </c>
      <c r="O434" s="287" t="s">
        <v>1705</v>
      </c>
      <c r="P434" s="287" t="s">
        <v>2980</v>
      </c>
      <c r="Q434" s="287"/>
      <c r="R434" s="287"/>
      <c r="S434" s="287"/>
      <c r="T434" s="287"/>
      <c r="U434" s="287" t="s">
        <v>1705</v>
      </c>
      <c r="V434" s="287" t="s">
        <v>1705</v>
      </c>
      <c r="W434" s="287"/>
      <c r="X434" s="287"/>
      <c r="Y434" s="286">
        <v>43798.389340277776</v>
      </c>
      <c r="Z434" s="286">
        <v>43802.04215277778</v>
      </c>
      <c r="AA434" s="287"/>
      <c r="AB434" s="287" t="s">
        <v>245</v>
      </c>
      <c r="AC434" s="287">
        <v>44044</v>
      </c>
      <c r="AD434" s="287">
        <v>800</v>
      </c>
      <c r="AE434" s="287" t="s">
        <v>1792</v>
      </c>
      <c r="AF434" s="287" t="s">
        <v>1793</v>
      </c>
      <c r="AG434" s="287" t="s">
        <v>119</v>
      </c>
    </row>
    <row r="435" spans="1:33" s="281" customFormat="1" x14ac:dyDescent="0.3">
      <c r="A435" s="287" t="s">
        <v>2365</v>
      </c>
      <c r="B435" s="287" t="s">
        <v>1792</v>
      </c>
      <c r="C435" s="287" t="s">
        <v>712</v>
      </c>
      <c r="D435" s="287" t="s">
        <v>1905</v>
      </c>
      <c r="E435" s="287" t="s">
        <v>2981</v>
      </c>
      <c r="F435" s="287" t="s">
        <v>2982</v>
      </c>
      <c r="G435" s="287" t="s">
        <v>274</v>
      </c>
      <c r="H435" s="287" t="s">
        <v>25</v>
      </c>
      <c r="I435" s="287" t="s">
        <v>1705</v>
      </c>
      <c r="J435" s="287" t="s">
        <v>1705</v>
      </c>
      <c r="K435" s="287" t="s">
        <v>1705</v>
      </c>
      <c r="L435" s="287" t="s">
        <v>1705</v>
      </c>
      <c r="M435" s="287" t="s">
        <v>1787</v>
      </c>
      <c r="N435" s="287" t="s">
        <v>70</v>
      </c>
      <c r="O435" s="287" t="s">
        <v>1705</v>
      </c>
      <c r="P435" s="287"/>
      <c r="Q435" s="287"/>
      <c r="R435" s="287"/>
      <c r="S435" s="287"/>
      <c r="T435" s="287"/>
      <c r="U435" s="287" t="s">
        <v>1705</v>
      </c>
      <c r="V435" s="287" t="s">
        <v>1705</v>
      </c>
      <c r="W435" s="287"/>
      <c r="X435" s="287"/>
      <c r="Y435" s="286">
        <v>43798.389340277776</v>
      </c>
      <c r="Z435" s="286">
        <v>43802.04215277778</v>
      </c>
      <c r="AA435" s="287"/>
      <c r="AB435" s="287" t="s">
        <v>245</v>
      </c>
      <c r="AC435" s="287">
        <v>44044</v>
      </c>
      <c r="AD435" s="287">
        <v>140</v>
      </c>
      <c r="AE435" s="287" t="s">
        <v>1792</v>
      </c>
      <c r="AF435" s="287" t="s">
        <v>1793</v>
      </c>
      <c r="AG435" s="287" t="s">
        <v>119</v>
      </c>
    </row>
    <row r="436" spans="1:33" s="281" customFormat="1" x14ac:dyDescent="0.3">
      <c r="A436" s="287" t="s">
        <v>1801</v>
      </c>
      <c r="B436" s="287" t="s">
        <v>1792</v>
      </c>
      <c r="C436" s="287" t="s">
        <v>712</v>
      </c>
      <c r="D436" s="287" t="s">
        <v>1902</v>
      </c>
      <c r="E436" s="287" t="s">
        <v>2983</v>
      </c>
      <c r="F436" s="287" t="s">
        <v>2984</v>
      </c>
      <c r="G436" s="287" t="s">
        <v>274</v>
      </c>
      <c r="H436" s="287" t="s">
        <v>25</v>
      </c>
      <c r="I436" s="287" t="s">
        <v>1705</v>
      </c>
      <c r="J436" s="287" t="s">
        <v>1705</v>
      </c>
      <c r="K436" s="287" t="s">
        <v>1705</v>
      </c>
      <c r="L436" s="287" t="s">
        <v>1705</v>
      </c>
      <c r="M436" s="287" t="s">
        <v>1787</v>
      </c>
      <c r="N436" s="287" t="s">
        <v>70</v>
      </c>
      <c r="O436" s="287" t="s">
        <v>1705</v>
      </c>
      <c r="P436" s="287"/>
      <c r="Q436" s="287"/>
      <c r="R436" s="287"/>
      <c r="S436" s="287"/>
      <c r="T436" s="287"/>
      <c r="U436" s="287" t="s">
        <v>1705</v>
      </c>
      <c r="V436" s="287" t="s">
        <v>1705</v>
      </c>
      <c r="W436" s="287"/>
      <c r="X436" s="287"/>
      <c r="Y436" s="286">
        <v>43798.389340277776</v>
      </c>
      <c r="Z436" s="286">
        <v>43802.04215277778</v>
      </c>
      <c r="AA436" s="287"/>
      <c r="AB436" s="287" t="s">
        <v>245</v>
      </c>
      <c r="AC436" s="287">
        <v>44044</v>
      </c>
      <c r="AD436" s="287">
        <v>160</v>
      </c>
      <c r="AE436" s="287" t="s">
        <v>1792</v>
      </c>
      <c r="AF436" s="287" t="s">
        <v>1793</v>
      </c>
      <c r="AG436" s="287" t="s">
        <v>119</v>
      </c>
    </row>
    <row r="437" spans="1:33" s="281" customFormat="1" ht="28.8" x14ac:dyDescent="0.3">
      <c r="A437" s="287" t="s">
        <v>2374</v>
      </c>
      <c r="B437" s="287" t="s">
        <v>1792</v>
      </c>
      <c r="C437" s="287" t="s">
        <v>712</v>
      </c>
      <c r="D437" s="287" t="s">
        <v>1905</v>
      </c>
      <c r="E437" s="287" t="s">
        <v>2985</v>
      </c>
      <c r="F437" s="287" t="s">
        <v>2986</v>
      </c>
      <c r="G437" s="287" t="s">
        <v>274</v>
      </c>
      <c r="H437" s="287" t="s">
        <v>25</v>
      </c>
      <c r="I437" s="287" t="s">
        <v>1705</v>
      </c>
      <c r="J437" s="287" t="s">
        <v>1705</v>
      </c>
      <c r="K437" s="287" t="s">
        <v>1705</v>
      </c>
      <c r="L437" s="287" t="s">
        <v>1705</v>
      </c>
      <c r="M437" s="287" t="s">
        <v>1787</v>
      </c>
      <c r="N437" s="287" t="s">
        <v>70</v>
      </c>
      <c r="O437" s="287" t="s">
        <v>1705</v>
      </c>
      <c r="P437" s="287"/>
      <c r="Q437" s="287"/>
      <c r="R437" s="287"/>
      <c r="S437" s="287"/>
      <c r="T437" s="287"/>
      <c r="U437" s="287" t="s">
        <v>1705</v>
      </c>
      <c r="V437" s="287" t="s">
        <v>1705</v>
      </c>
      <c r="W437" s="287"/>
      <c r="X437" s="287"/>
      <c r="Y437" s="286">
        <v>43798.389340277776</v>
      </c>
      <c r="Z437" s="286">
        <v>43802.04215277778</v>
      </c>
      <c r="AA437" s="287"/>
      <c r="AB437" s="287" t="s">
        <v>245</v>
      </c>
      <c r="AC437" s="287">
        <v>44044</v>
      </c>
      <c r="AD437" s="287">
        <v>270</v>
      </c>
      <c r="AE437" s="287" t="s">
        <v>1792</v>
      </c>
      <c r="AF437" s="287" t="s">
        <v>1793</v>
      </c>
      <c r="AG437" s="287" t="s">
        <v>119</v>
      </c>
    </row>
    <row r="438" spans="1:33" s="281" customFormat="1" ht="28.8" x14ac:dyDescent="0.3">
      <c r="A438" s="287" t="s">
        <v>2135</v>
      </c>
      <c r="B438" s="287" t="s">
        <v>1792</v>
      </c>
      <c r="C438" s="287" t="s">
        <v>712</v>
      </c>
      <c r="D438" s="287" t="s">
        <v>1902</v>
      </c>
      <c r="E438" s="287" t="s">
        <v>2987</v>
      </c>
      <c r="F438" s="287" t="s">
        <v>2988</v>
      </c>
      <c r="G438" s="287" t="s">
        <v>274</v>
      </c>
      <c r="H438" s="287" t="s">
        <v>25</v>
      </c>
      <c r="I438" s="287" t="s">
        <v>1705</v>
      </c>
      <c r="J438" s="287" t="s">
        <v>1705</v>
      </c>
      <c r="K438" s="287" t="s">
        <v>1705</v>
      </c>
      <c r="L438" s="287" t="s">
        <v>1705</v>
      </c>
      <c r="M438" s="287" t="s">
        <v>1787</v>
      </c>
      <c r="N438" s="287" t="s">
        <v>70</v>
      </c>
      <c r="O438" s="287" t="s">
        <v>1705</v>
      </c>
      <c r="P438" s="287"/>
      <c r="Q438" s="287"/>
      <c r="R438" s="287"/>
      <c r="S438" s="287"/>
      <c r="T438" s="287"/>
      <c r="U438" s="287" t="s">
        <v>1705</v>
      </c>
      <c r="V438" s="287" t="s">
        <v>1705</v>
      </c>
      <c r="W438" s="287"/>
      <c r="X438" s="287"/>
      <c r="Y438" s="286">
        <v>43798.389340277776</v>
      </c>
      <c r="Z438" s="286">
        <v>43802.04215277778</v>
      </c>
      <c r="AA438" s="287"/>
      <c r="AB438" s="287" t="s">
        <v>245</v>
      </c>
      <c r="AC438" s="287">
        <v>44044</v>
      </c>
      <c r="AD438" s="287">
        <v>250</v>
      </c>
      <c r="AE438" s="287" t="s">
        <v>1792</v>
      </c>
      <c r="AF438" s="287" t="s">
        <v>1793</v>
      </c>
      <c r="AG438" s="287" t="s">
        <v>119</v>
      </c>
    </row>
    <row r="439" spans="1:33" s="281" customFormat="1" x14ac:dyDescent="0.3">
      <c r="A439" s="287" t="s">
        <v>2387</v>
      </c>
      <c r="B439" s="287" t="s">
        <v>1792</v>
      </c>
      <c r="C439" s="287" t="s">
        <v>712</v>
      </c>
      <c r="D439" s="287" t="s">
        <v>1902</v>
      </c>
      <c r="E439" s="287" t="s">
        <v>2989</v>
      </c>
      <c r="F439" s="287" t="s">
        <v>2990</v>
      </c>
      <c r="G439" s="287" t="s">
        <v>274</v>
      </c>
      <c r="H439" s="287" t="s">
        <v>25</v>
      </c>
      <c r="I439" s="287" t="s">
        <v>1705</v>
      </c>
      <c r="J439" s="287" t="s">
        <v>1705</v>
      </c>
      <c r="K439" s="287" t="s">
        <v>1705</v>
      </c>
      <c r="L439" s="287" t="s">
        <v>1705</v>
      </c>
      <c r="M439" s="287" t="s">
        <v>1787</v>
      </c>
      <c r="N439" s="287" t="s">
        <v>70</v>
      </c>
      <c r="O439" s="287" t="s">
        <v>1705</v>
      </c>
      <c r="P439" s="287"/>
      <c r="Q439" s="287"/>
      <c r="R439" s="287"/>
      <c r="S439" s="287"/>
      <c r="T439" s="287"/>
      <c r="U439" s="287" t="s">
        <v>1705</v>
      </c>
      <c r="V439" s="287" t="s">
        <v>1705</v>
      </c>
      <c r="W439" s="287"/>
      <c r="X439" s="287"/>
      <c r="Y439" s="286">
        <v>43798.389340277776</v>
      </c>
      <c r="Z439" s="286">
        <v>43802.04215277778</v>
      </c>
      <c r="AA439" s="287"/>
      <c r="AB439" s="287" t="s">
        <v>245</v>
      </c>
      <c r="AC439" s="287">
        <v>44044</v>
      </c>
      <c r="AD439" s="287">
        <v>330</v>
      </c>
      <c r="AE439" s="287" t="s">
        <v>1792</v>
      </c>
      <c r="AF439" s="287" t="s">
        <v>1793</v>
      </c>
      <c r="AG439" s="287" t="s">
        <v>119</v>
      </c>
    </row>
    <row r="440" spans="1:33" s="281" customFormat="1" ht="28.8" x14ac:dyDescent="0.3">
      <c r="A440" s="287" t="s">
        <v>2101</v>
      </c>
      <c r="B440" s="287" t="s">
        <v>1792</v>
      </c>
      <c r="C440" s="287" t="s">
        <v>712</v>
      </c>
      <c r="D440" s="287" t="s">
        <v>2102</v>
      </c>
      <c r="E440" s="287" t="s">
        <v>2991</v>
      </c>
      <c r="F440" s="287" t="s">
        <v>2992</v>
      </c>
      <c r="G440" s="287" t="s">
        <v>274</v>
      </c>
      <c r="H440" s="287" t="s">
        <v>25</v>
      </c>
      <c r="I440" s="287" t="s">
        <v>1705</v>
      </c>
      <c r="J440" s="287" t="s">
        <v>1705</v>
      </c>
      <c r="K440" s="287" t="s">
        <v>1705</v>
      </c>
      <c r="L440" s="287" t="s">
        <v>1705</v>
      </c>
      <c r="M440" s="287" t="s">
        <v>1787</v>
      </c>
      <c r="N440" s="287" t="s">
        <v>70</v>
      </c>
      <c r="O440" s="287" t="s">
        <v>1705</v>
      </c>
      <c r="P440" s="287"/>
      <c r="Q440" s="287"/>
      <c r="R440" s="287" t="s">
        <v>2436</v>
      </c>
      <c r="S440" s="287"/>
      <c r="T440" s="287"/>
      <c r="U440" s="287" t="s">
        <v>1705</v>
      </c>
      <c r="V440" s="287" t="s">
        <v>1705</v>
      </c>
      <c r="W440" s="287"/>
      <c r="X440" s="287"/>
      <c r="Y440" s="286">
        <v>43798.389340277776</v>
      </c>
      <c r="Z440" s="286">
        <v>43802.04215277778</v>
      </c>
      <c r="AA440" s="287"/>
      <c r="AB440" s="287" t="s">
        <v>245</v>
      </c>
      <c r="AC440" s="287">
        <v>44044</v>
      </c>
      <c r="AD440" s="287">
        <v>1080</v>
      </c>
      <c r="AE440" s="287" t="s">
        <v>1792</v>
      </c>
      <c r="AF440" s="287" t="s">
        <v>1793</v>
      </c>
      <c r="AG440" s="287" t="s">
        <v>119</v>
      </c>
    </row>
    <row r="441" spans="1:33" s="281" customFormat="1" x14ac:dyDescent="0.3">
      <c r="A441" s="287" t="s">
        <v>1824</v>
      </c>
      <c r="B441" s="287" t="s">
        <v>1792</v>
      </c>
      <c r="C441" s="287" t="s">
        <v>712</v>
      </c>
      <c r="D441" s="287" t="s">
        <v>1905</v>
      </c>
      <c r="E441" s="287" t="s">
        <v>2993</v>
      </c>
      <c r="F441" s="287" t="s">
        <v>2994</v>
      </c>
      <c r="G441" s="287" t="s">
        <v>274</v>
      </c>
      <c r="H441" s="287" t="s">
        <v>25</v>
      </c>
      <c r="I441" s="287" t="s">
        <v>1705</v>
      </c>
      <c r="J441" s="287" t="s">
        <v>1705</v>
      </c>
      <c r="K441" s="287" t="s">
        <v>1705</v>
      </c>
      <c r="L441" s="287" t="s">
        <v>1705</v>
      </c>
      <c r="M441" s="287" t="s">
        <v>1787</v>
      </c>
      <c r="N441" s="287" t="s">
        <v>70</v>
      </c>
      <c r="O441" s="287" t="s">
        <v>1705</v>
      </c>
      <c r="P441" s="287"/>
      <c r="Q441" s="287"/>
      <c r="R441" s="287"/>
      <c r="S441" s="287"/>
      <c r="T441" s="287"/>
      <c r="U441" s="287" t="s">
        <v>1705</v>
      </c>
      <c r="V441" s="287" t="s">
        <v>1705</v>
      </c>
      <c r="W441" s="287"/>
      <c r="X441" s="287"/>
      <c r="Y441" s="286">
        <v>43798.389340277776</v>
      </c>
      <c r="Z441" s="286">
        <v>43802.04215277778</v>
      </c>
      <c r="AA441" s="287"/>
      <c r="AB441" s="287" t="s">
        <v>245</v>
      </c>
      <c r="AC441" s="287">
        <v>44044</v>
      </c>
      <c r="AD441" s="287">
        <v>540</v>
      </c>
      <c r="AE441" s="287" t="s">
        <v>1792</v>
      </c>
      <c r="AF441" s="287" t="s">
        <v>1793</v>
      </c>
      <c r="AG441" s="287" t="s">
        <v>119</v>
      </c>
    </row>
    <row r="442" spans="1:33" s="281" customFormat="1" x14ac:dyDescent="0.3">
      <c r="A442" s="287" t="s">
        <v>1818</v>
      </c>
      <c r="B442" s="287" t="s">
        <v>1792</v>
      </c>
      <c r="C442" s="287" t="s">
        <v>712</v>
      </c>
      <c r="D442" s="287" t="s">
        <v>1902</v>
      </c>
      <c r="E442" s="287" t="s">
        <v>2995</v>
      </c>
      <c r="F442" s="287" t="s">
        <v>2996</v>
      </c>
      <c r="G442" s="287" t="s">
        <v>274</v>
      </c>
      <c r="H442" s="287" t="s">
        <v>25</v>
      </c>
      <c r="I442" s="287" t="s">
        <v>1705</v>
      </c>
      <c r="J442" s="287" t="s">
        <v>1705</v>
      </c>
      <c r="K442" s="287" t="s">
        <v>1705</v>
      </c>
      <c r="L442" s="287" t="s">
        <v>1705</v>
      </c>
      <c r="M442" s="287" t="s">
        <v>1787</v>
      </c>
      <c r="N442" s="287" t="s">
        <v>70</v>
      </c>
      <c r="O442" s="287" t="s">
        <v>1705</v>
      </c>
      <c r="P442" s="287"/>
      <c r="Q442" s="287"/>
      <c r="R442" s="287"/>
      <c r="S442" s="287"/>
      <c r="T442" s="287"/>
      <c r="U442" s="287" t="s">
        <v>1705</v>
      </c>
      <c r="V442" s="287" t="s">
        <v>1705</v>
      </c>
      <c r="W442" s="287"/>
      <c r="X442" s="287"/>
      <c r="Y442" s="286">
        <v>43798.389340277776</v>
      </c>
      <c r="Z442" s="286">
        <v>43802.04215277778</v>
      </c>
      <c r="AA442" s="287"/>
      <c r="AB442" s="287" t="s">
        <v>245</v>
      </c>
      <c r="AC442" s="287">
        <v>44044</v>
      </c>
      <c r="AD442" s="287">
        <v>760</v>
      </c>
      <c r="AE442" s="287" t="s">
        <v>1792</v>
      </c>
      <c r="AF442" s="287" t="s">
        <v>1793</v>
      </c>
      <c r="AG442" s="287" t="s">
        <v>119</v>
      </c>
    </row>
    <row r="443" spans="1:33" s="281" customFormat="1" ht="28.8" x14ac:dyDescent="0.3">
      <c r="A443" s="287" t="s">
        <v>2383</v>
      </c>
      <c r="B443" s="287" t="s">
        <v>1792</v>
      </c>
      <c r="C443" s="287" t="s">
        <v>712</v>
      </c>
      <c r="D443" s="287" t="s">
        <v>1905</v>
      </c>
      <c r="E443" s="287" t="s">
        <v>2997</v>
      </c>
      <c r="F443" s="287" t="s">
        <v>2998</v>
      </c>
      <c r="G443" s="287" t="s">
        <v>274</v>
      </c>
      <c r="H443" s="287" t="s">
        <v>25</v>
      </c>
      <c r="I443" s="287" t="s">
        <v>1705</v>
      </c>
      <c r="J443" s="287" t="s">
        <v>1705</v>
      </c>
      <c r="K443" s="287" t="s">
        <v>1705</v>
      </c>
      <c r="L443" s="287" t="s">
        <v>1705</v>
      </c>
      <c r="M443" s="287" t="s">
        <v>1787</v>
      </c>
      <c r="N443" s="287" t="s">
        <v>70</v>
      </c>
      <c r="O443" s="287" t="s">
        <v>1705</v>
      </c>
      <c r="P443" s="287"/>
      <c r="Q443" s="287"/>
      <c r="R443" s="287"/>
      <c r="S443" s="287"/>
      <c r="T443" s="287"/>
      <c r="U443" s="287" t="s">
        <v>1705</v>
      </c>
      <c r="V443" s="287" t="s">
        <v>1705</v>
      </c>
      <c r="W443" s="287"/>
      <c r="X443" s="287"/>
      <c r="Y443" s="286">
        <v>43798.389340277776</v>
      </c>
      <c r="Z443" s="286">
        <v>43802.04215277778</v>
      </c>
      <c r="AA443" s="287"/>
      <c r="AB443" s="287" t="s">
        <v>245</v>
      </c>
      <c r="AC443" s="287">
        <v>44044</v>
      </c>
      <c r="AD443" s="287">
        <v>740</v>
      </c>
      <c r="AE443" s="287" t="s">
        <v>1792</v>
      </c>
      <c r="AF443" s="287" t="s">
        <v>1793</v>
      </c>
      <c r="AG443" s="287" t="s">
        <v>119</v>
      </c>
    </row>
    <row r="444" spans="1:33" s="281" customFormat="1" x14ac:dyDescent="0.3">
      <c r="A444" s="287" t="s">
        <v>2485</v>
      </c>
      <c r="B444" s="287" t="s">
        <v>1792</v>
      </c>
      <c r="C444" s="287" t="s">
        <v>712</v>
      </c>
      <c r="D444" s="287" t="s">
        <v>1905</v>
      </c>
      <c r="E444" s="287" t="s">
        <v>2999</v>
      </c>
      <c r="F444" s="287" t="s">
        <v>3000</v>
      </c>
      <c r="G444" s="287" t="s">
        <v>274</v>
      </c>
      <c r="H444" s="287" t="s">
        <v>25</v>
      </c>
      <c r="I444" s="287" t="s">
        <v>1705</v>
      </c>
      <c r="J444" s="287" t="s">
        <v>1705</v>
      </c>
      <c r="K444" s="287" t="s">
        <v>1705</v>
      </c>
      <c r="L444" s="287" t="s">
        <v>1705</v>
      </c>
      <c r="M444" s="287" t="s">
        <v>1787</v>
      </c>
      <c r="N444" s="287" t="s">
        <v>70</v>
      </c>
      <c r="O444" s="287" t="s">
        <v>1705</v>
      </c>
      <c r="P444" s="287"/>
      <c r="Q444" s="287"/>
      <c r="R444" s="287"/>
      <c r="S444" s="287"/>
      <c r="T444" s="287"/>
      <c r="U444" s="287" t="s">
        <v>1705</v>
      </c>
      <c r="V444" s="287" t="s">
        <v>1705</v>
      </c>
      <c r="W444" s="287"/>
      <c r="X444" s="287"/>
      <c r="Y444" s="286">
        <v>43798.389340277776</v>
      </c>
      <c r="Z444" s="286">
        <v>43802.04215277778</v>
      </c>
      <c r="AA444" s="287"/>
      <c r="AB444" s="287" t="s">
        <v>245</v>
      </c>
      <c r="AC444" s="287">
        <v>44044</v>
      </c>
      <c r="AD444" s="287">
        <v>820</v>
      </c>
      <c r="AE444" s="287" t="s">
        <v>1792</v>
      </c>
      <c r="AF444" s="287" t="s">
        <v>1793</v>
      </c>
      <c r="AG444" s="287" t="s">
        <v>119</v>
      </c>
    </row>
    <row r="445" spans="1:33" s="281" customFormat="1" ht="72" x14ac:dyDescent="0.3">
      <c r="A445" s="287" t="s">
        <v>755</v>
      </c>
      <c r="B445" s="287" t="s">
        <v>1792</v>
      </c>
      <c r="C445" s="287" t="s">
        <v>694</v>
      </c>
      <c r="D445" s="287" t="s">
        <v>510</v>
      </c>
      <c r="E445" s="287" t="s">
        <v>3001</v>
      </c>
      <c r="F445" s="287" t="s">
        <v>3002</v>
      </c>
      <c r="G445" s="287" t="s">
        <v>231</v>
      </c>
      <c r="H445" s="287" t="s">
        <v>469</v>
      </c>
      <c r="I445" s="287" t="s">
        <v>3004</v>
      </c>
      <c r="J445" s="287" t="s">
        <v>1705</v>
      </c>
      <c r="K445" s="287" t="s">
        <v>1705</v>
      </c>
      <c r="L445" s="287" t="s">
        <v>1705</v>
      </c>
      <c r="M445" s="287" t="s">
        <v>773</v>
      </c>
      <c r="N445" s="287" t="s">
        <v>58</v>
      </c>
      <c r="O445" s="287" t="s">
        <v>233</v>
      </c>
      <c r="P445" s="287"/>
      <c r="Q445" s="287"/>
      <c r="R445" s="287" t="s">
        <v>3003</v>
      </c>
      <c r="S445" s="287"/>
      <c r="T445" s="287"/>
      <c r="U445" s="287" t="s">
        <v>1705</v>
      </c>
      <c r="V445" s="287" t="s">
        <v>1705</v>
      </c>
      <c r="W445" s="287"/>
      <c r="X445" s="287"/>
      <c r="Y445" s="286">
        <v>43798.398715277777</v>
      </c>
      <c r="Z445" s="286">
        <v>43801.765092592592</v>
      </c>
      <c r="AA445" s="287"/>
      <c r="AB445" s="287" t="s">
        <v>232</v>
      </c>
      <c r="AC445" s="287">
        <v>78004</v>
      </c>
      <c r="AD445" s="287">
        <v>200</v>
      </c>
      <c r="AE445" s="287" t="s">
        <v>1792</v>
      </c>
      <c r="AF445" s="287" t="s">
        <v>1793</v>
      </c>
      <c r="AG445" s="287" t="s">
        <v>13</v>
      </c>
    </row>
    <row r="446" spans="1:33" s="281" customFormat="1" ht="43.2" x14ac:dyDescent="0.3">
      <c r="A446" s="287"/>
      <c r="B446" s="287" t="s">
        <v>1792</v>
      </c>
      <c r="C446" s="287" t="s">
        <v>706</v>
      </c>
      <c r="D446" s="287" t="s">
        <v>120</v>
      </c>
      <c r="E446" s="287" t="s">
        <v>3005</v>
      </c>
      <c r="F446" s="287" t="s">
        <v>3006</v>
      </c>
      <c r="G446" s="287" t="s">
        <v>63</v>
      </c>
      <c r="H446" s="287" t="s">
        <v>102</v>
      </c>
      <c r="I446" s="287" t="s">
        <v>1705</v>
      </c>
      <c r="J446" s="287" t="s">
        <v>1705</v>
      </c>
      <c r="K446" s="287" t="s">
        <v>1705</v>
      </c>
      <c r="L446" s="287" t="s">
        <v>1705</v>
      </c>
      <c r="M446" s="287" t="s">
        <v>1787</v>
      </c>
      <c r="N446" s="287" t="s">
        <v>58</v>
      </c>
      <c r="O446" s="287" t="s">
        <v>3007</v>
      </c>
      <c r="P446" s="287"/>
      <c r="Q446" s="287"/>
      <c r="R446" s="287"/>
      <c r="S446" s="287"/>
      <c r="T446" s="287"/>
      <c r="U446" s="287" t="s">
        <v>1705</v>
      </c>
      <c r="V446" s="287" t="s">
        <v>1705</v>
      </c>
      <c r="W446" s="287"/>
      <c r="X446" s="287"/>
      <c r="Y446" s="286">
        <v>43798.403078703705</v>
      </c>
      <c r="Z446" s="286">
        <v>43801.765092592592</v>
      </c>
      <c r="AA446" s="287"/>
      <c r="AB446" s="287" t="s">
        <v>232</v>
      </c>
      <c r="AC446" s="287">
        <v>78004</v>
      </c>
      <c r="AD446" s="287">
        <v>100</v>
      </c>
      <c r="AE446" s="287" t="s">
        <v>1792</v>
      </c>
      <c r="AF446" s="287" t="s">
        <v>1793</v>
      </c>
      <c r="AG446" s="287"/>
    </row>
    <row r="447" spans="1:33" s="281" customFormat="1" ht="28.8" x14ac:dyDescent="0.3">
      <c r="A447" s="287" t="s">
        <v>2380</v>
      </c>
      <c r="B447" s="287" t="s">
        <v>1792</v>
      </c>
      <c r="C447" s="287" t="s">
        <v>712</v>
      </c>
      <c r="D447" s="287" t="s">
        <v>1902</v>
      </c>
      <c r="E447" s="287" t="s">
        <v>3008</v>
      </c>
      <c r="F447" s="287" t="s">
        <v>8476</v>
      </c>
      <c r="G447" s="287" t="s">
        <v>254</v>
      </c>
      <c r="H447" s="287" t="s">
        <v>25</v>
      </c>
      <c r="I447" s="287" t="s">
        <v>1705</v>
      </c>
      <c r="J447" s="287" t="s">
        <v>1705</v>
      </c>
      <c r="K447" s="287" t="s">
        <v>1705</v>
      </c>
      <c r="L447" s="287" t="s">
        <v>1705</v>
      </c>
      <c r="M447" s="287" t="s">
        <v>1787</v>
      </c>
      <c r="N447" s="287" t="s">
        <v>70</v>
      </c>
      <c r="O447" s="287" t="s">
        <v>1705</v>
      </c>
      <c r="P447" s="287"/>
      <c r="Q447" s="287"/>
      <c r="R447" s="287" t="s">
        <v>2368</v>
      </c>
      <c r="S447" s="287"/>
      <c r="T447" s="287"/>
      <c r="U447" s="287" t="s">
        <v>1705</v>
      </c>
      <c r="V447" s="287" t="s">
        <v>1705</v>
      </c>
      <c r="W447" s="287"/>
      <c r="X447" s="287"/>
      <c r="Y447" s="286">
        <v>43798.410509259258</v>
      </c>
      <c r="Z447" s="286">
        <v>43802.04215277778</v>
      </c>
      <c r="AA447" s="287"/>
      <c r="AB447" s="287" t="s">
        <v>1825</v>
      </c>
      <c r="AC447" s="287">
        <v>58325</v>
      </c>
      <c r="AD447" s="287">
        <v>560</v>
      </c>
      <c r="AE447" s="287" t="s">
        <v>1792</v>
      </c>
      <c r="AF447" s="287" t="s">
        <v>1793</v>
      </c>
      <c r="AG447" s="287" t="s">
        <v>116</v>
      </c>
    </row>
    <row r="448" spans="1:33" s="281" customFormat="1" ht="28.8" x14ac:dyDescent="0.3">
      <c r="A448" s="287" t="s">
        <v>759</v>
      </c>
      <c r="B448" s="287" t="s">
        <v>1792</v>
      </c>
      <c r="C448" s="287" t="s">
        <v>694</v>
      </c>
      <c r="D448" s="287" t="s">
        <v>120</v>
      </c>
      <c r="E448" s="287" t="s">
        <v>3009</v>
      </c>
      <c r="F448" s="287" t="s">
        <v>3010</v>
      </c>
      <c r="G448" s="287" t="s">
        <v>231</v>
      </c>
      <c r="H448" s="287" t="s">
        <v>115</v>
      </c>
      <c r="I448" s="287" t="s">
        <v>1705</v>
      </c>
      <c r="J448" s="287" t="s">
        <v>1705</v>
      </c>
      <c r="K448" s="287" t="s">
        <v>1705</v>
      </c>
      <c r="L448" s="287" t="s">
        <v>1705</v>
      </c>
      <c r="M448" s="287" t="s">
        <v>1787</v>
      </c>
      <c r="N448" s="287" t="s">
        <v>58</v>
      </c>
      <c r="O448" s="287" t="s">
        <v>3007</v>
      </c>
      <c r="P448" s="287"/>
      <c r="Q448" s="287" t="s">
        <v>768</v>
      </c>
      <c r="R448" s="287"/>
      <c r="S448" s="287"/>
      <c r="T448" s="287"/>
      <c r="U448" s="287" t="s">
        <v>1705</v>
      </c>
      <c r="V448" s="287" t="s">
        <v>1705</v>
      </c>
      <c r="W448" s="287"/>
      <c r="X448" s="287"/>
      <c r="Y448" s="286">
        <v>43798.411631944444</v>
      </c>
      <c r="Z448" s="286">
        <v>43801.765092592592</v>
      </c>
      <c r="AA448" s="287"/>
      <c r="AB448" s="287" t="s">
        <v>232</v>
      </c>
      <c r="AC448" s="287">
        <v>78004</v>
      </c>
      <c r="AD448" s="287">
        <v>300</v>
      </c>
      <c r="AE448" s="287" t="s">
        <v>1792</v>
      </c>
      <c r="AF448" s="287" t="s">
        <v>1793</v>
      </c>
      <c r="AG448" s="287" t="s">
        <v>13</v>
      </c>
    </row>
    <row r="449" spans="1:33" s="281" customFormat="1" ht="43.2" x14ac:dyDescent="0.3">
      <c r="A449" s="287"/>
      <c r="B449" s="287" t="s">
        <v>1792</v>
      </c>
      <c r="C449" s="287" t="s">
        <v>706</v>
      </c>
      <c r="D449" s="287" t="s">
        <v>485</v>
      </c>
      <c r="E449" s="287" t="s">
        <v>3011</v>
      </c>
      <c r="F449" s="287" t="s">
        <v>3012</v>
      </c>
      <c r="G449" s="287" t="s">
        <v>63</v>
      </c>
      <c r="H449" s="287" t="s">
        <v>102</v>
      </c>
      <c r="I449" s="287" t="s">
        <v>1705</v>
      </c>
      <c r="J449" s="287" t="s">
        <v>1705</v>
      </c>
      <c r="K449" s="287" t="s">
        <v>1705</v>
      </c>
      <c r="L449" s="287" t="s">
        <v>1705</v>
      </c>
      <c r="M449" s="287" t="s">
        <v>1787</v>
      </c>
      <c r="N449" s="287" t="s">
        <v>58</v>
      </c>
      <c r="O449" s="287" t="s">
        <v>366</v>
      </c>
      <c r="P449" s="287"/>
      <c r="Q449" s="287"/>
      <c r="R449" s="287"/>
      <c r="S449" s="287"/>
      <c r="T449" s="287"/>
      <c r="U449" s="287" t="s">
        <v>1705</v>
      </c>
      <c r="V449" s="287" t="s">
        <v>1705</v>
      </c>
      <c r="W449" s="287"/>
      <c r="X449" s="287"/>
      <c r="Y449" s="286">
        <v>43798.41474537037</v>
      </c>
      <c r="Z449" s="286">
        <v>43801.881319444445</v>
      </c>
      <c r="AA449" s="287"/>
      <c r="AB449" s="287" t="s">
        <v>364</v>
      </c>
      <c r="AC449" s="287">
        <v>79411</v>
      </c>
      <c r="AD449" s="287">
        <v>100</v>
      </c>
      <c r="AE449" s="287" t="s">
        <v>1792</v>
      </c>
      <c r="AF449" s="287" t="s">
        <v>1793</v>
      </c>
      <c r="AG449" s="287"/>
    </row>
    <row r="450" spans="1:33" s="281" customFormat="1" ht="28.8" x14ac:dyDescent="0.3">
      <c r="A450" s="287"/>
      <c r="B450" s="287" t="s">
        <v>1792</v>
      </c>
      <c r="C450" s="287" t="s">
        <v>706</v>
      </c>
      <c r="D450" s="287" t="s">
        <v>402</v>
      </c>
      <c r="E450" s="287" t="s">
        <v>3013</v>
      </c>
      <c r="F450" s="287" t="s">
        <v>508</v>
      </c>
      <c r="G450" s="287" t="s">
        <v>63</v>
      </c>
      <c r="H450" s="287" t="s">
        <v>102</v>
      </c>
      <c r="I450" s="287" t="s">
        <v>1705</v>
      </c>
      <c r="J450" s="287" t="s">
        <v>1705</v>
      </c>
      <c r="K450" s="287" t="s">
        <v>1705</v>
      </c>
      <c r="L450" s="287" t="s">
        <v>1705</v>
      </c>
      <c r="M450" s="287" t="s">
        <v>1787</v>
      </c>
      <c r="N450" s="287" t="s">
        <v>58</v>
      </c>
      <c r="O450" s="287" t="s">
        <v>511</v>
      </c>
      <c r="P450" s="287"/>
      <c r="Q450" s="287"/>
      <c r="R450" s="287"/>
      <c r="S450" s="287"/>
      <c r="T450" s="287"/>
      <c r="U450" s="287" t="s">
        <v>1705</v>
      </c>
      <c r="V450" s="287" t="s">
        <v>1705</v>
      </c>
      <c r="W450" s="287"/>
      <c r="X450" s="287"/>
      <c r="Y450" s="286">
        <v>43798.423043981478</v>
      </c>
      <c r="Z450" s="286">
        <v>43802.04215277778</v>
      </c>
      <c r="AA450" s="287"/>
      <c r="AB450" s="287" t="s">
        <v>509</v>
      </c>
      <c r="AC450" s="287">
        <v>41503</v>
      </c>
      <c r="AD450" s="287">
        <v>100</v>
      </c>
      <c r="AE450" s="287" t="s">
        <v>1792</v>
      </c>
      <c r="AF450" s="287" t="s">
        <v>1793</v>
      </c>
      <c r="AG450" s="287"/>
    </row>
    <row r="451" spans="1:33" s="281" customFormat="1" ht="72" x14ac:dyDescent="0.3">
      <c r="A451" s="287" t="s">
        <v>1808</v>
      </c>
      <c r="B451" s="287" t="s">
        <v>1792</v>
      </c>
      <c r="C451" s="287" t="s">
        <v>710</v>
      </c>
      <c r="D451" s="287">
        <v>14</v>
      </c>
      <c r="E451" s="287" t="s">
        <v>3014</v>
      </c>
      <c r="F451" s="287" t="s">
        <v>3015</v>
      </c>
      <c r="G451" s="287" t="s">
        <v>3016</v>
      </c>
      <c r="H451" s="287" t="s">
        <v>25</v>
      </c>
      <c r="I451" s="287" t="s">
        <v>1705</v>
      </c>
      <c r="J451" s="287" t="s">
        <v>1705</v>
      </c>
      <c r="K451" s="287" t="s">
        <v>1705</v>
      </c>
      <c r="L451" s="287" t="s">
        <v>1705</v>
      </c>
      <c r="M451" s="287" t="s">
        <v>1787</v>
      </c>
      <c r="N451" s="287" t="s">
        <v>58</v>
      </c>
      <c r="O451" s="287" t="s">
        <v>498</v>
      </c>
      <c r="P451" s="287"/>
      <c r="Q451" s="287"/>
      <c r="R451" s="287" t="s">
        <v>3017</v>
      </c>
      <c r="S451" s="287" t="s">
        <v>8477</v>
      </c>
      <c r="T451" s="287"/>
      <c r="U451" s="287" t="s">
        <v>1705</v>
      </c>
      <c r="V451" s="287" t="s">
        <v>1705</v>
      </c>
      <c r="W451" s="287"/>
      <c r="X451" s="287"/>
      <c r="Y451" s="286">
        <v>43798.423043981478</v>
      </c>
      <c r="Z451" s="286">
        <v>43802.04215277778</v>
      </c>
      <c r="AA451" s="287"/>
      <c r="AB451" s="287" t="s">
        <v>509</v>
      </c>
      <c r="AC451" s="287">
        <v>41503</v>
      </c>
      <c r="AD451" s="287">
        <v>200</v>
      </c>
      <c r="AE451" s="287" t="s">
        <v>1792</v>
      </c>
      <c r="AF451" s="287" t="s">
        <v>1792</v>
      </c>
      <c r="AG451" s="287" t="s">
        <v>119</v>
      </c>
    </row>
    <row r="452" spans="1:33" s="281" customFormat="1" ht="86.4" x14ac:dyDescent="0.3">
      <c r="A452" s="287"/>
      <c r="B452" s="287" t="s">
        <v>1792</v>
      </c>
      <c r="C452" s="287" t="s">
        <v>710</v>
      </c>
      <c r="D452" s="287">
        <v>14</v>
      </c>
      <c r="E452" s="287" t="s">
        <v>3018</v>
      </c>
      <c r="F452" s="287" t="s">
        <v>3019</v>
      </c>
      <c r="G452" s="287" t="s">
        <v>274</v>
      </c>
      <c r="H452" s="287" t="s">
        <v>115</v>
      </c>
      <c r="I452" s="287" t="s">
        <v>1705</v>
      </c>
      <c r="J452" s="287" t="s">
        <v>1705</v>
      </c>
      <c r="K452" s="287" t="s">
        <v>1705</v>
      </c>
      <c r="L452" s="287" t="s">
        <v>1705</v>
      </c>
      <c r="M452" s="287" t="s">
        <v>1787</v>
      </c>
      <c r="N452" s="287" t="s">
        <v>58</v>
      </c>
      <c r="O452" s="287" t="s">
        <v>498</v>
      </c>
      <c r="P452" s="287"/>
      <c r="Q452" s="287"/>
      <c r="R452" s="287"/>
      <c r="S452" s="287" t="s">
        <v>8478</v>
      </c>
      <c r="T452" s="287"/>
      <c r="U452" s="287" t="s">
        <v>1705</v>
      </c>
      <c r="V452" s="287" t="s">
        <v>1705</v>
      </c>
      <c r="W452" s="287"/>
      <c r="X452" s="287"/>
      <c r="Y452" s="286">
        <v>43798.423043981478</v>
      </c>
      <c r="Z452" s="286">
        <v>43802.04215277778</v>
      </c>
      <c r="AA452" s="287"/>
      <c r="AB452" s="287" t="s">
        <v>509</v>
      </c>
      <c r="AC452" s="287">
        <v>41503</v>
      </c>
      <c r="AD452" s="287">
        <v>210</v>
      </c>
      <c r="AE452" s="287" t="s">
        <v>1792</v>
      </c>
      <c r="AF452" s="287" t="s">
        <v>1792</v>
      </c>
      <c r="AG452" s="287" t="s">
        <v>13</v>
      </c>
    </row>
    <row r="453" spans="1:33" s="281" customFormat="1" ht="43.2" x14ac:dyDescent="0.3">
      <c r="A453" s="287" t="s">
        <v>757</v>
      </c>
      <c r="B453" s="287" t="s">
        <v>1792</v>
      </c>
      <c r="C453" s="287" t="s">
        <v>706</v>
      </c>
      <c r="D453" s="287" t="s">
        <v>305</v>
      </c>
      <c r="E453" s="287" t="s">
        <v>3020</v>
      </c>
      <c r="F453" s="287" t="s">
        <v>3021</v>
      </c>
      <c r="G453" s="287" t="s">
        <v>63</v>
      </c>
      <c r="H453" s="287" t="s">
        <v>102</v>
      </c>
      <c r="I453" s="287" t="s">
        <v>1705</v>
      </c>
      <c r="J453" s="287" t="s">
        <v>1705</v>
      </c>
      <c r="K453" s="287" t="s">
        <v>1705</v>
      </c>
      <c r="L453" s="287" t="s">
        <v>1705</v>
      </c>
      <c r="M453" s="287" t="s">
        <v>1787</v>
      </c>
      <c r="N453" s="287" t="s">
        <v>58</v>
      </c>
      <c r="O453" s="287" t="s">
        <v>484</v>
      </c>
      <c r="P453" s="287"/>
      <c r="Q453" s="287"/>
      <c r="R453" s="287"/>
      <c r="S453" s="287" t="s">
        <v>8479</v>
      </c>
      <c r="T453" s="287"/>
      <c r="U453" s="287" t="s">
        <v>1705</v>
      </c>
      <c r="V453" s="287" t="s">
        <v>1705</v>
      </c>
      <c r="W453" s="287"/>
      <c r="X453" s="287"/>
      <c r="Y453" s="286">
        <v>43798.423043981478</v>
      </c>
      <c r="Z453" s="286">
        <v>43802.04215277778</v>
      </c>
      <c r="AA453" s="287"/>
      <c r="AB453" s="287" t="s">
        <v>509</v>
      </c>
      <c r="AC453" s="287">
        <v>41503</v>
      </c>
      <c r="AD453" s="287">
        <v>100</v>
      </c>
      <c r="AE453" s="287" t="s">
        <v>1792</v>
      </c>
      <c r="AF453" s="287" t="s">
        <v>1793</v>
      </c>
      <c r="AG453" s="287"/>
    </row>
    <row r="454" spans="1:33" s="281" customFormat="1" ht="43.2" x14ac:dyDescent="0.3">
      <c r="A454" s="287"/>
      <c r="B454" s="287" t="s">
        <v>1792</v>
      </c>
      <c r="C454" s="287" t="s">
        <v>689</v>
      </c>
      <c r="D454" s="287" t="s">
        <v>531</v>
      </c>
      <c r="E454" s="287" t="s">
        <v>3022</v>
      </c>
      <c r="F454" s="287" t="s">
        <v>3023</v>
      </c>
      <c r="G454" s="287" t="s">
        <v>63</v>
      </c>
      <c r="H454" s="287" t="s">
        <v>102</v>
      </c>
      <c r="I454" s="287" t="s">
        <v>1705</v>
      </c>
      <c r="J454" s="287" t="s">
        <v>1705</v>
      </c>
      <c r="K454" s="287" t="s">
        <v>1705</v>
      </c>
      <c r="L454" s="287" t="s">
        <v>1705</v>
      </c>
      <c r="M454" s="287" t="s">
        <v>1787</v>
      </c>
      <c r="N454" s="287" t="s">
        <v>58</v>
      </c>
      <c r="O454" s="287" t="s">
        <v>3025</v>
      </c>
      <c r="P454" s="287" t="s">
        <v>3024</v>
      </c>
      <c r="Q454" s="287"/>
      <c r="R454" s="287"/>
      <c r="S454" s="287" t="s">
        <v>8480</v>
      </c>
      <c r="T454" s="287"/>
      <c r="U454" s="287" t="s">
        <v>1705</v>
      </c>
      <c r="V454" s="287" t="s">
        <v>1705</v>
      </c>
      <c r="W454" s="287"/>
      <c r="X454" s="287"/>
      <c r="Y454" s="286">
        <v>43798.423043981478</v>
      </c>
      <c r="Z454" s="286">
        <v>43802.04215277778</v>
      </c>
      <c r="AA454" s="287"/>
      <c r="AB454" s="287" t="s">
        <v>509</v>
      </c>
      <c r="AC454" s="287">
        <v>41503</v>
      </c>
      <c r="AD454" s="287">
        <v>100</v>
      </c>
      <c r="AE454" s="287" t="s">
        <v>1792</v>
      </c>
      <c r="AF454" s="287" t="s">
        <v>1793</v>
      </c>
      <c r="AG454" s="287"/>
    </row>
    <row r="455" spans="1:33" s="281" customFormat="1" ht="28.8" x14ac:dyDescent="0.3">
      <c r="A455" s="287" t="s">
        <v>759</v>
      </c>
      <c r="B455" s="287" t="s">
        <v>1792</v>
      </c>
      <c r="C455" s="287" t="s">
        <v>694</v>
      </c>
      <c r="D455" s="287" t="s">
        <v>531</v>
      </c>
      <c r="E455" s="287" t="s">
        <v>3026</v>
      </c>
      <c r="F455" s="287" t="s">
        <v>3027</v>
      </c>
      <c r="G455" s="287" t="s">
        <v>274</v>
      </c>
      <c r="H455" s="287" t="s">
        <v>115</v>
      </c>
      <c r="I455" s="287" t="s">
        <v>1705</v>
      </c>
      <c r="J455" s="287" t="s">
        <v>1705</v>
      </c>
      <c r="K455" s="287" t="s">
        <v>1705</v>
      </c>
      <c r="L455" s="287" t="s">
        <v>1705</v>
      </c>
      <c r="M455" s="287" t="s">
        <v>1787</v>
      </c>
      <c r="N455" s="287" t="s">
        <v>58</v>
      </c>
      <c r="O455" s="287" t="s">
        <v>3025</v>
      </c>
      <c r="P455" s="287"/>
      <c r="Q455" s="287"/>
      <c r="R455" s="287"/>
      <c r="S455" s="287" t="s">
        <v>8481</v>
      </c>
      <c r="T455" s="287"/>
      <c r="U455" s="287" t="s">
        <v>1705</v>
      </c>
      <c r="V455" s="287" t="s">
        <v>1705</v>
      </c>
      <c r="W455" s="287"/>
      <c r="X455" s="287"/>
      <c r="Y455" s="286">
        <v>43798.423043981478</v>
      </c>
      <c r="Z455" s="286">
        <v>43802.04215277778</v>
      </c>
      <c r="AA455" s="287"/>
      <c r="AB455" s="287" t="s">
        <v>509</v>
      </c>
      <c r="AC455" s="287">
        <v>41503</v>
      </c>
      <c r="AD455" s="287">
        <v>200</v>
      </c>
      <c r="AE455" s="287" t="s">
        <v>1792</v>
      </c>
      <c r="AF455" s="287" t="s">
        <v>1793</v>
      </c>
      <c r="AG455" s="287" t="s">
        <v>13</v>
      </c>
    </row>
    <row r="456" spans="1:33" s="281" customFormat="1" ht="43.2" x14ac:dyDescent="0.3">
      <c r="A456" s="287"/>
      <c r="B456" s="287" t="s">
        <v>1792</v>
      </c>
      <c r="C456" s="287" t="s">
        <v>706</v>
      </c>
      <c r="D456" s="287" t="s">
        <v>213</v>
      </c>
      <c r="E456" s="287" t="s">
        <v>3028</v>
      </c>
      <c r="F456" s="287" t="s">
        <v>513</v>
      </c>
      <c r="G456" s="287" t="s">
        <v>63</v>
      </c>
      <c r="H456" s="287" t="s">
        <v>102</v>
      </c>
      <c r="I456" s="287" t="s">
        <v>1705</v>
      </c>
      <c r="J456" s="287" t="s">
        <v>1705</v>
      </c>
      <c r="K456" s="287" t="s">
        <v>1705</v>
      </c>
      <c r="L456" s="287" t="s">
        <v>1705</v>
      </c>
      <c r="M456" s="287" t="s">
        <v>1787</v>
      </c>
      <c r="N456" s="287" t="s">
        <v>58</v>
      </c>
      <c r="O456" s="287" t="s">
        <v>515</v>
      </c>
      <c r="P456" s="287"/>
      <c r="Q456" s="287"/>
      <c r="R456" s="287"/>
      <c r="S456" s="287" t="s">
        <v>8482</v>
      </c>
      <c r="T456" s="287"/>
      <c r="U456" s="287" t="s">
        <v>1705</v>
      </c>
      <c r="V456" s="287" t="s">
        <v>1705</v>
      </c>
      <c r="W456" s="287"/>
      <c r="X456" s="287"/>
      <c r="Y456" s="286">
        <v>43798.423043981478</v>
      </c>
      <c r="Z456" s="286">
        <v>43802.04215277778</v>
      </c>
      <c r="AA456" s="287"/>
      <c r="AB456" s="287" t="s">
        <v>509</v>
      </c>
      <c r="AC456" s="287">
        <v>41503</v>
      </c>
      <c r="AD456" s="287">
        <v>100</v>
      </c>
      <c r="AE456" s="287" t="s">
        <v>1792</v>
      </c>
      <c r="AF456" s="287" t="s">
        <v>1793</v>
      </c>
      <c r="AG456" s="287"/>
    </row>
    <row r="457" spans="1:33" s="281" customFormat="1" ht="43.2" x14ac:dyDescent="0.3">
      <c r="A457" s="287"/>
      <c r="B457" s="287" t="s">
        <v>1792</v>
      </c>
      <c r="C457" s="287" t="s">
        <v>706</v>
      </c>
      <c r="D457" s="287" t="s">
        <v>220</v>
      </c>
      <c r="E457" s="287" t="s">
        <v>3029</v>
      </c>
      <c r="F457" s="287" t="s">
        <v>516</v>
      </c>
      <c r="G457" s="287" t="s">
        <v>63</v>
      </c>
      <c r="H457" s="287" t="s">
        <v>102</v>
      </c>
      <c r="I457" s="287" t="s">
        <v>1705</v>
      </c>
      <c r="J457" s="287" t="s">
        <v>1705</v>
      </c>
      <c r="K457" s="287" t="s">
        <v>1705</v>
      </c>
      <c r="L457" s="287" t="s">
        <v>1705</v>
      </c>
      <c r="M457" s="287" t="s">
        <v>1787</v>
      </c>
      <c r="N457" s="287" t="s">
        <v>58</v>
      </c>
      <c r="O457" s="287" t="s">
        <v>517</v>
      </c>
      <c r="P457" s="287"/>
      <c r="Q457" s="287"/>
      <c r="R457" s="287"/>
      <c r="S457" s="287"/>
      <c r="T457" s="287"/>
      <c r="U457" s="287" t="s">
        <v>1705</v>
      </c>
      <c r="V457" s="287" t="s">
        <v>1705</v>
      </c>
      <c r="W457" s="287"/>
      <c r="X457" s="287"/>
      <c r="Y457" s="286">
        <v>43798.423043981478</v>
      </c>
      <c r="Z457" s="286">
        <v>43802.04215277778</v>
      </c>
      <c r="AA457" s="287"/>
      <c r="AB457" s="287" t="s">
        <v>509</v>
      </c>
      <c r="AC457" s="287">
        <v>41503</v>
      </c>
      <c r="AD457" s="287">
        <v>3000</v>
      </c>
      <c r="AE457" s="287" t="s">
        <v>1792</v>
      </c>
      <c r="AF457" s="287" t="s">
        <v>1793</v>
      </c>
      <c r="AG457" s="287"/>
    </row>
    <row r="458" spans="1:33" s="281" customFormat="1" ht="43.2" x14ac:dyDescent="0.3">
      <c r="A458" s="287" t="s">
        <v>759</v>
      </c>
      <c r="B458" s="287" t="s">
        <v>1792</v>
      </c>
      <c r="C458" s="287" t="s">
        <v>694</v>
      </c>
      <c r="D458" s="287" t="s">
        <v>220</v>
      </c>
      <c r="E458" s="287" t="s">
        <v>3030</v>
      </c>
      <c r="F458" s="287" t="s">
        <v>518</v>
      </c>
      <c r="G458" s="287" t="s">
        <v>274</v>
      </c>
      <c r="H458" s="287" t="s">
        <v>115</v>
      </c>
      <c r="I458" s="287" t="s">
        <v>1705</v>
      </c>
      <c r="J458" s="287" t="s">
        <v>1705</v>
      </c>
      <c r="K458" s="287" t="s">
        <v>1705</v>
      </c>
      <c r="L458" s="287" t="s">
        <v>1705</v>
      </c>
      <c r="M458" s="287" t="s">
        <v>1787</v>
      </c>
      <c r="N458" s="287" t="s">
        <v>58</v>
      </c>
      <c r="O458" s="287" t="s">
        <v>517</v>
      </c>
      <c r="P458" s="287"/>
      <c r="Q458" s="287"/>
      <c r="R458" s="287" t="s">
        <v>3031</v>
      </c>
      <c r="S458" s="287"/>
      <c r="T458" s="287"/>
      <c r="U458" s="287" t="s">
        <v>1705</v>
      </c>
      <c r="V458" s="287" t="s">
        <v>1705</v>
      </c>
      <c r="W458" s="287"/>
      <c r="X458" s="287"/>
      <c r="Y458" s="286">
        <v>43798.423043981478</v>
      </c>
      <c r="Z458" s="286">
        <v>43802.04215277778</v>
      </c>
      <c r="AA458" s="287"/>
      <c r="AB458" s="287" t="s">
        <v>509</v>
      </c>
      <c r="AC458" s="287">
        <v>41503</v>
      </c>
      <c r="AD458" s="287">
        <v>3100</v>
      </c>
      <c r="AE458" s="287" t="s">
        <v>1792</v>
      </c>
      <c r="AF458" s="287" t="s">
        <v>1793</v>
      </c>
      <c r="AG458" s="287" t="s">
        <v>13</v>
      </c>
    </row>
    <row r="459" spans="1:33" s="281" customFormat="1" ht="43.2" x14ac:dyDescent="0.3">
      <c r="A459" s="287"/>
      <c r="B459" s="287" t="s">
        <v>1792</v>
      </c>
      <c r="C459" s="287" t="s">
        <v>706</v>
      </c>
      <c r="D459" s="287" t="s">
        <v>220</v>
      </c>
      <c r="E459" s="287" t="s">
        <v>3032</v>
      </c>
      <c r="F459" s="287" t="s">
        <v>519</v>
      </c>
      <c r="G459" s="287" t="s">
        <v>63</v>
      </c>
      <c r="H459" s="287" t="s">
        <v>102</v>
      </c>
      <c r="I459" s="287" t="s">
        <v>1705</v>
      </c>
      <c r="J459" s="287" t="s">
        <v>1705</v>
      </c>
      <c r="K459" s="287" t="s">
        <v>1705</v>
      </c>
      <c r="L459" s="287" t="s">
        <v>1705</v>
      </c>
      <c r="M459" s="287" t="s">
        <v>1787</v>
      </c>
      <c r="N459" s="287" t="s">
        <v>58</v>
      </c>
      <c r="O459" s="287" t="s">
        <v>520</v>
      </c>
      <c r="P459" s="287"/>
      <c r="Q459" s="287"/>
      <c r="R459" s="287"/>
      <c r="S459" s="287"/>
      <c r="T459" s="287"/>
      <c r="U459" s="287" t="s">
        <v>1705</v>
      </c>
      <c r="V459" s="287" t="s">
        <v>1705</v>
      </c>
      <c r="W459" s="287"/>
      <c r="X459" s="287"/>
      <c r="Y459" s="286">
        <v>43798.423043981478</v>
      </c>
      <c r="Z459" s="286">
        <v>43802.04215277778</v>
      </c>
      <c r="AA459" s="287"/>
      <c r="AB459" s="287" t="s">
        <v>509</v>
      </c>
      <c r="AC459" s="287">
        <v>41503</v>
      </c>
      <c r="AD459" s="287">
        <v>5000</v>
      </c>
      <c r="AE459" s="287" t="s">
        <v>1792</v>
      </c>
      <c r="AF459" s="287" t="s">
        <v>1793</v>
      </c>
      <c r="AG459" s="287"/>
    </row>
    <row r="460" spans="1:33" s="281" customFormat="1" ht="28.8" x14ac:dyDescent="0.3">
      <c r="A460" s="287" t="s">
        <v>759</v>
      </c>
      <c r="B460" s="287" t="s">
        <v>1792</v>
      </c>
      <c r="C460" s="287" t="s">
        <v>694</v>
      </c>
      <c r="D460" s="287" t="s">
        <v>220</v>
      </c>
      <c r="E460" s="287" t="s">
        <v>3033</v>
      </c>
      <c r="F460" s="287" t="s">
        <v>521</v>
      </c>
      <c r="G460" s="287" t="s">
        <v>274</v>
      </c>
      <c r="H460" s="287" t="s">
        <v>115</v>
      </c>
      <c r="I460" s="287" t="s">
        <v>1705</v>
      </c>
      <c r="J460" s="287" t="s">
        <v>1705</v>
      </c>
      <c r="K460" s="287" t="s">
        <v>1705</v>
      </c>
      <c r="L460" s="287" t="s">
        <v>1705</v>
      </c>
      <c r="M460" s="287" t="s">
        <v>1787</v>
      </c>
      <c r="N460" s="287" t="s">
        <v>58</v>
      </c>
      <c r="O460" s="287" t="s">
        <v>520</v>
      </c>
      <c r="P460" s="287"/>
      <c r="Q460" s="287"/>
      <c r="R460" s="287" t="s">
        <v>3034</v>
      </c>
      <c r="S460" s="287"/>
      <c r="T460" s="287"/>
      <c r="U460" s="287" t="s">
        <v>1705</v>
      </c>
      <c r="V460" s="287" t="s">
        <v>1705</v>
      </c>
      <c r="W460" s="287"/>
      <c r="X460" s="287"/>
      <c r="Y460" s="286">
        <v>43798.423043981478</v>
      </c>
      <c r="Z460" s="286">
        <v>43802.04215277778</v>
      </c>
      <c r="AA460" s="287"/>
      <c r="AB460" s="287" t="s">
        <v>509</v>
      </c>
      <c r="AC460" s="287">
        <v>41503</v>
      </c>
      <c r="AD460" s="287">
        <v>5100</v>
      </c>
      <c r="AE460" s="287" t="s">
        <v>1792</v>
      </c>
      <c r="AF460" s="287" t="s">
        <v>1793</v>
      </c>
      <c r="AG460" s="287" t="s">
        <v>13</v>
      </c>
    </row>
    <row r="461" spans="1:33" s="281" customFormat="1" ht="57.6" x14ac:dyDescent="0.3">
      <c r="A461" s="287"/>
      <c r="B461" s="287" t="s">
        <v>1792</v>
      </c>
      <c r="C461" s="287" t="s">
        <v>706</v>
      </c>
      <c r="D461" s="287" t="s">
        <v>216</v>
      </c>
      <c r="E461" s="287" t="s">
        <v>3035</v>
      </c>
      <c r="F461" s="287" t="s">
        <v>522</v>
      </c>
      <c r="G461" s="287" t="s">
        <v>63</v>
      </c>
      <c r="H461" s="287" t="s">
        <v>102</v>
      </c>
      <c r="I461" s="287" t="s">
        <v>1705</v>
      </c>
      <c r="J461" s="287" t="s">
        <v>1705</v>
      </c>
      <c r="K461" s="287" t="s">
        <v>1705</v>
      </c>
      <c r="L461" s="287" t="s">
        <v>1705</v>
      </c>
      <c r="M461" s="287" t="s">
        <v>1787</v>
      </c>
      <c r="N461" s="287" t="s">
        <v>58</v>
      </c>
      <c r="O461" s="287" t="s">
        <v>523</v>
      </c>
      <c r="P461" s="287"/>
      <c r="Q461" s="287"/>
      <c r="R461" s="287"/>
      <c r="S461" s="287"/>
      <c r="T461" s="287"/>
      <c r="U461" s="287" t="s">
        <v>1705</v>
      </c>
      <c r="V461" s="287" t="s">
        <v>1705</v>
      </c>
      <c r="W461" s="287"/>
      <c r="X461" s="287"/>
      <c r="Y461" s="286">
        <v>43798.423043981478</v>
      </c>
      <c r="Z461" s="286">
        <v>43802.04215277778</v>
      </c>
      <c r="AA461" s="287"/>
      <c r="AB461" s="287" t="s">
        <v>509</v>
      </c>
      <c r="AC461" s="287">
        <v>41503</v>
      </c>
      <c r="AD461" s="287">
        <v>1700</v>
      </c>
      <c r="AE461" s="287" t="s">
        <v>1792</v>
      </c>
      <c r="AF461" s="287" t="s">
        <v>1793</v>
      </c>
      <c r="AG461" s="287"/>
    </row>
    <row r="462" spans="1:33" s="281" customFormat="1" ht="43.2" x14ac:dyDescent="0.3">
      <c r="A462" s="287" t="s">
        <v>759</v>
      </c>
      <c r="B462" s="287" t="s">
        <v>1792</v>
      </c>
      <c r="C462" s="287" t="s">
        <v>694</v>
      </c>
      <c r="D462" s="287" t="s">
        <v>216</v>
      </c>
      <c r="E462" s="287" t="s">
        <v>3036</v>
      </c>
      <c r="F462" s="287" t="s">
        <v>524</v>
      </c>
      <c r="G462" s="287" t="s">
        <v>274</v>
      </c>
      <c r="H462" s="287" t="s">
        <v>115</v>
      </c>
      <c r="I462" s="287" t="s">
        <v>1705</v>
      </c>
      <c r="J462" s="287" t="s">
        <v>1705</v>
      </c>
      <c r="K462" s="287" t="s">
        <v>1705</v>
      </c>
      <c r="L462" s="287" t="s">
        <v>1705</v>
      </c>
      <c r="M462" s="287" t="s">
        <v>1787</v>
      </c>
      <c r="N462" s="287" t="s">
        <v>58</v>
      </c>
      <c r="O462" s="287" t="s">
        <v>523</v>
      </c>
      <c r="P462" s="287"/>
      <c r="Q462" s="287"/>
      <c r="R462" s="287" t="s">
        <v>3037</v>
      </c>
      <c r="S462" s="287"/>
      <c r="T462" s="287"/>
      <c r="U462" s="287" t="s">
        <v>1705</v>
      </c>
      <c r="V462" s="287" t="s">
        <v>1705</v>
      </c>
      <c r="W462" s="287"/>
      <c r="X462" s="287"/>
      <c r="Y462" s="286">
        <v>43798.423043981478</v>
      </c>
      <c r="Z462" s="286">
        <v>43802.04215277778</v>
      </c>
      <c r="AA462" s="287"/>
      <c r="AB462" s="287" t="s">
        <v>509</v>
      </c>
      <c r="AC462" s="287">
        <v>41503</v>
      </c>
      <c r="AD462" s="287">
        <v>1710</v>
      </c>
      <c r="AE462" s="287" t="s">
        <v>1792</v>
      </c>
      <c r="AF462" s="287" t="s">
        <v>1793</v>
      </c>
      <c r="AG462" s="287" t="s">
        <v>13</v>
      </c>
    </row>
    <row r="463" spans="1:33" s="281" customFormat="1" ht="72" x14ac:dyDescent="0.3">
      <c r="A463" s="287"/>
      <c r="B463" s="287" t="s">
        <v>1792</v>
      </c>
      <c r="C463" s="287" t="s">
        <v>706</v>
      </c>
      <c r="D463" s="287" t="s">
        <v>216</v>
      </c>
      <c r="E463" s="287" t="s">
        <v>3038</v>
      </c>
      <c r="F463" s="287" t="s">
        <v>525</v>
      </c>
      <c r="G463" s="287" t="s">
        <v>63</v>
      </c>
      <c r="H463" s="287" t="s">
        <v>102</v>
      </c>
      <c r="I463" s="287" t="s">
        <v>1705</v>
      </c>
      <c r="J463" s="287" t="s">
        <v>1705</v>
      </c>
      <c r="K463" s="287" t="s">
        <v>1705</v>
      </c>
      <c r="L463" s="287" t="s">
        <v>1705</v>
      </c>
      <c r="M463" s="287" t="s">
        <v>1787</v>
      </c>
      <c r="N463" s="287" t="s">
        <v>58</v>
      </c>
      <c r="O463" s="287" t="s">
        <v>526</v>
      </c>
      <c r="P463" s="287"/>
      <c r="Q463" s="287"/>
      <c r="R463" s="287"/>
      <c r="S463" s="287"/>
      <c r="T463" s="287"/>
      <c r="U463" s="287" t="s">
        <v>1705</v>
      </c>
      <c r="V463" s="287" t="s">
        <v>1705</v>
      </c>
      <c r="W463" s="287"/>
      <c r="X463" s="287"/>
      <c r="Y463" s="286">
        <v>43798.423043981478</v>
      </c>
      <c r="Z463" s="286">
        <v>43802.04215277778</v>
      </c>
      <c r="AA463" s="287"/>
      <c r="AB463" s="287" t="s">
        <v>509</v>
      </c>
      <c r="AC463" s="287">
        <v>41503</v>
      </c>
      <c r="AD463" s="287">
        <v>1500</v>
      </c>
      <c r="AE463" s="287" t="s">
        <v>1792</v>
      </c>
      <c r="AF463" s="287" t="s">
        <v>1793</v>
      </c>
      <c r="AG463" s="287"/>
    </row>
    <row r="464" spans="1:33" s="281" customFormat="1" ht="57.6" x14ac:dyDescent="0.3">
      <c r="A464" s="287" t="s">
        <v>759</v>
      </c>
      <c r="B464" s="287" t="s">
        <v>1792</v>
      </c>
      <c r="C464" s="287" t="s">
        <v>694</v>
      </c>
      <c r="D464" s="287" t="s">
        <v>216</v>
      </c>
      <c r="E464" s="287" t="s">
        <v>3039</v>
      </c>
      <c r="F464" s="287" t="s">
        <v>527</v>
      </c>
      <c r="G464" s="287" t="s">
        <v>274</v>
      </c>
      <c r="H464" s="287" t="s">
        <v>115</v>
      </c>
      <c r="I464" s="287" t="s">
        <v>1705</v>
      </c>
      <c r="J464" s="287" t="s">
        <v>1705</v>
      </c>
      <c r="K464" s="287" t="s">
        <v>1705</v>
      </c>
      <c r="L464" s="287" t="s">
        <v>1705</v>
      </c>
      <c r="M464" s="287" t="s">
        <v>1787</v>
      </c>
      <c r="N464" s="287" t="s">
        <v>58</v>
      </c>
      <c r="O464" s="287" t="s">
        <v>526</v>
      </c>
      <c r="P464" s="287"/>
      <c r="Q464" s="287"/>
      <c r="R464" s="287" t="s">
        <v>3040</v>
      </c>
      <c r="S464" s="287"/>
      <c r="T464" s="287"/>
      <c r="U464" s="287" t="s">
        <v>1705</v>
      </c>
      <c r="V464" s="287" t="s">
        <v>1705</v>
      </c>
      <c r="W464" s="287"/>
      <c r="X464" s="287"/>
      <c r="Y464" s="286">
        <v>43798.423043981478</v>
      </c>
      <c r="Z464" s="286">
        <v>43802.04215277778</v>
      </c>
      <c r="AA464" s="287"/>
      <c r="AB464" s="287" t="s">
        <v>509</v>
      </c>
      <c r="AC464" s="287">
        <v>41503</v>
      </c>
      <c r="AD464" s="287">
        <v>1520</v>
      </c>
      <c r="AE464" s="287" t="s">
        <v>1792</v>
      </c>
      <c r="AF464" s="287" t="s">
        <v>1793</v>
      </c>
      <c r="AG464" s="287" t="s">
        <v>13</v>
      </c>
    </row>
    <row r="465" spans="1:33" s="281" customFormat="1" ht="288" x14ac:dyDescent="0.3">
      <c r="A465" s="287" t="s">
        <v>756</v>
      </c>
      <c r="B465" s="287" t="s">
        <v>1792</v>
      </c>
      <c r="C465" s="287" t="s">
        <v>706</v>
      </c>
      <c r="D465" s="287" t="s">
        <v>1847</v>
      </c>
      <c r="E465" s="287" t="s">
        <v>3041</v>
      </c>
      <c r="F465" s="287" t="s">
        <v>3042</v>
      </c>
      <c r="G465" s="287" t="s">
        <v>63</v>
      </c>
      <c r="H465" s="287" t="s">
        <v>102</v>
      </c>
      <c r="I465" s="287" t="s">
        <v>1705</v>
      </c>
      <c r="J465" s="287" t="s">
        <v>1705</v>
      </c>
      <c r="K465" s="287" t="s">
        <v>1705</v>
      </c>
      <c r="L465" s="287" t="s">
        <v>1705</v>
      </c>
      <c r="M465" s="287" t="s">
        <v>1787</v>
      </c>
      <c r="N465" s="287" t="s">
        <v>58</v>
      </c>
      <c r="O465" s="287" t="s">
        <v>529</v>
      </c>
      <c r="P465" s="287"/>
      <c r="Q465" s="287"/>
      <c r="R465" s="287"/>
      <c r="S465" s="287" t="s">
        <v>8483</v>
      </c>
      <c r="T465" s="287"/>
      <c r="U465" s="287" t="s">
        <v>1705</v>
      </c>
      <c r="V465" s="287" t="s">
        <v>1705</v>
      </c>
      <c r="W465" s="287"/>
      <c r="X465" s="287"/>
      <c r="Y465" s="286">
        <v>43798.423043981478</v>
      </c>
      <c r="Z465" s="286">
        <v>43802.04215277778</v>
      </c>
      <c r="AA465" s="287"/>
      <c r="AB465" s="287" t="s">
        <v>509</v>
      </c>
      <c r="AC465" s="287">
        <v>41503</v>
      </c>
      <c r="AD465" s="287">
        <v>100</v>
      </c>
      <c r="AE465" s="287" t="s">
        <v>1792</v>
      </c>
      <c r="AF465" s="287" t="s">
        <v>1793</v>
      </c>
      <c r="AG465" s="287"/>
    </row>
    <row r="466" spans="1:33" s="281" customFormat="1" ht="28.8" x14ac:dyDescent="0.3">
      <c r="A466" s="287"/>
      <c r="B466" s="287" t="s">
        <v>1792</v>
      </c>
      <c r="C466" s="287" t="s">
        <v>712</v>
      </c>
      <c r="D466" s="287" t="s">
        <v>1847</v>
      </c>
      <c r="E466" s="287" t="s">
        <v>3043</v>
      </c>
      <c r="F466" s="287" t="s">
        <v>3044</v>
      </c>
      <c r="G466" s="287" t="s">
        <v>274</v>
      </c>
      <c r="H466" s="287" t="s">
        <v>25</v>
      </c>
      <c r="I466" s="287" t="s">
        <v>1705</v>
      </c>
      <c r="J466" s="287" t="s">
        <v>1705</v>
      </c>
      <c r="K466" s="287" t="s">
        <v>1705</v>
      </c>
      <c r="L466" s="287" t="s">
        <v>1705</v>
      </c>
      <c r="M466" s="287" t="s">
        <v>1787</v>
      </c>
      <c r="N466" s="287" t="s">
        <v>58</v>
      </c>
      <c r="O466" s="287" t="s">
        <v>529</v>
      </c>
      <c r="P466" s="287"/>
      <c r="Q466" s="287"/>
      <c r="R466" s="287"/>
      <c r="S466" s="287"/>
      <c r="T466" s="287"/>
      <c r="U466" s="287" t="s">
        <v>1705</v>
      </c>
      <c r="V466" s="287" t="s">
        <v>1705</v>
      </c>
      <c r="W466" s="287"/>
      <c r="X466" s="287"/>
      <c r="Y466" s="286">
        <v>43798.423043981478</v>
      </c>
      <c r="Z466" s="286">
        <v>43802.04215277778</v>
      </c>
      <c r="AA466" s="287"/>
      <c r="AB466" s="287" t="s">
        <v>509</v>
      </c>
      <c r="AC466" s="287">
        <v>41503</v>
      </c>
      <c r="AD466" s="287">
        <v>300</v>
      </c>
      <c r="AE466" s="287" t="s">
        <v>1792</v>
      </c>
      <c r="AF466" s="287" t="s">
        <v>1793</v>
      </c>
      <c r="AG466" s="287" t="s">
        <v>119</v>
      </c>
    </row>
    <row r="467" spans="1:33" s="281" customFormat="1" ht="43.2" x14ac:dyDescent="0.3">
      <c r="A467" s="287" t="s">
        <v>755</v>
      </c>
      <c r="B467" s="287" t="s">
        <v>1792</v>
      </c>
      <c r="C467" s="287" t="s">
        <v>694</v>
      </c>
      <c r="D467" s="287" t="s">
        <v>1847</v>
      </c>
      <c r="E467" s="287" t="s">
        <v>3045</v>
      </c>
      <c r="F467" s="287" t="s">
        <v>530</v>
      </c>
      <c r="G467" s="287" t="s">
        <v>274</v>
      </c>
      <c r="H467" s="287" t="s">
        <v>115</v>
      </c>
      <c r="I467" s="287" t="s">
        <v>1705</v>
      </c>
      <c r="J467" s="287" t="s">
        <v>1705</v>
      </c>
      <c r="K467" s="287" t="s">
        <v>1705</v>
      </c>
      <c r="L467" s="287" t="s">
        <v>1705</v>
      </c>
      <c r="M467" s="287" t="s">
        <v>1787</v>
      </c>
      <c r="N467" s="287" t="s">
        <v>58</v>
      </c>
      <c r="O467" s="287" t="s">
        <v>3047</v>
      </c>
      <c r="P467" s="287"/>
      <c r="Q467" s="287"/>
      <c r="R467" s="287" t="s">
        <v>3046</v>
      </c>
      <c r="S467" s="287" t="s">
        <v>8484</v>
      </c>
      <c r="T467" s="287"/>
      <c r="U467" s="287" t="s">
        <v>1705</v>
      </c>
      <c r="V467" s="287" t="s">
        <v>1705</v>
      </c>
      <c r="W467" s="287"/>
      <c r="X467" s="287"/>
      <c r="Y467" s="286">
        <v>43798.423043981478</v>
      </c>
      <c r="Z467" s="286">
        <v>43802.04215277778</v>
      </c>
      <c r="AA467" s="287"/>
      <c r="AB467" s="287" t="s">
        <v>509</v>
      </c>
      <c r="AC467" s="287">
        <v>41503</v>
      </c>
      <c r="AD467" s="287">
        <v>2000</v>
      </c>
      <c r="AE467" s="287" t="s">
        <v>1792</v>
      </c>
      <c r="AF467" s="287" t="s">
        <v>1793</v>
      </c>
      <c r="AG467" s="287" t="s">
        <v>13</v>
      </c>
    </row>
    <row r="468" spans="1:33" s="281" customFormat="1" ht="43.2" x14ac:dyDescent="0.3">
      <c r="A468" s="287"/>
      <c r="B468" s="287" t="s">
        <v>1792</v>
      </c>
      <c r="C468" s="287" t="s">
        <v>706</v>
      </c>
      <c r="D468" s="287" t="s">
        <v>488</v>
      </c>
      <c r="E468" s="287" t="s">
        <v>3048</v>
      </c>
      <c r="F468" s="287" t="s">
        <v>735</v>
      </c>
      <c r="G468" s="287" t="s">
        <v>63</v>
      </c>
      <c r="H468" s="287" t="s">
        <v>102</v>
      </c>
      <c r="I468" s="287" t="s">
        <v>1705</v>
      </c>
      <c r="J468" s="287" t="s">
        <v>1705</v>
      </c>
      <c r="K468" s="287" t="s">
        <v>1705</v>
      </c>
      <c r="L468" s="287" t="s">
        <v>1705</v>
      </c>
      <c r="M468" s="287" t="s">
        <v>1787</v>
      </c>
      <c r="N468" s="287" t="s">
        <v>58</v>
      </c>
      <c r="O468" s="287" t="s">
        <v>532</v>
      </c>
      <c r="P468" s="287" t="s">
        <v>3049</v>
      </c>
      <c r="Q468" s="287"/>
      <c r="R468" s="287"/>
      <c r="S468" s="287" t="s">
        <v>8485</v>
      </c>
      <c r="T468" s="287"/>
      <c r="U468" s="287" t="s">
        <v>1705</v>
      </c>
      <c r="V468" s="287" t="s">
        <v>1705</v>
      </c>
      <c r="W468" s="287"/>
      <c r="X468" s="287"/>
      <c r="Y468" s="286">
        <v>43798.423043981478</v>
      </c>
      <c r="Z468" s="286">
        <v>43802.04215277778</v>
      </c>
      <c r="AA468" s="287"/>
      <c r="AB468" s="287" t="s">
        <v>509</v>
      </c>
      <c r="AC468" s="287">
        <v>41503</v>
      </c>
      <c r="AD468" s="287">
        <v>100</v>
      </c>
      <c r="AE468" s="287" t="s">
        <v>1792</v>
      </c>
      <c r="AF468" s="287" t="s">
        <v>1793</v>
      </c>
      <c r="AG468" s="287"/>
    </row>
    <row r="469" spans="1:33" s="281" customFormat="1" ht="43.2" x14ac:dyDescent="0.3">
      <c r="A469" s="287" t="s">
        <v>759</v>
      </c>
      <c r="B469" s="287" t="s">
        <v>1792</v>
      </c>
      <c r="C469" s="287" t="s">
        <v>694</v>
      </c>
      <c r="D469" s="287" t="s">
        <v>488</v>
      </c>
      <c r="E469" s="287" t="s">
        <v>3050</v>
      </c>
      <c r="F469" s="287" t="s">
        <v>533</v>
      </c>
      <c r="G469" s="287" t="s">
        <v>274</v>
      </c>
      <c r="H469" s="287" t="s">
        <v>115</v>
      </c>
      <c r="I469" s="287" t="s">
        <v>1705</v>
      </c>
      <c r="J469" s="287" t="s">
        <v>1705</v>
      </c>
      <c r="K469" s="287" t="s">
        <v>1705</v>
      </c>
      <c r="L469" s="287" t="s">
        <v>1705</v>
      </c>
      <c r="M469" s="287" t="s">
        <v>1787</v>
      </c>
      <c r="N469" s="287" t="s">
        <v>58</v>
      </c>
      <c r="O469" s="287" t="s">
        <v>532</v>
      </c>
      <c r="P469" s="287"/>
      <c r="Q469" s="287"/>
      <c r="R469" s="287" t="s">
        <v>3051</v>
      </c>
      <c r="S469" s="287" t="s">
        <v>8486</v>
      </c>
      <c r="T469" s="287"/>
      <c r="U469" s="287" t="s">
        <v>1705</v>
      </c>
      <c r="V469" s="287" t="s">
        <v>1705</v>
      </c>
      <c r="W469" s="287"/>
      <c r="X469" s="287"/>
      <c r="Y469" s="286">
        <v>43798.423043981478</v>
      </c>
      <c r="Z469" s="286">
        <v>43802.04215277778</v>
      </c>
      <c r="AA469" s="287"/>
      <c r="AB469" s="287" t="s">
        <v>509</v>
      </c>
      <c r="AC469" s="287">
        <v>41503</v>
      </c>
      <c r="AD469" s="287">
        <v>300</v>
      </c>
      <c r="AE469" s="287" t="s">
        <v>1792</v>
      </c>
      <c r="AF469" s="287" t="s">
        <v>1793</v>
      </c>
      <c r="AG469" s="287" t="s">
        <v>13</v>
      </c>
    </row>
    <row r="470" spans="1:33" s="281" customFormat="1" ht="28.8" x14ac:dyDescent="0.3">
      <c r="A470" s="287"/>
      <c r="B470" s="287" t="s">
        <v>1792</v>
      </c>
      <c r="C470" s="287" t="s">
        <v>712</v>
      </c>
      <c r="D470" s="287" t="s">
        <v>298</v>
      </c>
      <c r="E470" s="287" t="s">
        <v>3052</v>
      </c>
      <c r="F470" s="287" t="s">
        <v>3053</v>
      </c>
      <c r="G470" s="287" t="s">
        <v>274</v>
      </c>
      <c r="H470" s="287" t="s">
        <v>109</v>
      </c>
      <c r="I470" s="287" t="s">
        <v>1705</v>
      </c>
      <c r="J470" s="287" t="s">
        <v>1705</v>
      </c>
      <c r="K470" s="287" t="s">
        <v>1705</v>
      </c>
      <c r="L470" s="287" t="s">
        <v>1705</v>
      </c>
      <c r="M470" s="287" t="s">
        <v>1787</v>
      </c>
      <c r="N470" s="287" t="s">
        <v>70</v>
      </c>
      <c r="O470" s="287" t="s">
        <v>1705</v>
      </c>
      <c r="P470" s="287"/>
      <c r="Q470" s="287"/>
      <c r="R470" s="287"/>
      <c r="S470" s="287"/>
      <c r="T470" s="287"/>
      <c r="U470" s="287" t="s">
        <v>1705</v>
      </c>
      <c r="V470" s="287" t="s">
        <v>1705</v>
      </c>
      <c r="W470" s="287"/>
      <c r="X470" s="287"/>
      <c r="Y470" s="286">
        <v>43798.423043981478</v>
      </c>
      <c r="Z470" s="286">
        <v>43802.04215277778</v>
      </c>
      <c r="AA470" s="287"/>
      <c r="AB470" s="287" t="s">
        <v>509</v>
      </c>
      <c r="AC470" s="287">
        <v>41503</v>
      </c>
      <c r="AD470" s="287">
        <v>410</v>
      </c>
      <c r="AE470" s="287" t="s">
        <v>1792</v>
      </c>
      <c r="AF470" s="287" t="s">
        <v>1793</v>
      </c>
      <c r="AG470" s="287" t="s">
        <v>13</v>
      </c>
    </row>
    <row r="471" spans="1:33" s="281" customFormat="1" ht="28.8" x14ac:dyDescent="0.3">
      <c r="A471" s="287"/>
      <c r="B471" s="287" t="s">
        <v>1792</v>
      </c>
      <c r="C471" s="287" t="s">
        <v>712</v>
      </c>
      <c r="D471" s="287" t="s">
        <v>465</v>
      </c>
      <c r="E471" s="287" t="s">
        <v>3054</v>
      </c>
      <c r="F471" s="287" t="s">
        <v>3055</v>
      </c>
      <c r="G471" s="287" t="s">
        <v>274</v>
      </c>
      <c r="H471" s="287" t="s">
        <v>109</v>
      </c>
      <c r="I471" s="287" t="s">
        <v>1705</v>
      </c>
      <c r="J471" s="287" t="s">
        <v>1705</v>
      </c>
      <c r="K471" s="287" t="s">
        <v>1705</v>
      </c>
      <c r="L471" s="287" t="s">
        <v>1705</v>
      </c>
      <c r="M471" s="287" t="s">
        <v>1787</v>
      </c>
      <c r="N471" s="287" t="s">
        <v>70</v>
      </c>
      <c r="O471" s="287" t="s">
        <v>1705</v>
      </c>
      <c r="P471" s="287"/>
      <c r="Q471" s="287"/>
      <c r="R471" s="287"/>
      <c r="S471" s="287"/>
      <c r="T471" s="287"/>
      <c r="U471" s="287" t="s">
        <v>1705</v>
      </c>
      <c r="V471" s="287" t="s">
        <v>1705</v>
      </c>
      <c r="W471" s="287"/>
      <c r="X471" s="287"/>
      <c r="Y471" s="286">
        <v>43798.423043981478</v>
      </c>
      <c r="Z471" s="286">
        <v>43802.04215277778</v>
      </c>
      <c r="AA471" s="287"/>
      <c r="AB471" s="287" t="s">
        <v>509</v>
      </c>
      <c r="AC471" s="287">
        <v>41503</v>
      </c>
      <c r="AD471" s="287">
        <v>200</v>
      </c>
      <c r="AE471" s="287" t="s">
        <v>1792</v>
      </c>
      <c r="AF471" s="287" t="s">
        <v>1793</v>
      </c>
      <c r="AG471" s="287" t="s">
        <v>13</v>
      </c>
    </row>
    <row r="472" spans="1:33" s="281" customFormat="1" ht="28.8" x14ac:dyDescent="0.3">
      <c r="A472" s="287" t="s">
        <v>1808</v>
      </c>
      <c r="B472" s="287" t="s">
        <v>1792</v>
      </c>
      <c r="C472" s="287" t="s">
        <v>712</v>
      </c>
      <c r="D472" s="287" t="s">
        <v>465</v>
      </c>
      <c r="E472" s="287" t="s">
        <v>3056</v>
      </c>
      <c r="F472" s="287" t="s">
        <v>3057</v>
      </c>
      <c r="G472" s="287" t="s">
        <v>274</v>
      </c>
      <c r="H472" s="287" t="s">
        <v>25</v>
      </c>
      <c r="I472" s="287" t="s">
        <v>1705</v>
      </c>
      <c r="J472" s="287" t="s">
        <v>1705</v>
      </c>
      <c r="K472" s="287" t="s">
        <v>1705</v>
      </c>
      <c r="L472" s="287" t="s">
        <v>1705</v>
      </c>
      <c r="M472" s="287" t="s">
        <v>1787</v>
      </c>
      <c r="N472" s="287" t="s">
        <v>70</v>
      </c>
      <c r="O472" s="287" t="s">
        <v>1705</v>
      </c>
      <c r="P472" s="287"/>
      <c r="Q472" s="287"/>
      <c r="R472" s="287"/>
      <c r="S472" s="287"/>
      <c r="T472" s="287"/>
      <c r="U472" s="287" t="s">
        <v>1705</v>
      </c>
      <c r="V472" s="287" t="s">
        <v>1705</v>
      </c>
      <c r="W472" s="287"/>
      <c r="X472" s="287"/>
      <c r="Y472" s="286">
        <v>43798.423043981478</v>
      </c>
      <c r="Z472" s="286">
        <v>43802.04215277778</v>
      </c>
      <c r="AA472" s="287"/>
      <c r="AB472" s="287" t="s">
        <v>509</v>
      </c>
      <c r="AC472" s="287">
        <v>41503</v>
      </c>
      <c r="AD472" s="287">
        <v>100</v>
      </c>
      <c r="AE472" s="287" t="s">
        <v>1792</v>
      </c>
      <c r="AF472" s="287" t="s">
        <v>1793</v>
      </c>
      <c r="AG472" s="287" t="s">
        <v>119</v>
      </c>
    </row>
    <row r="473" spans="1:33" s="281" customFormat="1" ht="28.8" x14ac:dyDescent="0.3">
      <c r="A473" s="287"/>
      <c r="B473" s="287" t="s">
        <v>1792</v>
      </c>
      <c r="C473" s="287" t="s">
        <v>712</v>
      </c>
      <c r="D473" s="287" t="s">
        <v>110</v>
      </c>
      <c r="E473" s="287" t="s">
        <v>3058</v>
      </c>
      <c r="F473" s="287" t="s">
        <v>3059</v>
      </c>
      <c r="G473" s="287" t="s">
        <v>274</v>
      </c>
      <c r="H473" s="287" t="s">
        <v>109</v>
      </c>
      <c r="I473" s="287" t="s">
        <v>1705</v>
      </c>
      <c r="J473" s="287" t="s">
        <v>1705</v>
      </c>
      <c r="K473" s="287" t="s">
        <v>1705</v>
      </c>
      <c r="L473" s="287" t="s">
        <v>1705</v>
      </c>
      <c r="M473" s="287" t="s">
        <v>1787</v>
      </c>
      <c r="N473" s="287" t="s">
        <v>70</v>
      </c>
      <c r="O473" s="287" t="s">
        <v>1705</v>
      </c>
      <c r="P473" s="287"/>
      <c r="Q473" s="287"/>
      <c r="R473" s="287" t="s">
        <v>742</v>
      </c>
      <c r="S473" s="287"/>
      <c r="T473" s="287"/>
      <c r="U473" s="287" t="s">
        <v>1705</v>
      </c>
      <c r="V473" s="287" t="s">
        <v>1705</v>
      </c>
      <c r="W473" s="287"/>
      <c r="X473" s="287"/>
      <c r="Y473" s="286">
        <v>43798.423043981478</v>
      </c>
      <c r="Z473" s="286">
        <v>43802.04215277778</v>
      </c>
      <c r="AA473" s="287"/>
      <c r="AB473" s="287" t="s">
        <v>509</v>
      </c>
      <c r="AC473" s="287">
        <v>41503</v>
      </c>
      <c r="AD473" s="287">
        <v>1040</v>
      </c>
      <c r="AE473" s="287" t="s">
        <v>1792</v>
      </c>
      <c r="AF473" s="287" t="s">
        <v>1793</v>
      </c>
      <c r="AG473" s="287" t="s">
        <v>13</v>
      </c>
    </row>
    <row r="474" spans="1:33" s="281" customFormat="1" ht="28.8" x14ac:dyDescent="0.3">
      <c r="A474" s="287" t="s">
        <v>1808</v>
      </c>
      <c r="B474" s="287" t="s">
        <v>1792</v>
      </c>
      <c r="C474" s="287" t="s">
        <v>712</v>
      </c>
      <c r="D474" s="287" t="s">
        <v>110</v>
      </c>
      <c r="E474" s="287" t="s">
        <v>3060</v>
      </c>
      <c r="F474" s="287" t="s">
        <v>3061</v>
      </c>
      <c r="G474" s="287" t="s">
        <v>274</v>
      </c>
      <c r="H474" s="287" t="s">
        <v>25</v>
      </c>
      <c r="I474" s="287" t="s">
        <v>1705</v>
      </c>
      <c r="J474" s="287" t="s">
        <v>1705</v>
      </c>
      <c r="K474" s="287" t="s">
        <v>1705</v>
      </c>
      <c r="L474" s="287" t="s">
        <v>1705</v>
      </c>
      <c r="M474" s="287" t="s">
        <v>1787</v>
      </c>
      <c r="N474" s="287" t="s">
        <v>70</v>
      </c>
      <c r="O474" s="287" t="s">
        <v>1705</v>
      </c>
      <c r="P474" s="287"/>
      <c r="Q474" s="287"/>
      <c r="R474" s="287" t="s">
        <v>742</v>
      </c>
      <c r="S474" s="287"/>
      <c r="T474" s="287"/>
      <c r="U474" s="287" t="s">
        <v>1705</v>
      </c>
      <c r="V474" s="287" t="s">
        <v>1705</v>
      </c>
      <c r="W474" s="287"/>
      <c r="X474" s="287"/>
      <c r="Y474" s="286">
        <v>43798.423043981478</v>
      </c>
      <c r="Z474" s="286">
        <v>43802.04215277778</v>
      </c>
      <c r="AA474" s="287"/>
      <c r="AB474" s="287" t="s">
        <v>509</v>
      </c>
      <c r="AC474" s="287">
        <v>41503</v>
      </c>
      <c r="AD474" s="287">
        <v>1030</v>
      </c>
      <c r="AE474" s="287" t="s">
        <v>1792</v>
      </c>
      <c r="AF474" s="287" t="s">
        <v>1793</v>
      </c>
      <c r="AG474" s="287" t="s">
        <v>119</v>
      </c>
    </row>
    <row r="475" spans="1:33" s="281" customFormat="1" ht="28.8" x14ac:dyDescent="0.3">
      <c r="A475" s="287"/>
      <c r="B475" s="287" t="s">
        <v>1792</v>
      </c>
      <c r="C475" s="287" t="s">
        <v>712</v>
      </c>
      <c r="D475" s="287" t="s">
        <v>110</v>
      </c>
      <c r="E475" s="287" t="s">
        <v>3062</v>
      </c>
      <c r="F475" s="287" t="s">
        <v>534</v>
      </c>
      <c r="G475" s="287" t="s">
        <v>274</v>
      </c>
      <c r="H475" s="287" t="s">
        <v>25</v>
      </c>
      <c r="I475" s="287" t="s">
        <v>1705</v>
      </c>
      <c r="J475" s="287" t="s">
        <v>1705</v>
      </c>
      <c r="K475" s="287" t="s">
        <v>1705</v>
      </c>
      <c r="L475" s="287" t="s">
        <v>1705</v>
      </c>
      <c r="M475" s="287" t="s">
        <v>1787</v>
      </c>
      <c r="N475" s="287" t="s">
        <v>58</v>
      </c>
      <c r="O475" s="287" t="s">
        <v>1705</v>
      </c>
      <c r="P475" s="287"/>
      <c r="Q475" s="287"/>
      <c r="R475" s="287"/>
      <c r="S475" s="287"/>
      <c r="T475" s="287"/>
      <c r="U475" s="287" t="s">
        <v>1705</v>
      </c>
      <c r="V475" s="287" t="s">
        <v>1705</v>
      </c>
      <c r="W475" s="287"/>
      <c r="X475" s="287"/>
      <c r="Y475" s="286">
        <v>43798.423043981478</v>
      </c>
      <c r="Z475" s="286">
        <v>43802.04215277778</v>
      </c>
      <c r="AA475" s="287"/>
      <c r="AB475" s="287" t="s">
        <v>509</v>
      </c>
      <c r="AC475" s="287">
        <v>41503</v>
      </c>
      <c r="AD475" s="287">
        <v>400</v>
      </c>
      <c r="AE475" s="287" t="s">
        <v>1792</v>
      </c>
      <c r="AF475" s="287" t="s">
        <v>1793</v>
      </c>
      <c r="AG475" s="287" t="s">
        <v>119</v>
      </c>
    </row>
    <row r="476" spans="1:33" s="281" customFormat="1" ht="28.8" x14ac:dyDescent="0.3">
      <c r="A476" s="287"/>
      <c r="B476" s="287" t="s">
        <v>1792</v>
      </c>
      <c r="C476" s="287" t="s">
        <v>706</v>
      </c>
      <c r="D476" s="287" t="s">
        <v>120</v>
      </c>
      <c r="E476" s="287" t="s">
        <v>3063</v>
      </c>
      <c r="F476" s="287" t="s">
        <v>3064</v>
      </c>
      <c r="G476" s="287" t="s">
        <v>274</v>
      </c>
      <c r="H476" s="287" t="s">
        <v>25</v>
      </c>
      <c r="I476" s="287" t="s">
        <v>1705</v>
      </c>
      <c r="J476" s="287" t="s">
        <v>1705</v>
      </c>
      <c r="K476" s="287" t="s">
        <v>1705</v>
      </c>
      <c r="L476" s="287" t="s">
        <v>1705</v>
      </c>
      <c r="M476" s="287" t="s">
        <v>1787</v>
      </c>
      <c r="N476" s="287" t="s">
        <v>58</v>
      </c>
      <c r="O476" s="287" t="s">
        <v>1705</v>
      </c>
      <c r="P476" s="287"/>
      <c r="Q476" s="287"/>
      <c r="R476" s="287"/>
      <c r="S476" s="287"/>
      <c r="T476" s="287"/>
      <c r="U476" s="287" t="s">
        <v>1705</v>
      </c>
      <c r="V476" s="287" t="s">
        <v>1705</v>
      </c>
      <c r="W476" s="287"/>
      <c r="X476" s="287"/>
      <c r="Y476" s="286">
        <v>43798.423043981478</v>
      </c>
      <c r="Z476" s="286">
        <v>43802.04215277778</v>
      </c>
      <c r="AA476" s="287"/>
      <c r="AB476" s="287" t="s">
        <v>509</v>
      </c>
      <c r="AC476" s="287">
        <v>41503</v>
      </c>
      <c r="AD476" s="287">
        <v>200</v>
      </c>
      <c r="AE476" s="287" t="s">
        <v>1792</v>
      </c>
      <c r="AF476" s="287" t="s">
        <v>1793</v>
      </c>
      <c r="AG476" s="287" t="s">
        <v>119</v>
      </c>
    </row>
    <row r="477" spans="1:33" s="281" customFormat="1" ht="28.8" x14ac:dyDescent="0.3">
      <c r="A477" s="287"/>
      <c r="B477" s="287" t="s">
        <v>1792</v>
      </c>
      <c r="C477" s="287" t="s">
        <v>689</v>
      </c>
      <c r="D477" s="287" t="s">
        <v>110</v>
      </c>
      <c r="E477" s="287" t="s">
        <v>3065</v>
      </c>
      <c r="F477" s="287" t="s">
        <v>8487</v>
      </c>
      <c r="G477" s="287" t="s">
        <v>231</v>
      </c>
      <c r="H477" s="287" t="s">
        <v>109</v>
      </c>
      <c r="I477" s="287" t="s">
        <v>1705</v>
      </c>
      <c r="J477" s="287" t="s">
        <v>1705</v>
      </c>
      <c r="K477" s="287" t="s">
        <v>1705</v>
      </c>
      <c r="L477" s="287" t="s">
        <v>1705</v>
      </c>
      <c r="M477" s="287" t="s">
        <v>1787</v>
      </c>
      <c r="N477" s="287" t="s">
        <v>58</v>
      </c>
      <c r="O477" s="287" t="s">
        <v>1705</v>
      </c>
      <c r="P477" s="287" t="s">
        <v>3066</v>
      </c>
      <c r="Q477" s="287"/>
      <c r="R477" s="287"/>
      <c r="S477" s="287"/>
      <c r="T477" s="287"/>
      <c r="U477" s="287" t="s">
        <v>1705</v>
      </c>
      <c r="V477" s="287" t="s">
        <v>1705</v>
      </c>
      <c r="W477" s="287"/>
      <c r="X477" s="287"/>
      <c r="Y477" s="286">
        <v>43798.424247685187</v>
      </c>
      <c r="Z477" s="286">
        <v>43801.765092592592</v>
      </c>
      <c r="AA477" s="287"/>
      <c r="AB477" s="287" t="s">
        <v>232</v>
      </c>
      <c r="AC477" s="287">
        <v>78004</v>
      </c>
      <c r="AD477" s="287">
        <v>310</v>
      </c>
      <c r="AE477" s="287" t="s">
        <v>1792</v>
      </c>
      <c r="AF477" s="287" t="s">
        <v>1793</v>
      </c>
      <c r="AG477" s="287" t="s">
        <v>13</v>
      </c>
    </row>
    <row r="478" spans="1:33" s="281" customFormat="1" ht="28.8" x14ac:dyDescent="0.3">
      <c r="A478" s="287" t="s">
        <v>2377</v>
      </c>
      <c r="B478" s="287" t="s">
        <v>1792</v>
      </c>
      <c r="C478" s="287" t="s">
        <v>712</v>
      </c>
      <c r="D478" s="287" t="s">
        <v>1905</v>
      </c>
      <c r="E478" s="287" t="s">
        <v>3067</v>
      </c>
      <c r="F478" s="287" t="s">
        <v>3068</v>
      </c>
      <c r="G478" s="287" t="s">
        <v>254</v>
      </c>
      <c r="H478" s="287" t="s">
        <v>25</v>
      </c>
      <c r="I478" s="287" t="s">
        <v>1705</v>
      </c>
      <c r="J478" s="287" t="s">
        <v>1705</v>
      </c>
      <c r="K478" s="287" t="s">
        <v>1705</v>
      </c>
      <c r="L478" s="287" t="s">
        <v>1705</v>
      </c>
      <c r="M478" s="287" t="s">
        <v>1787</v>
      </c>
      <c r="N478" s="287" t="s">
        <v>70</v>
      </c>
      <c r="O478" s="287" t="s">
        <v>1705</v>
      </c>
      <c r="P478" s="287"/>
      <c r="Q478" s="287"/>
      <c r="R478" s="287"/>
      <c r="S478" s="287"/>
      <c r="T478" s="287"/>
      <c r="U478" s="287" t="s">
        <v>1705</v>
      </c>
      <c r="V478" s="287" t="s">
        <v>1705</v>
      </c>
      <c r="W478" s="287"/>
      <c r="X478" s="287"/>
      <c r="Y478" s="286">
        <v>43798.42796296296</v>
      </c>
      <c r="Z478" s="286">
        <v>43802.04215277778</v>
      </c>
      <c r="AA478" s="287"/>
      <c r="AB478" s="287" t="s">
        <v>308</v>
      </c>
      <c r="AC478" s="287">
        <v>45069</v>
      </c>
      <c r="AD478" s="287">
        <v>430</v>
      </c>
      <c r="AE478" s="287" t="s">
        <v>1792</v>
      </c>
      <c r="AF478" s="287" t="s">
        <v>1793</v>
      </c>
      <c r="AG478" s="287" t="s">
        <v>119</v>
      </c>
    </row>
    <row r="479" spans="1:33" s="281" customFormat="1" ht="43.2" x14ac:dyDescent="0.3">
      <c r="A479" s="287" t="s">
        <v>1808</v>
      </c>
      <c r="B479" s="287" t="s">
        <v>1792</v>
      </c>
      <c r="C479" s="287" t="s">
        <v>712</v>
      </c>
      <c r="D479" s="287" t="s">
        <v>110</v>
      </c>
      <c r="E479" s="287" t="s">
        <v>3069</v>
      </c>
      <c r="F479" s="287" t="s">
        <v>8488</v>
      </c>
      <c r="G479" s="287" t="s">
        <v>231</v>
      </c>
      <c r="H479" s="287" t="s">
        <v>25</v>
      </c>
      <c r="I479" s="287" t="s">
        <v>1705</v>
      </c>
      <c r="J479" s="287" t="s">
        <v>1705</v>
      </c>
      <c r="K479" s="287" t="s">
        <v>1705</v>
      </c>
      <c r="L479" s="287" t="s">
        <v>1705</v>
      </c>
      <c r="M479" s="287" t="s">
        <v>1787</v>
      </c>
      <c r="N479" s="287" t="s">
        <v>58</v>
      </c>
      <c r="O479" s="287" t="s">
        <v>1705</v>
      </c>
      <c r="P479" s="287"/>
      <c r="Q479" s="287"/>
      <c r="R479" s="287"/>
      <c r="S479" s="287"/>
      <c r="T479" s="287"/>
      <c r="U479" s="287" t="s">
        <v>1705</v>
      </c>
      <c r="V479" s="287" t="s">
        <v>1705</v>
      </c>
      <c r="W479" s="287"/>
      <c r="X479" s="287"/>
      <c r="Y479" s="286">
        <v>43798.430648148147</v>
      </c>
      <c r="Z479" s="286">
        <v>43801.765092592592</v>
      </c>
      <c r="AA479" s="287"/>
      <c r="AB479" s="287" t="s">
        <v>232</v>
      </c>
      <c r="AC479" s="287">
        <v>78004</v>
      </c>
      <c r="AD479" s="287">
        <v>300</v>
      </c>
      <c r="AE479" s="287" t="s">
        <v>1792</v>
      </c>
      <c r="AF479" s="287" t="s">
        <v>1793</v>
      </c>
      <c r="AG479" s="287"/>
    </row>
    <row r="480" spans="1:33" s="281" customFormat="1" ht="43.2" x14ac:dyDescent="0.3">
      <c r="A480" s="287"/>
      <c r="B480" s="287" t="s">
        <v>1792</v>
      </c>
      <c r="C480" s="287" t="s">
        <v>712</v>
      </c>
      <c r="D480" s="287" t="s">
        <v>1902</v>
      </c>
      <c r="E480" s="287" t="s">
        <v>3070</v>
      </c>
      <c r="F480" s="287" t="s">
        <v>3071</v>
      </c>
      <c r="G480" s="287" t="s">
        <v>3072</v>
      </c>
      <c r="H480" s="287" t="s">
        <v>25</v>
      </c>
      <c r="I480" s="287" t="s">
        <v>1705</v>
      </c>
      <c r="J480" s="287" t="s">
        <v>1705</v>
      </c>
      <c r="K480" s="287" t="s">
        <v>1705</v>
      </c>
      <c r="L480" s="287" t="s">
        <v>1705</v>
      </c>
      <c r="M480" s="287" t="s">
        <v>1787</v>
      </c>
      <c r="N480" s="287" t="s">
        <v>70</v>
      </c>
      <c r="O480" s="287" t="s">
        <v>1705</v>
      </c>
      <c r="P480" s="287"/>
      <c r="Q480" s="287"/>
      <c r="R480" s="287"/>
      <c r="S480" s="287" t="s">
        <v>8489</v>
      </c>
      <c r="T480" s="287"/>
      <c r="U480" s="287" t="s">
        <v>1705</v>
      </c>
      <c r="V480" s="287" t="s">
        <v>1705</v>
      </c>
      <c r="W480" s="287"/>
      <c r="X480" s="287"/>
      <c r="Y480" s="286">
        <v>43798.430694444447</v>
      </c>
      <c r="Z480" s="286">
        <v>43802.04215277778</v>
      </c>
      <c r="AA480" s="287"/>
      <c r="AB480" s="287" t="s">
        <v>1829</v>
      </c>
      <c r="AC480" s="287">
        <v>77639</v>
      </c>
      <c r="AD480" s="287">
        <v>3000</v>
      </c>
      <c r="AE480" s="287" t="s">
        <v>1792</v>
      </c>
      <c r="AF480" s="287" t="s">
        <v>1793</v>
      </c>
      <c r="AG480" s="287" t="s">
        <v>119</v>
      </c>
    </row>
    <row r="481" spans="1:33" s="281" customFormat="1" ht="43.2" x14ac:dyDescent="0.3">
      <c r="A481" s="287" t="s">
        <v>2374</v>
      </c>
      <c r="B481" s="287" t="s">
        <v>1792</v>
      </c>
      <c r="C481" s="287" t="s">
        <v>712</v>
      </c>
      <c r="D481" s="287" t="s">
        <v>1905</v>
      </c>
      <c r="E481" s="287" t="s">
        <v>3073</v>
      </c>
      <c r="F481" s="287" t="s">
        <v>3074</v>
      </c>
      <c r="G481" s="287" t="s">
        <v>1803</v>
      </c>
      <c r="H481" s="287" t="s">
        <v>25</v>
      </c>
      <c r="I481" s="287" t="s">
        <v>1705</v>
      </c>
      <c r="J481" s="287" t="s">
        <v>1705</v>
      </c>
      <c r="K481" s="287" t="s">
        <v>1705</v>
      </c>
      <c r="L481" s="287" t="s">
        <v>1705</v>
      </c>
      <c r="M481" s="287" t="s">
        <v>1787</v>
      </c>
      <c r="N481" s="287" t="s">
        <v>70</v>
      </c>
      <c r="O481" s="287" t="s">
        <v>1705</v>
      </c>
      <c r="P481" s="287"/>
      <c r="Q481" s="287"/>
      <c r="R481" s="287" t="s">
        <v>3075</v>
      </c>
      <c r="S481" s="287"/>
      <c r="T481" s="287"/>
      <c r="U481" s="287" t="s">
        <v>1705</v>
      </c>
      <c r="V481" s="287" t="s">
        <v>1705</v>
      </c>
      <c r="W481" s="287"/>
      <c r="X481" s="287"/>
      <c r="Y481" s="286">
        <v>43798.434814814813</v>
      </c>
      <c r="Z481" s="286">
        <v>43801.881319444445</v>
      </c>
      <c r="AA481" s="287"/>
      <c r="AB481" s="287" t="s">
        <v>1804</v>
      </c>
      <c r="AC481" s="287">
        <v>69546</v>
      </c>
      <c r="AD481" s="287">
        <v>280</v>
      </c>
      <c r="AE481" s="287" t="s">
        <v>1792</v>
      </c>
      <c r="AF481" s="287" t="s">
        <v>1793</v>
      </c>
      <c r="AG481" s="287" t="s">
        <v>119</v>
      </c>
    </row>
    <row r="482" spans="1:33" s="281" customFormat="1" ht="43.2" x14ac:dyDescent="0.3">
      <c r="A482" s="287" t="s">
        <v>2380</v>
      </c>
      <c r="B482" s="287" t="s">
        <v>1792</v>
      </c>
      <c r="C482" s="287" t="s">
        <v>712</v>
      </c>
      <c r="D482" s="287" t="s">
        <v>1902</v>
      </c>
      <c r="E482" s="287" t="s">
        <v>3076</v>
      </c>
      <c r="F482" s="287" t="s">
        <v>3077</v>
      </c>
      <c r="G482" s="287" t="s">
        <v>1803</v>
      </c>
      <c r="H482" s="287" t="s">
        <v>25</v>
      </c>
      <c r="I482" s="287" t="s">
        <v>1705</v>
      </c>
      <c r="J482" s="287" t="s">
        <v>1705</v>
      </c>
      <c r="K482" s="287" t="s">
        <v>1705</v>
      </c>
      <c r="L482" s="287" t="s">
        <v>1705</v>
      </c>
      <c r="M482" s="287" t="s">
        <v>1787</v>
      </c>
      <c r="N482" s="287" t="s">
        <v>70</v>
      </c>
      <c r="O482" s="287" t="s">
        <v>1705</v>
      </c>
      <c r="P482" s="287"/>
      <c r="Q482" s="287"/>
      <c r="R482" s="287" t="s">
        <v>2368</v>
      </c>
      <c r="S482" s="287"/>
      <c r="T482" s="287"/>
      <c r="U482" s="287" t="s">
        <v>1705</v>
      </c>
      <c r="V482" s="287" t="s">
        <v>1705</v>
      </c>
      <c r="W482" s="287"/>
      <c r="X482" s="287"/>
      <c r="Y482" s="286">
        <v>43798.437928240739</v>
      </c>
      <c r="Z482" s="286">
        <v>43801.881319444445</v>
      </c>
      <c r="AA482" s="287"/>
      <c r="AB482" s="287" t="s">
        <v>1804</v>
      </c>
      <c r="AC482" s="287">
        <v>69546</v>
      </c>
      <c r="AD482" s="287">
        <v>570</v>
      </c>
      <c r="AE482" s="287" t="s">
        <v>1792</v>
      </c>
      <c r="AF482" s="287" t="s">
        <v>1793</v>
      </c>
      <c r="AG482" s="287" t="s">
        <v>119</v>
      </c>
    </row>
    <row r="483" spans="1:33" s="281" customFormat="1" ht="57.6" x14ac:dyDescent="0.3">
      <c r="A483" s="287" t="s">
        <v>2365</v>
      </c>
      <c r="B483" s="287" t="s">
        <v>1792</v>
      </c>
      <c r="C483" s="287" t="s">
        <v>712</v>
      </c>
      <c r="D483" s="287" t="s">
        <v>1905</v>
      </c>
      <c r="E483" s="287" t="s">
        <v>3078</v>
      </c>
      <c r="F483" s="287" t="s">
        <v>3079</v>
      </c>
      <c r="G483" s="287" t="s">
        <v>3080</v>
      </c>
      <c r="H483" s="287" t="s">
        <v>25</v>
      </c>
      <c r="I483" s="287" t="s">
        <v>1705</v>
      </c>
      <c r="J483" s="287" t="s">
        <v>1705</v>
      </c>
      <c r="K483" s="287" t="s">
        <v>1705</v>
      </c>
      <c r="L483" s="287" t="s">
        <v>1705</v>
      </c>
      <c r="M483" s="287" t="s">
        <v>1787</v>
      </c>
      <c r="N483" s="287" t="s">
        <v>70</v>
      </c>
      <c r="O483" s="287" t="s">
        <v>1705</v>
      </c>
      <c r="P483" s="287"/>
      <c r="Q483" s="287"/>
      <c r="R483" s="287" t="s">
        <v>3081</v>
      </c>
      <c r="S483" s="287"/>
      <c r="T483" s="287"/>
      <c r="U483" s="287" t="s">
        <v>1705</v>
      </c>
      <c r="V483" s="287" t="s">
        <v>1705</v>
      </c>
      <c r="W483" s="287"/>
      <c r="X483" s="287"/>
      <c r="Y483" s="286">
        <v>43798.440520833334</v>
      </c>
      <c r="Z483" s="286">
        <v>43801.881319444445</v>
      </c>
      <c r="AA483" s="287"/>
      <c r="AB483" s="287" t="s">
        <v>1804</v>
      </c>
      <c r="AC483" s="287">
        <v>69546</v>
      </c>
      <c r="AD483" s="287">
        <v>150</v>
      </c>
      <c r="AE483" s="287" t="s">
        <v>1792</v>
      </c>
      <c r="AF483" s="287" t="s">
        <v>1793</v>
      </c>
      <c r="AG483" s="287" t="s">
        <v>119</v>
      </c>
    </row>
    <row r="484" spans="1:33" s="281" customFormat="1" ht="57.6" x14ac:dyDescent="0.3">
      <c r="A484" s="287" t="s">
        <v>1826</v>
      </c>
      <c r="B484" s="287" t="s">
        <v>1792</v>
      </c>
      <c r="C484" s="287" t="s">
        <v>712</v>
      </c>
      <c r="D484" s="287" t="s">
        <v>1905</v>
      </c>
      <c r="E484" s="287" t="s">
        <v>3082</v>
      </c>
      <c r="F484" s="287" t="s">
        <v>3083</v>
      </c>
      <c r="G484" s="287" t="s">
        <v>1803</v>
      </c>
      <c r="H484" s="287" t="s">
        <v>25</v>
      </c>
      <c r="I484" s="287" t="s">
        <v>1705</v>
      </c>
      <c r="J484" s="287" t="s">
        <v>1705</v>
      </c>
      <c r="K484" s="287" t="s">
        <v>1705</v>
      </c>
      <c r="L484" s="287" t="s">
        <v>1705</v>
      </c>
      <c r="M484" s="287" t="s">
        <v>1787</v>
      </c>
      <c r="N484" s="287" t="s">
        <v>70</v>
      </c>
      <c r="O484" s="287" t="s">
        <v>1705</v>
      </c>
      <c r="P484" s="287"/>
      <c r="Q484" s="287"/>
      <c r="R484" s="287" t="s">
        <v>3084</v>
      </c>
      <c r="S484" s="287"/>
      <c r="T484" s="287"/>
      <c r="U484" s="287" t="s">
        <v>1705</v>
      </c>
      <c r="V484" s="287" t="s">
        <v>1705</v>
      </c>
      <c r="W484" s="287"/>
      <c r="X484" s="287"/>
      <c r="Y484" s="286">
        <v>43798.445439814815</v>
      </c>
      <c r="Z484" s="286">
        <v>43801.881319444445</v>
      </c>
      <c r="AA484" s="287"/>
      <c r="AB484" s="287" t="s">
        <v>1804</v>
      </c>
      <c r="AC484" s="287">
        <v>69546</v>
      </c>
      <c r="AD484" s="287">
        <v>630</v>
      </c>
      <c r="AE484" s="287" t="s">
        <v>1792</v>
      </c>
      <c r="AF484" s="287" t="s">
        <v>1793</v>
      </c>
      <c r="AG484" s="287" t="s">
        <v>119</v>
      </c>
    </row>
    <row r="485" spans="1:33" s="281" customFormat="1" ht="100.8" x14ac:dyDescent="0.3">
      <c r="A485" s="287" t="s">
        <v>755</v>
      </c>
      <c r="B485" s="287" t="s">
        <v>1792</v>
      </c>
      <c r="C485" s="287" t="s">
        <v>694</v>
      </c>
      <c r="D485" s="287" t="s">
        <v>1847</v>
      </c>
      <c r="E485" s="287" t="s">
        <v>3085</v>
      </c>
      <c r="F485" s="287" t="s">
        <v>3086</v>
      </c>
      <c r="G485" s="287" t="s">
        <v>3087</v>
      </c>
      <c r="H485" s="287" t="s">
        <v>7</v>
      </c>
      <c r="I485" s="287" t="s">
        <v>1364</v>
      </c>
      <c r="J485" s="287">
        <v>94</v>
      </c>
      <c r="K485" s="287">
        <v>2</v>
      </c>
      <c r="L485" s="287" t="s">
        <v>688</v>
      </c>
      <c r="M485" s="287" t="s">
        <v>579</v>
      </c>
      <c r="N485" s="287" t="s">
        <v>58</v>
      </c>
      <c r="O485" s="287" t="s">
        <v>529</v>
      </c>
      <c r="P485" s="287"/>
      <c r="Q485" s="287"/>
      <c r="R485" s="287" t="s">
        <v>3088</v>
      </c>
      <c r="S485" s="287"/>
      <c r="T485" s="287"/>
      <c r="U485" s="287" t="s">
        <v>1705</v>
      </c>
      <c r="V485" s="287" t="s">
        <v>1705</v>
      </c>
      <c r="W485" s="287"/>
      <c r="X485" s="287"/>
      <c r="Y485" s="286">
        <v>43798.452719907407</v>
      </c>
      <c r="Z485" s="286">
        <v>43802.04215277778</v>
      </c>
      <c r="AA485" s="287"/>
      <c r="AB485" s="287" t="s">
        <v>509</v>
      </c>
      <c r="AC485" s="287">
        <v>41503</v>
      </c>
      <c r="AD485" s="287">
        <v>1000</v>
      </c>
      <c r="AE485" s="287" t="s">
        <v>1792</v>
      </c>
      <c r="AF485" s="287" t="s">
        <v>1793</v>
      </c>
      <c r="AG485" s="287" t="s">
        <v>13</v>
      </c>
    </row>
    <row r="486" spans="1:33" s="281" customFormat="1" ht="100.8" x14ac:dyDescent="0.3">
      <c r="A486" s="287" t="s">
        <v>755</v>
      </c>
      <c r="B486" s="287" t="s">
        <v>1792</v>
      </c>
      <c r="C486" s="287" t="s">
        <v>694</v>
      </c>
      <c r="D486" s="287" t="s">
        <v>1847</v>
      </c>
      <c r="E486" s="287" t="s">
        <v>3089</v>
      </c>
      <c r="F486" s="287" t="s">
        <v>3090</v>
      </c>
      <c r="G486" s="287" t="s">
        <v>3087</v>
      </c>
      <c r="H486" s="287" t="s">
        <v>7</v>
      </c>
      <c r="I486" s="287" t="s">
        <v>1346</v>
      </c>
      <c r="J486" s="287">
        <v>44</v>
      </c>
      <c r="K486" s="287">
        <v>2</v>
      </c>
      <c r="L486" s="287" t="s">
        <v>688</v>
      </c>
      <c r="M486" s="287" t="s">
        <v>579</v>
      </c>
      <c r="N486" s="287" t="s">
        <v>58</v>
      </c>
      <c r="O486" s="287" t="s">
        <v>529</v>
      </c>
      <c r="P486" s="287"/>
      <c r="Q486" s="287"/>
      <c r="R486" s="287" t="s">
        <v>3091</v>
      </c>
      <c r="S486" s="287"/>
      <c r="T486" s="287"/>
      <c r="U486" s="287" t="s">
        <v>1705</v>
      </c>
      <c r="V486" s="287" t="s">
        <v>1705</v>
      </c>
      <c r="W486" s="287"/>
      <c r="X486" s="287"/>
      <c r="Y486" s="286">
        <v>43798.45275462963</v>
      </c>
      <c r="Z486" s="286">
        <v>43802.04215277778</v>
      </c>
      <c r="AA486" s="287"/>
      <c r="AB486" s="287" t="s">
        <v>509</v>
      </c>
      <c r="AC486" s="287">
        <v>41503</v>
      </c>
      <c r="AD486" s="287">
        <v>1010</v>
      </c>
      <c r="AE486" s="287" t="s">
        <v>1792</v>
      </c>
      <c r="AF486" s="287" t="s">
        <v>1793</v>
      </c>
      <c r="AG486" s="287" t="s">
        <v>13</v>
      </c>
    </row>
    <row r="487" spans="1:33" s="281" customFormat="1" ht="43.2" x14ac:dyDescent="0.3">
      <c r="A487" s="287" t="s">
        <v>755</v>
      </c>
      <c r="B487" s="287" t="s">
        <v>1792</v>
      </c>
      <c r="C487" s="287" t="s">
        <v>689</v>
      </c>
      <c r="D487" s="287" t="s">
        <v>1847</v>
      </c>
      <c r="E487" s="287" t="s">
        <v>3092</v>
      </c>
      <c r="F487" s="287" t="s">
        <v>3093</v>
      </c>
      <c r="G487" s="287" t="s">
        <v>3087</v>
      </c>
      <c r="H487" s="287" t="s">
        <v>7</v>
      </c>
      <c r="I487" s="287" t="s">
        <v>1352</v>
      </c>
      <c r="J487" s="287">
        <v>161</v>
      </c>
      <c r="K487" s="287">
        <v>2</v>
      </c>
      <c r="L487" s="287" t="s">
        <v>688</v>
      </c>
      <c r="M487" s="287" t="s">
        <v>579</v>
      </c>
      <c r="N487" s="287" t="s">
        <v>58</v>
      </c>
      <c r="O487" s="287" t="s">
        <v>529</v>
      </c>
      <c r="P487" s="287" t="s">
        <v>3095</v>
      </c>
      <c r="Q487" s="287"/>
      <c r="R487" s="287" t="s">
        <v>3094</v>
      </c>
      <c r="S487" s="287"/>
      <c r="T487" s="287"/>
      <c r="U487" s="287" t="s">
        <v>1705</v>
      </c>
      <c r="V487" s="287" t="s">
        <v>1705</v>
      </c>
      <c r="W487" s="287"/>
      <c r="X487" s="287"/>
      <c r="Y487" s="286">
        <v>43798.452777777777</v>
      </c>
      <c r="Z487" s="286">
        <v>43802.04215277778</v>
      </c>
      <c r="AA487" s="287"/>
      <c r="AB487" s="287" t="s">
        <v>509</v>
      </c>
      <c r="AC487" s="287">
        <v>41503</v>
      </c>
      <c r="AD487" s="287">
        <v>1020</v>
      </c>
      <c r="AE487" s="287" t="s">
        <v>1792</v>
      </c>
      <c r="AF487" s="287" t="s">
        <v>1793</v>
      </c>
      <c r="AG487" s="287" t="s">
        <v>13</v>
      </c>
    </row>
    <row r="488" spans="1:33" s="281" customFormat="1" ht="28.8" x14ac:dyDescent="0.3">
      <c r="A488" s="287" t="s">
        <v>755</v>
      </c>
      <c r="B488" s="287" t="s">
        <v>1792</v>
      </c>
      <c r="C488" s="287" t="s">
        <v>694</v>
      </c>
      <c r="D488" s="287" t="s">
        <v>1847</v>
      </c>
      <c r="E488" s="287" t="s">
        <v>3096</v>
      </c>
      <c r="F488" s="287" t="s">
        <v>3097</v>
      </c>
      <c r="G488" s="287" t="s">
        <v>3087</v>
      </c>
      <c r="H488" s="287" t="s">
        <v>7</v>
      </c>
      <c r="I488" s="287" t="s">
        <v>1343</v>
      </c>
      <c r="J488" s="287">
        <v>399</v>
      </c>
      <c r="K488" s="287" t="s">
        <v>1705</v>
      </c>
      <c r="L488" s="287" t="s">
        <v>688</v>
      </c>
      <c r="M488" s="287" t="s">
        <v>579</v>
      </c>
      <c r="N488" s="287" t="s">
        <v>58</v>
      </c>
      <c r="O488" s="287" t="s">
        <v>529</v>
      </c>
      <c r="P488" s="287"/>
      <c r="Q488" s="287"/>
      <c r="R488" s="287" t="s">
        <v>3098</v>
      </c>
      <c r="S488" s="287"/>
      <c r="T488" s="287"/>
      <c r="U488" s="287" t="s">
        <v>1705</v>
      </c>
      <c r="V488" s="287" t="s">
        <v>1705</v>
      </c>
      <c r="W488" s="287"/>
      <c r="X488" s="287"/>
      <c r="Y488" s="286">
        <v>43798.452800925923</v>
      </c>
      <c r="Z488" s="286">
        <v>43802.04215277778</v>
      </c>
      <c r="AA488" s="287"/>
      <c r="AB488" s="287" t="s">
        <v>509</v>
      </c>
      <c r="AC488" s="287">
        <v>41503</v>
      </c>
      <c r="AD488" s="287">
        <v>1030</v>
      </c>
      <c r="AE488" s="287" t="s">
        <v>1792</v>
      </c>
      <c r="AF488" s="287" t="s">
        <v>1793</v>
      </c>
      <c r="AG488" s="287" t="s">
        <v>13</v>
      </c>
    </row>
    <row r="489" spans="1:33" s="281" customFormat="1" ht="57.6" x14ac:dyDescent="0.3">
      <c r="A489" s="287" t="s">
        <v>755</v>
      </c>
      <c r="B489" s="287" t="s">
        <v>1792</v>
      </c>
      <c r="C489" s="287" t="s">
        <v>694</v>
      </c>
      <c r="D489" s="287" t="s">
        <v>1847</v>
      </c>
      <c r="E489" s="287" t="s">
        <v>3099</v>
      </c>
      <c r="F489" s="287" t="s">
        <v>3100</v>
      </c>
      <c r="G489" s="287" t="s">
        <v>3087</v>
      </c>
      <c r="H489" s="287" t="s">
        <v>7</v>
      </c>
      <c r="I489" s="287" t="s">
        <v>1368</v>
      </c>
      <c r="J489" s="287">
        <v>4888</v>
      </c>
      <c r="K489" s="287" t="s">
        <v>1705</v>
      </c>
      <c r="L489" s="287" t="s">
        <v>688</v>
      </c>
      <c r="M489" s="287" t="s">
        <v>1376</v>
      </c>
      <c r="N489" s="287" t="s">
        <v>58</v>
      </c>
      <c r="O489" s="287" t="s">
        <v>529</v>
      </c>
      <c r="P489" s="287"/>
      <c r="Q489" s="287"/>
      <c r="R489" s="287" t="s">
        <v>3101</v>
      </c>
      <c r="S489" s="287"/>
      <c r="T489" s="287"/>
      <c r="U489" s="287" t="s">
        <v>1705</v>
      </c>
      <c r="V489" s="287" t="s">
        <v>1705</v>
      </c>
      <c r="W489" s="287"/>
      <c r="X489" s="287"/>
      <c r="Y489" s="286">
        <v>43798.452824074076</v>
      </c>
      <c r="Z489" s="286">
        <v>43802.04215277778</v>
      </c>
      <c r="AA489" s="287"/>
      <c r="AB489" s="287" t="s">
        <v>509</v>
      </c>
      <c r="AC489" s="287">
        <v>41503</v>
      </c>
      <c r="AD489" s="287">
        <v>1040</v>
      </c>
      <c r="AE489" s="287" t="s">
        <v>1792</v>
      </c>
      <c r="AF489" s="287" t="s">
        <v>1793</v>
      </c>
      <c r="AG489" s="287" t="s">
        <v>13</v>
      </c>
    </row>
    <row r="490" spans="1:33" s="281" customFormat="1" ht="57.6" x14ac:dyDescent="0.3">
      <c r="A490" s="287" t="s">
        <v>755</v>
      </c>
      <c r="B490" s="287" t="s">
        <v>1792</v>
      </c>
      <c r="C490" s="287" t="s">
        <v>689</v>
      </c>
      <c r="D490" s="287" t="s">
        <v>1847</v>
      </c>
      <c r="E490" s="287" t="s">
        <v>3103</v>
      </c>
      <c r="F490" s="287" t="s">
        <v>3104</v>
      </c>
      <c r="G490" s="287" t="s">
        <v>3087</v>
      </c>
      <c r="H490" s="287" t="s">
        <v>7</v>
      </c>
      <c r="I490" s="287" t="s">
        <v>1351</v>
      </c>
      <c r="J490" s="287">
        <v>892</v>
      </c>
      <c r="K490" s="287" t="s">
        <v>1705</v>
      </c>
      <c r="L490" s="287" t="s">
        <v>688</v>
      </c>
      <c r="M490" s="287" t="s">
        <v>1376</v>
      </c>
      <c r="N490" s="287" t="s">
        <v>58</v>
      </c>
      <c r="O490" s="287" t="s">
        <v>529</v>
      </c>
      <c r="P490" s="287" t="s">
        <v>3106</v>
      </c>
      <c r="Q490" s="287"/>
      <c r="R490" s="287" t="s">
        <v>3105</v>
      </c>
      <c r="S490" s="287"/>
      <c r="T490" s="287"/>
      <c r="U490" s="287" t="s">
        <v>1705</v>
      </c>
      <c r="V490" s="287" t="s">
        <v>1705</v>
      </c>
      <c r="W490" s="287"/>
      <c r="X490" s="287"/>
      <c r="Y490" s="286">
        <v>43798.452893518515</v>
      </c>
      <c r="Z490" s="286">
        <v>43802.04215277778</v>
      </c>
      <c r="AA490" s="287"/>
      <c r="AB490" s="287" t="s">
        <v>509</v>
      </c>
      <c r="AC490" s="287">
        <v>41503</v>
      </c>
      <c r="AD490" s="287">
        <v>1050</v>
      </c>
      <c r="AE490" s="287" t="s">
        <v>1792</v>
      </c>
      <c r="AF490" s="287" t="s">
        <v>1793</v>
      </c>
      <c r="AG490" s="287" t="s">
        <v>13</v>
      </c>
    </row>
    <row r="491" spans="1:33" s="281" customFormat="1" ht="57.6" x14ac:dyDescent="0.3">
      <c r="A491" s="287" t="s">
        <v>755</v>
      </c>
      <c r="B491" s="287" t="s">
        <v>1792</v>
      </c>
      <c r="C491" s="287" t="s">
        <v>694</v>
      </c>
      <c r="D491" s="287" t="s">
        <v>1847</v>
      </c>
      <c r="E491" s="287" t="s">
        <v>3107</v>
      </c>
      <c r="F491" s="287" t="s">
        <v>3108</v>
      </c>
      <c r="G491" s="287" t="s">
        <v>3087</v>
      </c>
      <c r="H491" s="287" t="s">
        <v>7</v>
      </c>
      <c r="I491" s="287" t="s">
        <v>1370</v>
      </c>
      <c r="J491" s="287">
        <v>180</v>
      </c>
      <c r="K491" s="287" t="s">
        <v>1705</v>
      </c>
      <c r="L491" s="287" t="s">
        <v>688</v>
      </c>
      <c r="M491" s="287" t="s">
        <v>579</v>
      </c>
      <c r="N491" s="287" t="s">
        <v>58</v>
      </c>
      <c r="O491" s="287" t="s">
        <v>529</v>
      </c>
      <c r="P491" s="287"/>
      <c r="Q491" s="287"/>
      <c r="R491" s="287" t="s">
        <v>3109</v>
      </c>
      <c r="S491" s="287"/>
      <c r="T491" s="287"/>
      <c r="U491" s="287" t="s">
        <v>1705</v>
      </c>
      <c r="V491" s="287" t="s">
        <v>1705</v>
      </c>
      <c r="W491" s="287"/>
      <c r="X491" s="287"/>
      <c r="Y491" s="286">
        <v>43798.452928240738</v>
      </c>
      <c r="Z491" s="286">
        <v>43802.04215277778</v>
      </c>
      <c r="AA491" s="287"/>
      <c r="AB491" s="287" t="s">
        <v>509</v>
      </c>
      <c r="AC491" s="287">
        <v>41503</v>
      </c>
      <c r="AD491" s="287">
        <v>1060</v>
      </c>
      <c r="AE491" s="287" t="s">
        <v>1792</v>
      </c>
      <c r="AF491" s="287" t="s">
        <v>1793</v>
      </c>
      <c r="AG491" s="287" t="s">
        <v>13</v>
      </c>
    </row>
    <row r="492" spans="1:33" s="281" customFormat="1" ht="57.6" x14ac:dyDescent="0.3">
      <c r="A492" s="287" t="s">
        <v>755</v>
      </c>
      <c r="B492" s="287" t="s">
        <v>1792</v>
      </c>
      <c r="C492" s="287" t="s">
        <v>694</v>
      </c>
      <c r="D492" s="287" t="s">
        <v>1847</v>
      </c>
      <c r="E492" s="287" t="s">
        <v>3110</v>
      </c>
      <c r="F492" s="287" t="s">
        <v>3111</v>
      </c>
      <c r="G492" s="287" t="s">
        <v>3087</v>
      </c>
      <c r="H492" s="287" t="s">
        <v>7</v>
      </c>
      <c r="I492" s="287" t="s">
        <v>1348</v>
      </c>
      <c r="J492" s="287">
        <v>102</v>
      </c>
      <c r="K492" s="287" t="s">
        <v>1705</v>
      </c>
      <c r="L492" s="287" t="s">
        <v>688</v>
      </c>
      <c r="M492" s="287" t="s">
        <v>579</v>
      </c>
      <c r="N492" s="287" t="s">
        <v>58</v>
      </c>
      <c r="O492" s="287" t="s">
        <v>529</v>
      </c>
      <c r="P492" s="287"/>
      <c r="Q492" s="287"/>
      <c r="R492" s="287" t="s">
        <v>3112</v>
      </c>
      <c r="S492" s="287"/>
      <c r="T492" s="287"/>
      <c r="U492" s="287" t="s">
        <v>1705</v>
      </c>
      <c r="V492" s="287" t="s">
        <v>1705</v>
      </c>
      <c r="W492" s="287"/>
      <c r="X492" s="287"/>
      <c r="Y492" s="286">
        <v>43798.452951388892</v>
      </c>
      <c r="Z492" s="286">
        <v>43802.04215277778</v>
      </c>
      <c r="AA492" s="287"/>
      <c r="AB492" s="287" t="s">
        <v>509</v>
      </c>
      <c r="AC492" s="287">
        <v>41503</v>
      </c>
      <c r="AD492" s="287">
        <v>1070</v>
      </c>
      <c r="AE492" s="287" t="s">
        <v>1792</v>
      </c>
      <c r="AF492" s="287" t="s">
        <v>1793</v>
      </c>
      <c r="AG492" s="287" t="s">
        <v>13</v>
      </c>
    </row>
    <row r="493" spans="1:33" s="281" customFormat="1" ht="57.6" x14ac:dyDescent="0.3">
      <c r="A493" s="287" t="s">
        <v>755</v>
      </c>
      <c r="B493" s="287" t="s">
        <v>1792</v>
      </c>
      <c r="C493" s="287" t="s">
        <v>694</v>
      </c>
      <c r="D493" s="287" t="s">
        <v>1847</v>
      </c>
      <c r="E493" s="287" t="s">
        <v>3113</v>
      </c>
      <c r="F493" s="287" t="s">
        <v>3114</v>
      </c>
      <c r="G493" s="287" t="s">
        <v>3087</v>
      </c>
      <c r="H493" s="287" t="s">
        <v>7</v>
      </c>
      <c r="I493" s="287" t="s">
        <v>1366</v>
      </c>
      <c r="J493" s="287">
        <v>1246</v>
      </c>
      <c r="K493" s="287" t="s">
        <v>1705</v>
      </c>
      <c r="L493" s="287" t="s">
        <v>688</v>
      </c>
      <c r="M493" s="287" t="s">
        <v>1376</v>
      </c>
      <c r="N493" s="287" t="s">
        <v>58</v>
      </c>
      <c r="O493" s="287" t="s">
        <v>529</v>
      </c>
      <c r="P493" s="287"/>
      <c r="Q493" s="287"/>
      <c r="R493" s="287" t="s">
        <v>3115</v>
      </c>
      <c r="S493" s="287"/>
      <c r="T493" s="287"/>
      <c r="U493" s="287" t="s">
        <v>1705</v>
      </c>
      <c r="V493" s="287" t="s">
        <v>1705</v>
      </c>
      <c r="W493" s="287"/>
      <c r="X493" s="287"/>
      <c r="Y493" s="286">
        <v>43798.452986111108</v>
      </c>
      <c r="Z493" s="286">
        <v>43802.04215277778</v>
      </c>
      <c r="AA493" s="287"/>
      <c r="AB493" s="287" t="s">
        <v>509</v>
      </c>
      <c r="AC493" s="287">
        <v>41503</v>
      </c>
      <c r="AD493" s="287">
        <v>1080</v>
      </c>
      <c r="AE493" s="287" t="s">
        <v>1792</v>
      </c>
      <c r="AF493" s="287" t="s">
        <v>1793</v>
      </c>
      <c r="AG493" s="287" t="s">
        <v>13</v>
      </c>
    </row>
    <row r="494" spans="1:33" s="281" customFormat="1" ht="57.6" x14ac:dyDescent="0.3">
      <c r="A494" s="287" t="s">
        <v>755</v>
      </c>
      <c r="B494" s="287" t="s">
        <v>1792</v>
      </c>
      <c r="C494" s="287" t="s">
        <v>689</v>
      </c>
      <c r="D494" s="287" t="s">
        <v>1847</v>
      </c>
      <c r="E494" s="287" t="s">
        <v>3117</v>
      </c>
      <c r="F494" s="287" t="s">
        <v>3118</v>
      </c>
      <c r="G494" s="287" t="s">
        <v>3087</v>
      </c>
      <c r="H494" s="287" t="s">
        <v>7</v>
      </c>
      <c r="I494" s="287" t="s">
        <v>1337</v>
      </c>
      <c r="J494" s="287">
        <v>917</v>
      </c>
      <c r="K494" s="287" t="s">
        <v>1705</v>
      </c>
      <c r="L494" s="287" t="s">
        <v>688</v>
      </c>
      <c r="M494" s="287" t="s">
        <v>1376</v>
      </c>
      <c r="N494" s="287" t="s">
        <v>58</v>
      </c>
      <c r="O494" s="287" t="s">
        <v>529</v>
      </c>
      <c r="P494" s="287" t="s">
        <v>3120</v>
      </c>
      <c r="Q494" s="287"/>
      <c r="R494" s="287" t="s">
        <v>3119</v>
      </c>
      <c r="S494" s="287"/>
      <c r="T494" s="287"/>
      <c r="U494" s="287" t="s">
        <v>1705</v>
      </c>
      <c r="V494" s="287" t="s">
        <v>1705</v>
      </c>
      <c r="W494" s="287"/>
      <c r="X494" s="287"/>
      <c r="Y494" s="286">
        <v>43798.453055555554</v>
      </c>
      <c r="Z494" s="286">
        <v>43802.04215277778</v>
      </c>
      <c r="AA494" s="287"/>
      <c r="AB494" s="287" t="s">
        <v>509</v>
      </c>
      <c r="AC494" s="287">
        <v>41503</v>
      </c>
      <c r="AD494" s="287">
        <v>1090</v>
      </c>
      <c r="AE494" s="287" t="s">
        <v>1792</v>
      </c>
      <c r="AF494" s="287" t="s">
        <v>1793</v>
      </c>
      <c r="AG494" s="287" t="s">
        <v>13</v>
      </c>
    </row>
    <row r="495" spans="1:33" s="281" customFormat="1" ht="57.6" x14ac:dyDescent="0.3">
      <c r="A495" s="287" t="s">
        <v>755</v>
      </c>
      <c r="B495" s="287" t="s">
        <v>1792</v>
      </c>
      <c r="C495" s="287" t="s">
        <v>694</v>
      </c>
      <c r="D495" s="287" t="s">
        <v>1847</v>
      </c>
      <c r="E495" s="287" t="s">
        <v>3121</v>
      </c>
      <c r="F495" s="287" t="s">
        <v>3122</v>
      </c>
      <c r="G495" s="287" t="s">
        <v>3087</v>
      </c>
      <c r="H495" s="287" t="s">
        <v>7</v>
      </c>
      <c r="I495" s="287" t="s">
        <v>1340</v>
      </c>
      <c r="J495" s="287">
        <v>207</v>
      </c>
      <c r="K495" s="287" t="s">
        <v>1705</v>
      </c>
      <c r="L495" s="287" t="s">
        <v>688</v>
      </c>
      <c r="M495" s="287" t="s">
        <v>579</v>
      </c>
      <c r="N495" s="287" t="s">
        <v>58</v>
      </c>
      <c r="O495" s="287" t="s">
        <v>529</v>
      </c>
      <c r="P495" s="287"/>
      <c r="Q495" s="287"/>
      <c r="R495" s="287" t="s">
        <v>3123</v>
      </c>
      <c r="S495" s="287"/>
      <c r="T495" s="287"/>
      <c r="U495" s="287" t="s">
        <v>1705</v>
      </c>
      <c r="V495" s="287" t="s">
        <v>1705</v>
      </c>
      <c r="W495" s="287"/>
      <c r="X495" s="287"/>
      <c r="Y495" s="286">
        <v>43798.453113425923</v>
      </c>
      <c r="Z495" s="286">
        <v>43802.04215277778</v>
      </c>
      <c r="AA495" s="287"/>
      <c r="AB495" s="287" t="s">
        <v>509</v>
      </c>
      <c r="AC495" s="287">
        <v>41503</v>
      </c>
      <c r="AD495" s="287">
        <v>1100</v>
      </c>
      <c r="AE495" s="287" t="s">
        <v>1792</v>
      </c>
      <c r="AF495" s="287" t="s">
        <v>1793</v>
      </c>
      <c r="AG495" s="287" t="s">
        <v>13</v>
      </c>
    </row>
    <row r="496" spans="1:33" s="281" customFormat="1" ht="57.6" x14ac:dyDescent="0.3">
      <c r="A496" s="287" t="s">
        <v>755</v>
      </c>
      <c r="B496" s="287" t="s">
        <v>1792</v>
      </c>
      <c r="C496" s="287" t="s">
        <v>689</v>
      </c>
      <c r="D496" s="287" t="s">
        <v>1847</v>
      </c>
      <c r="E496" s="287" t="s">
        <v>3125</v>
      </c>
      <c r="F496" s="287" t="s">
        <v>3126</v>
      </c>
      <c r="G496" s="287" t="s">
        <v>3087</v>
      </c>
      <c r="H496" s="287" t="s">
        <v>7</v>
      </c>
      <c r="I496" s="287" t="s">
        <v>1331</v>
      </c>
      <c r="J496" s="287">
        <v>216</v>
      </c>
      <c r="K496" s="287" t="s">
        <v>1705</v>
      </c>
      <c r="L496" s="287" t="s">
        <v>688</v>
      </c>
      <c r="M496" s="287" t="s">
        <v>579</v>
      </c>
      <c r="N496" s="287" t="s">
        <v>58</v>
      </c>
      <c r="O496" s="287" t="s">
        <v>529</v>
      </c>
      <c r="P496" s="287" t="s">
        <v>3128</v>
      </c>
      <c r="Q496" s="287"/>
      <c r="R496" s="287" t="s">
        <v>3127</v>
      </c>
      <c r="S496" s="287"/>
      <c r="T496" s="287"/>
      <c r="U496" s="287" t="s">
        <v>1705</v>
      </c>
      <c r="V496" s="287" t="s">
        <v>1705</v>
      </c>
      <c r="W496" s="287"/>
      <c r="X496" s="287"/>
      <c r="Y496" s="286">
        <v>43798.453159722223</v>
      </c>
      <c r="Z496" s="286">
        <v>43802.04215277778</v>
      </c>
      <c r="AA496" s="287"/>
      <c r="AB496" s="287" t="s">
        <v>509</v>
      </c>
      <c r="AC496" s="287">
        <v>41503</v>
      </c>
      <c r="AD496" s="287">
        <v>1110</v>
      </c>
      <c r="AE496" s="287" t="s">
        <v>1792</v>
      </c>
      <c r="AF496" s="287" t="s">
        <v>1793</v>
      </c>
      <c r="AG496" s="287" t="s">
        <v>13</v>
      </c>
    </row>
    <row r="497" spans="1:33" s="281" customFormat="1" ht="28.8" x14ac:dyDescent="0.3">
      <c r="A497" s="287" t="s">
        <v>739</v>
      </c>
      <c r="B497" s="287" t="s">
        <v>1792</v>
      </c>
      <c r="C497" s="287" t="s">
        <v>694</v>
      </c>
      <c r="D497" s="287" t="s">
        <v>537</v>
      </c>
      <c r="E497" s="287" t="s">
        <v>3129</v>
      </c>
      <c r="F497" s="287" t="s">
        <v>3130</v>
      </c>
      <c r="G497" s="287" t="s">
        <v>440</v>
      </c>
      <c r="H497" s="287" t="s">
        <v>109</v>
      </c>
      <c r="I497" s="287" t="s">
        <v>1705</v>
      </c>
      <c r="J497" s="287" t="s">
        <v>1705</v>
      </c>
      <c r="K497" s="287" t="s">
        <v>1705</v>
      </c>
      <c r="L497" s="287" t="s">
        <v>1705</v>
      </c>
      <c r="M497" s="287" t="s">
        <v>1787</v>
      </c>
      <c r="N497" s="287" t="s">
        <v>53</v>
      </c>
      <c r="O497" s="287" t="s">
        <v>1705</v>
      </c>
      <c r="P497" s="287"/>
      <c r="Q497" s="287"/>
      <c r="R497" s="287" t="s">
        <v>3131</v>
      </c>
      <c r="S497" s="287"/>
      <c r="T497" s="287"/>
      <c r="U497" s="287" t="s">
        <v>1705</v>
      </c>
      <c r="V497" s="287" t="s">
        <v>1705</v>
      </c>
      <c r="W497" s="287"/>
      <c r="X497" s="287"/>
      <c r="Y497" s="286">
        <v>43798.453206018516</v>
      </c>
      <c r="Z497" s="286">
        <v>43801.765092592592</v>
      </c>
      <c r="AA497" s="287"/>
      <c r="AB497" s="287" t="s">
        <v>441</v>
      </c>
      <c r="AC497" s="287">
        <v>35212</v>
      </c>
      <c r="AD497" s="287">
        <v>200</v>
      </c>
      <c r="AE497" s="287" t="s">
        <v>1792</v>
      </c>
      <c r="AF497" s="287" t="s">
        <v>1793</v>
      </c>
      <c r="AG497" s="287" t="s">
        <v>13</v>
      </c>
    </row>
    <row r="498" spans="1:33" s="281" customFormat="1" ht="43.2" x14ac:dyDescent="0.3">
      <c r="A498" s="287"/>
      <c r="B498" s="287" t="s">
        <v>1792</v>
      </c>
      <c r="C498" s="287" t="s">
        <v>706</v>
      </c>
      <c r="D498" s="287" t="s">
        <v>67</v>
      </c>
      <c r="E498" s="287" t="s">
        <v>3132</v>
      </c>
      <c r="F498" s="287" t="s">
        <v>3133</v>
      </c>
      <c r="G498" s="287" t="s">
        <v>97</v>
      </c>
      <c r="H498" s="287" t="s">
        <v>102</v>
      </c>
      <c r="I498" s="287" t="s">
        <v>1705</v>
      </c>
      <c r="J498" s="287" t="s">
        <v>1705</v>
      </c>
      <c r="K498" s="287" t="s">
        <v>1705</v>
      </c>
      <c r="L498" s="287" t="s">
        <v>1705</v>
      </c>
      <c r="M498" s="287" t="s">
        <v>1787</v>
      </c>
      <c r="N498" s="287" t="s">
        <v>58</v>
      </c>
      <c r="O498" s="287" t="s">
        <v>443</v>
      </c>
      <c r="P498" s="287"/>
      <c r="Q498" s="287"/>
      <c r="R498" s="287"/>
      <c r="S498" s="287" t="s">
        <v>1836</v>
      </c>
      <c r="T498" s="287"/>
      <c r="U498" s="287" t="s">
        <v>1705</v>
      </c>
      <c r="V498" s="287" t="s">
        <v>1705</v>
      </c>
      <c r="W498" s="287"/>
      <c r="X498" s="287"/>
      <c r="Y498" s="286">
        <v>43798.453206018516</v>
      </c>
      <c r="Z498" s="286">
        <v>43801.765092592592</v>
      </c>
      <c r="AA498" s="287"/>
      <c r="AB498" s="287" t="s">
        <v>441</v>
      </c>
      <c r="AC498" s="287">
        <v>35212</v>
      </c>
      <c r="AD498" s="287">
        <v>100</v>
      </c>
      <c r="AE498" s="287" t="s">
        <v>1792</v>
      </c>
      <c r="AF498" s="287" t="s">
        <v>1793</v>
      </c>
      <c r="AG498" s="287"/>
    </row>
    <row r="499" spans="1:33" s="281" customFormat="1" ht="28.8" x14ac:dyDescent="0.3">
      <c r="A499" s="287" t="s">
        <v>3137</v>
      </c>
      <c r="B499" s="287" t="s">
        <v>1792</v>
      </c>
      <c r="C499" s="287" t="s">
        <v>712</v>
      </c>
      <c r="D499" s="287" t="s">
        <v>1844</v>
      </c>
      <c r="E499" s="287" t="s">
        <v>3134</v>
      </c>
      <c r="F499" s="287" t="s">
        <v>3135</v>
      </c>
      <c r="G499" s="287" t="s">
        <v>440</v>
      </c>
      <c r="H499" s="287" t="s">
        <v>25</v>
      </c>
      <c r="I499" s="287" t="s">
        <v>1705</v>
      </c>
      <c r="J499" s="287" t="s">
        <v>1705</v>
      </c>
      <c r="K499" s="287" t="s">
        <v>1705</v>
      </c>
      <c r="L499" s="287" t="s">
        <v>1705</v>
      </c>
      <c r="M499" s="287" t="s">
        <v>1787</v>
      </c>
      <c r="N499" s="287" t="s">
        <v>70</v>
      </c>
      <c r="O499" s="287" t="s">
        <v>1705</v>
      </c>
      <c r="P499" s="287"/>
      <c r="Q499" s="287"/>
      <c r="R499" s="287" t="s">
        <v>3136</v>
      </c>
      <c r="S499" s="287"/>
      <c r="T499" s="287"/>
      <c r="U499" s="287" t="s">
        <v>1705</v>
      </c>
      <c r="V499" s="287" t="s">
        <v>1705</v>
      </c>
      <c r="W499" s="287"/>
      <c r="X499" s="287"/>
      <c r="Y499" s="286">
        <v>43798.453206018516</v>
      </c>
      <c r="Z499" s="286">
        <v>43801.765092592592</v>
      </c>
      <c r="AA499" s="287"/>
      <c r="AB499" s="287" t="s">
        <v>441</v>
      </c>
      <c r="AC499" s="287">
        <v>35212</v>
      </c>
      <c r="AD499" s="287">
        <v>310</v>
      </c>
      <c r="AE499" s="287" t="s">
        <v>1792</v>
      </c>
      <c r="AF499" s="287" t="s">
        <v>1793</v>
      </c>
      <c r="AG499" s="287" t="s">
        <v>119</v>
      </c>
    </row>
    <row r="500" spans="1:33" s="281" customFormat="1" ht="28.8" x14ac:dyDescent="0.3">
      <c r="A500" s="287" t="s">
        <v>3137</v>
      </c>
      <c r="B500" s="287" t="s">
        <v>1792</v>
      </c>
      <c r="C500" s="287" t="s">
        <v>712</v>
      </c>
      <c r="D500" s="287" t="s">
        <v>1844</v>
      </c>
      <c r="E500" s="287" t="s">
        <v>3138</v>
      </c>
      <c r="F500" s="287" t="s">
        <v>3139</v>
      </c>
      <c r="G500" s="287" t="s">
        <v>3140</v>
      </c>
      <c r="H500" s="287" t="s">
        <v>109</v>
      </c>
      <c r="I500" s="287" t="s">
        <v>1705</v>
      </c>
      <c r="J500" s="287" t="s">
        <v>1705</v>
      </c>
      <c r="K500" s="287" t="s">
        <v>1705</v>
      </c>
      <c r="L500" s="287" t="s">
        <v>1705</v>
      </c>
      <c r="M500" s="287" t="s">
        <v>1787</v>
      </c>
      <c r="N500" s="287" t="s">
        <v>70</v>
      </c>
      <c r="O500" s="287" t="s">
        <v>1705</v>
      </c>
      <c r="P500" s="287"/>
      <c r="Q500" s="287"/>
      <c r="R500" s="287" t="s">
        <v>3139</v>
      </c>
      <c r="S500" s="287"/>
      <c r="T500" s="287"/>
      <c r="U500" s="287" t="s">
        <v>1705</v>
      </c>
      <c r="V500" s="287" t="s">
        <v>1705</v>
      </c>
      <c r="W500" s="287"/>
      <c r="X500" s="287"/>
      <c r="Y500" s="286">
        <v>43798.453206018516</v>
      </c>
      <c r="Z500" s="286">
        <v>43801.765092592592</v>
      </c>
      <c r="AA500" s="287"/>
      <c r="AB500" s="287" t="s">
        <v>441</v>
      </c>
      <c r="AC500" s="287">
        <v>35212</v>
      </c>
      <c r="AD500" s="287">
        <v>300</v>
      </c>
      <c r="AE500" s="287" t="s">
        <v>1792</v>
      </c>
      <c r="AF500" s="287" t="s">
        <v>1793</v>
      </c>
      <c r="AG500" s="287" t="s">
        <v>13</v>
      </c>
    </row>
    <row r="501" spans="1:33" s="281" customFormat="1" ht="57.6" x14ac:dyDescent="0.3">
      <c r="A501" s="287" t="s">
        <v>761</v>
      </c>
      <c r="B501" s="287" t="s">
        <v>1792</v>
      </c>
      <c r="C501" s="287" t="s">
        <v>689</v>
      </c>
      <c r="D501" s="287" t="s">
        <v>229</v>
      </c>
      <c r="E501" s="287" t="s">
        <v>3141</v>
      </c>
      <c r="F501" s="287" t="s">
        <v>733</v>
      </c>
      <c r="G501" s="287" t="s">
        <v>80</v>
      </c>
      <c r="H501" s="287" t="s">
        <v>102</v>
      </c>
      <c r="I501" s="287" t="s">
        <v>1705</v>
      </c>
      <c r="J501" s="287" t="s">
        <v>1705</v>
      </c>
      <c r="K501" s="287" t="s">
        <v>1705</v>
      </c>
      <c r="L501" s="287" t="s">
        <v>1705</v>
      </c>
      <c r="M501" s="287" t="s">
        <v>1787</v>
      </c>
      <c r="N501" s="287" t="s">
        <v>58</v>
      </c>
      <c r="O501" s="287" t="s">
        <v>230</v>
      </c>
      <c r="P501" s="287" t="s">
        <v>3142</v>
      </c>
      <c r="Q501" s="287"/>
      <c r="R501" s="287"/>
      <c r="S501" s="287" t="s">
        <v>8490</v>
      </c>
      <c r="T501" s="287"/>
      <c r="U501" s="287" t="s">
        <v>1705</v>
      </c>
      <c r="V501" s="287" t="s">
        <v>1705</v>
      </c>
      <c r="W501" s="287"/>
      <c r="X501" s="287"/>
      <c r="Y501" s="286">
        <v>43798.453206018516</v>
      </c>
      <c r="Z501" s="286">
        <v>43801.765092592592</v>
      </c>
      <c r="AA501" s="287"/>
      <c r="AB501" s="287" t="s">
        <v>441</v>
      </c>
      <c r="AC501" s="287">
        <v>35212</v>
      </c>
      <c r="AD501" s="287">
        <v>100</v>
      </c>
      <c r="AE501" s="287" t="s">
        <v>1792</v>
      </c>
      <c r="AF501" s="287" t="s">
        <v>1793</v>
      </c>
      <c r="AG501" s="287"/>
    </row>
    <row r="502" spans="1:33" s="281" customFormat="1" x14ac:dyDescent="0.3">
      <c r="A502" s="287" t="s">
        <v>2050</v>
      </c>
      <c r="B502" s="287" t="s">
        <v>1792</v>
      </c>
      <c r="C502" s="287" t="s">
        <v>712</v>
      </c>
      <c r="D502" s="287" t="s">
        <v>1908</v>
      </c>
      <c r="E502" s="287" t="s">
        <v>3143</v>
      </c>
      <c r="F502" s="287" t="s">
        <v>3144</v>
      </c>
      <c r="G502" s="287" t="s">
        <v>440</v>
      </c>
      <c r="H502" s="287" t="s">
        <v>25</v>
      </c>
      <c r="I502" s="287" t="s">
        <v>1705</v>
      </c>
      <c r="J502" s="287" t="s">
        <v>1705</v>
      </c>
      <c r="K502" s="287" t="s">
        <v>1705</v>
      </c>
      <c r="L502" s="287" t="s">
        <v>1705</v>
      </c>
      <c r="M502" s="287" t="s">
        <v>1787</v>
      </c>
      <c r="N502" s="287" t="s">
        <v>70</v>
      </c>
      <c r="O502" s="287" t="s">
        <v>1705</v>
      </c>
      <c r="P502" s="287"/>
      <c r="Q502" s="287"/>
      <c r="R502" s="287" t="s">
        <v>3145</v>
      </c>
      <c r="S502" s="287"/>
      <c r="T502" s="287"/>
      <c r="U502" s="287" t="s">
        <v>1705</v>
      </c>
      <c r="V502" s="287" t="s">
        <v>1705</v>
      </c>
      <c r="W502" s="287"/>
      <c r="X502" s="287"/>
      <c r="Y502" s="286">
        <v>43798.453206018516</v>
      </c>
      <c r="Z502" s="286">
        <v>43801.765092592592</v>
      </c>
      <c r="AA502" s="287"/>
      <c r="AB502" s="287" t="s">
        <v>441</v>
      </c>
      <c r="AC502" s="287">
        <v>35212</v>
      </c>
      <c r="AD502" s="287">
        <v>900</v>
      </c>
      <c r="AE502" s="287" t="s">
        <v>1792</v>
      </c>
      <c r="AF502" s="287" t="s">
        <v>1793</v>
      </c>
      <c r="AG502" s="287" t="s">
        <v>119</v>
      </c>
    </row>
    <row r="503" spans="1:33" s="281" customFormat="1" ht="28.8" x14ac:dyDescent="0.3">
      <c r="A503" s="287" t="s">
        <v>2699</v>
      </c>
      <c r="B503" s="287" t="s">
        <v>1792</v>
      </c>
      <c r="C503" s="287" t="s">
        <v>712</v>
      </c>
      <c r="D503" s="287" t="s">
        <v>1905</v>
      </c>
      <c r="E503" s="287" t="s">
        <v>3146</v>
      </c>
      <c r="F503" s="287" t="s">
        <v>3147</v>
      </c>
      <c r="G503" s="287" t="s">
        <v>440</v>
      </c>
      <c r="H503" s="287" t="s">
        <v>25</v>
      </c>
      <c r="I503" s="287" t="s">
        <v>1705</v>
      </c>
      <c r="J503" s="287" t="s">
        <v>1705</v>
      </c>
      <c r="K503" s="287" t="s">
        <v>1705</v>
      </c>
      <c r="L503" s="287" t="s">
        <v>1705</v>
      </c>
      <c r="M503" s="287" t="s">
        <v>1787</v>
      </c>
      <c r="N503" s="287" t="s">
        <v>70</v>
      </c>
      <c r="O503" s="287" t="s">
        <v>1705</v>
      </c>
      <c r="P503" s="287"/>
      <c r="Q503" s="287"/>
      <c r="R503" s="287" t="s">
        <v>558</v>
      </c>
      <c r="S503" s="287"/>
      <c r="T503" s="287"/>
      <c r="U503" s="287" t="s">
        <v>1705</v>
      </c>
      <c r="V503" s="287" t="s">
        <v>1705</v>
      </c>
      <c r="W503" s="287"/>
      <c r="X503" s="287"/>
      <c r="Y503" s="286">
        <v>43798.453206018516</v>
      </c>
      <c r="Z503" s="286">
        <v>43801.765092592592</v>
      </c>
      <c r="AA503" s="287"/>
      <c r="AB503" s="287" t="s">
        <v>441</v>
      </c>
      <c r="AC503" s="287">
        <v>35212</v>
      </c>
      <c r="AD503" s="287">
        <v>920</v>
      </c>
      <c r="AE503" s="287" t="s">
        <v>1792</v>
      </c>
      <c r="AF503" s="287" t="s">
        <v>1793</v>
      </c>
      <c r="AG503" s="287" t="s">
        <v>119</v>
      </c>
    </row>
    <row r="504" spans="1:33" s="281" customFormat="1" ht="43.2" x14ac:dyDescent="0.3">
      <c r="A504" s="287" t="s">
        <v>2374</v>
      </c>
      <c r="B504" s="287" t="s">
        <v>1792</v>
      </c>
      <c r="C504" s="287" t="s">
        <v>712</v>
      </c>
      <c r="D504" s="287" t="s">
        <v>1905</v>
      </c>
      <c r="E504" s="287" t="s">
        <v>3148</v>
      </c>
      <c r="F504" s="287" t="s">
        <v>3149</v>
      </c>
      <c r="G504" s="287" t="s">
        <v>440</v>
      </c>
      <c r="H504" s="287" t="s">
        <v>25</v>
      </c>
      <c r="I504" s="287" t="s">
        <v>1705</v>
      </c>
      <c r="J504" s="287" t="s">
        <v>1705</v>
      </c>
      <c r="K504" s="287" t="s">
        <v>1705</v>
      </c>
      <c r="L504" s="287" t="s">
        <v>1705</v>
      </c>
      <c r="M504" s="287" t="s">
        <v>1787</v>
      </c>
      <c r="N504" s="287" t="s">
        <v>70</v>
      </c>
      <c r="O504" s="287" t="s">
        <v>1705</v>
      </c>
      <c r="P504" s="287"/>
      <c r="Q504" s="287"/>
      <c r="R504" s="287" t="s">
        <v>3150</v>
      </c>
      <c r="S504" s="287"/>
      <c r="T504" s="287"/>
      <c r="U504" s="287" t="s">
        <v>1705</v>
      </c>
      <c r="V504" s="287" t="s">
        <v>1705</v>
      </c>
      <c r="W504" s="287"/>
      <c r="X504" s="287"/>
      <c r="Y504" s="286">
        <v>43798.453206018516</v>
      </c>
      <c r="Z504" s="286">
        <v>43801.765092592592</v>
      </c>
      <c r="AA504" s="287"/>
      <c r="AB504" s="287" t="s">
        <v>441</v>
      </c>
      <c r="AC504" s="287">
        <v>35212</v>
      </c>
      <c r="AD504" s="287">
        <v>285</v>
      </c>
      <c r="AE504" s="287" t="s">
        <v>1792</v>
      </c>
      <c r="AF504" s="287" t="s">
        <v>1793</v>
      </c>
      <c r="AG504" s="287" t="s">
        <v>119</v>
      </c>
    </row>
    <row r="505" spans="1:33" s="281" customFormat="1" ht="28.8" x14ac:dyDescent="0.3">
      <c r="A505" s="287" t="s">
        <v>1824</v>
      </c>
      <c r="B505" s="287" t="s">
        <v>1792</v>
      </c>
      <c r="C505" s="287" t="s">
        <v>712</v>
      </c>
      <c r="D505" s="287" t="s">
        <v>1905</v>
      </c>
      <c r="E505" s="287" t="s">
        <v>3151</v>
      </c>
      <c r="F505" s="287" t="s">
        <v>3152</v>
      </c>
      <c r="G505" s="287" t="s">
        <v>440</v>
      </c>
      <c r="H505" s="287" t="s">
        <v>25</v>
      </c>
      <c r="I505" s="287" t="s">
        <v>1705</v>
      </c>
      <c r="J505" s="287" t="s">
        <v>1705</v>
      </c>
      <c r="K505" s="287" t="s">
        <v>1705</v>
      </c>
      <c r="L505" s="287" t="s">
        <v>1705</v>
      </c>
      <c r="M505" s="287" t="s">
        <v>1787</v>
      </c>
      <c r="N505" s="287" t="s">
        <v>70</v>
      </c>
      <c r="O505" s="287" t="s">
        <v>1705</v>
      </c>
      <c r="P505" s="287"/>
      <c r="Q505" s="287"/>
      <c r="R505" s="287" t="s">
        <v>3153</v>
      </c>
      <c r="S505" s="287"/>
      <c r="T505" s="287"/>
      <c r="U505" s="287" t="s">
        <v>1705</v>
      </c>
      <c r="V505" s="287" t="s">
        <v>1705</v>
      </c>
      <c r="W505" s="287"/>
      <c r="X505" s="287"/>
      <c r="Y505" s="286">
        <v>43798.453206018516</v>
      </c>
      <c r="Z505" s="286">
        <v>43801.765092592592</v>
      </c>
      <c r="AA505" s="287"/>
      <c r="AB505" s="287" t="s">
        <v>441</v>
      </c>
      <c r="AC505" s="287">
        <v>35212</v>
      </c>
      <c r="AD505" s="287">
        <v>545</v>
      </c>
      <c r="AE505" s="287" t="s">
        <v>1792</v>
      </c>
      <c r="AF505" s="287" t="s">
        <v>1793</v>
      </c>
      <c r="AG505" s="287" t="s">
        <v>119</v>
      </c>
    </row>
    <row r="506" spans="1:33" s="281" customFormat="1" x14ac:dyDescent="0.3">
      <c r="A506" s="287" t="s">
        <v>2365</v>
      </c>
      <c r="B506" s="287" t="s">
        <v>1792</v>
      </c>
      <c r="C506" s="287" t="s">
        <v>712</v>
      </c>
      <c r="D506" s="287" t="s">
        <v>1905</v>
      </c>
      <c r="E506" s="287" t="s">
        <v>3154</v>
      </c>
      <c r="F506" s="287" t="s">
        <v>3155</v>
      </c>
      <c r="G506" s="287" t="s">
        <v>440</v>
      </c>
      <c r="H506" s="287" t="s">
        <v>25</v>
      </c>
      <c r="I506" s="287" t="s">
        <v>1705</v>
      </c>
      <c r="J506" s="287" t="s">
        <v>1705</v>
      </c>
      <c r="K506" s="287" t="s">
        <v>1705</v>
      </c>
      <c r="L506" s="287" t="s">
        <v>1705</v>
      </c>
      <c r="M506" s="287" t="s">
        <v>1787</v>
      </c>
      <c r="N506" s="287" t="s">
        <v>70</v>
      </c>
      <c r="O506" s="287" t="s">
        <v>1705</v>
      </c>
      <c r="P506" s="287"/>
      <c r="Q506" s="287"/>
      <c r="R506" s="287" t="s">
        <v>3156</v>
      </c>
      <c r="S506" s="287"/>
      <c r="T506" s="287"/>
      <c r="U506" s="287" t="s">
        <v>1705</v>
      </c>
      <c r="V506" s="287" t="s">
        <v>1705</v>
      </c>
      <c r="W506" s="287"/>
      <c r="X506" s="287"/>
      <c r="Y506" s="286">
        <v>43798.453206018516</v>
      </c>
      <c r="Z506" s="286">
        <v>43801.765092592592</v>
      </c>
      <c r="AA506" s="287"/>
      <c r="AB506" s="287" t="s">
        <v>441</v>
      </c>
      <c r="AC506" s="287">
        <v>35212</v>
      </c>
      <c r="AD506" s="287">
        <v>160</v>
      </c>
      <c r="AE506" s="287" t="s">
        <v>1792</v>
      </c>
      <c r="AF506" s="287" t="s">
        <v>1793</v>
      </c>
      <c r="AG506" s="287" t="s">
        <v>119</v>
      </c>
    </row>
    <row r="507" spans="1:33" s="281" customFormat="1" ht="28.8" x14ac:dyDescent="0.3">
      <c r="A507" s="287" t="s">
        <v>2383</v>
      </c>
      <c r="B507" s="287" t="s">
        <v>1792</v>
      </c>
      <c r="C507" s="287" t="s">
        <v>712</v>
      </c>
      <c r="D507" s="287" t="s">
        <v>1905</v>
      </c>
      <c r="E507" s="287" t="s">
        <v>3157</v>
      </c>
      <c r="F507" s="287" t="s">
        <v>3158</v>
      </c>
      <c r="G507" s="287" t="s">
        <v>440</v>
      </c>
      <c r="H507" s="287" t="s">
        <v>25</v>
      </c>
      <c r="I507" s="287" t="s">
        <v>1705</v>
      </c>
      <c r="J507" s="287" t="s">
        <v>1705</v>
      </c>
      <c r="K507" s="287" t="s">
        <v>1705</v>
      </c>
      <c r="L507" s="287" t="s">
        <v>1705</v>
      </c>
      <c r="M507" s="287" t="s">
        <v>1787</v>
      </c>
      <c r="N507" s="287" t="s">
        <v>70</v>
      </c>
      <c r="O507" s="287" t="s">
        <v>1705</v>
      </c>
      <c r="P507" s="287"/>
      <c r="Q507" s="287"/>
      <c r="R507" s="287" t="s">
        <v>3159</v>
      </c>
      <c r="S507" s="287"/>
      <c r="T507" s="287"/>
      <c r="U507" s="287" t="s">
        <v>1705</v>
      </c>
      <c r="V507" s="287" t="s">
        <v>1705</v>
      </c>
      <c r="W507" s="287"/>
      <c r="X507" s="287"/>
      <c r="Y507" s="286">
        <v>43798.453206018516</v>
      </c>
      <c r="Z507" s="286">
        <v>43801.765092592592</v>
      </c>
      <c r="AA507" s="287"/>
      <c r="AB507" s="287" t="s">
        <v>441</v>
      </c>
      <c r="AC507" s="287">
        <v>35212</v>
      </c>
      <c r="AD507" s="287">
        <v>750</v>
      </c>
      <c r="AE507" s="287" t="s">
        <v>1792</v>
      </c>
      <c r="AF507" s="287" t="s">
        <v>1793</v>
      </c>
      <c r="AG507" s="287" t="s">
        <v>119</v>
      </c>
    </row>
    <row r="508" spans="1:33" s="281" customFormat="1" ht="28.8" x14ac:dyDescent="0.3">
      <c r="A508" s="287"/>
      <c r="B508" s="287" t="s">
        <v>1792</v>
      </c>
      <c r="C508" s="287" t="s">
        <v>712</v>
      </c>
      <c r="D508" s="287" t="s">
        <v>1902</v>
      </c>
      <c r="E508" s="287" t="s">
        <v>3160</v>
      </c>
      <c r="F508" s="287" t="s">
        <v>3161</v>
      </c>
      <c r="G508" s="287" t="s">
        <v>444</v>
      </c>
      <c r="H508" s="287" t="s">
        <v>109</v>
      </c>
      <c r="I508" s="287" t="s">
        <v>1705</v>
      </c>
      <c r="J508" s="287" t="s">
        <v>1705</v>
      </c>
      <c r="K508" s="287" t="s">
        <v>1705</v>
      </c>
      <c r="L508" s="287" t="s">
        <v>1705</v>
      </c>
      <c r="M508" s="287" t="s">
        <v>1787</v>
      </c>
      <c r="N508" s="287" t="s">
        <v>58</v>
      </c>
      <c r="O508" s="287" t="s">
        <v>1705</v>
      </c>
      <c r="P508" s="287"/>
      <c r="Q508" s="287"/>
      <c r="R508" s="287" t="s">
        <v>3162</v>
      </c>
      <c r="S508" s="287"/>
      <c r="T508" s="287"/>
      <c r="U508" s="287" t="s">
        <v>1705</v>
      </c>
      <c r="V508" s="287" t="s">
        <v>1705</v>
      </c>
      <c r="W508" s="287"/>
      <c r="X508" s="287"/>
      <c r="Y508" s="286">
        <v>43798.453206018516</v>
      </c>
      <c r="Z508" s="286">
        <v>43801.765092592592</v>
      </c>
      <c r="AA508" s="287"/>
      <c r="AB508" s="287" t="s">
        <v>441</v>
      </c>
      <c r="AC508" s="287">
        <v>35212</v>
      </c>
      <c r="AD508" s="287">
        <v>20</v>
      </c>
      <c r="AE508" s="287" t="s">
        <v>1792</v>
      </c>
      <c r="AF508" s="287" t="s">
        <v>1793</v>
      </c>
      <c r="AG508" s="287" t="s">
        <v>13</v>
      </c>
    </row>
    <row r="509" spans="1:33" s="281" customFormat="1" ht="43.2" x14ac:dyDescent="0.3">
      <c r="A509" s="287" t="s">
        <v>2820</v>
      </c>
      <c r="B509" s="287" t="s">
        <v>1792</v>
      </c>
      <c r="C509" s="287" t="s">
        <v>712</v>
      </c>
      <c r="D509" s="287" t="s">
        <v>1902</v>
      </c>
      <c r="E509" s="287" t="s">
        <v>3163</v>
      </c>
      <c r="F509" s="287" t="s">
        <v>3164</v>
      </c>
      <c r="G509" s="287" t="s">
        <v>440</v>
      </c>
      <c r="H509" s="287" t="s">
        <v>19</v>
      </c>
      <c r="I509" s="287" t="s">
        <v>1705</v>
      </c>
      <c r="J509" s="287" t="s">
        <v>1705</v>
      </c>
      <c r="K509" s="287" t="s">
        <v>1705</v>
      </c>
      <c r="L509" s="287" t="s">
        <v>1705</v>
      </c>
      <c r="M509" s="287" t="s">
        <v>1787</v>
      </c>
      <c r="N509" s="287" t="s">
        <v>70</v>
      </c>
      <c r="O509" s="287" t="s">
        <v>1705</v>
      </c>
      <c r="P509" s="287"/>
      <c r="Q509" s="287"/>
      <c r="R509" s="287" t="s">
        <v>3164</v>
      </c>
      <c r="S509" s="287"/>
      <c r="T509" s="287"/>
      <c r="U509" s="287" t="s">
        <v>1705</v>
      </c>
      <c r="V509" s="287" t="s">
        <v>1705</v>
      </c>
      <c r="W509" s="287"/>
      <c r="X509" s="287"/>
      <c r="Y509" s="286">
        <v>43798.453206018516</v>
      </c>
      <c r="Z509" s="286">
        <v>43801.765092592592</v>
      </c>
      <c r="AA509" s="287"/>
      <c r="AB509" s="287" t="s">
        <v>441</v>
      </c>
      <c r="AC509" s="287">
        <v>35212</v>
      </c>
      <c r="AD509" s="287">
        <v>1300</v>
      </c>
      <c r="AE509" s="287" t="s">
        <v>1792</v>
      </c>
      <c r="AF509" s="287" t="s">
        <v>1793</v>
      </c>
      <c r="AG509" s="287" t="s">
        <v>119</v>
      </c>
    </row>
    <row r="510" spans="1:33" s="281" customFormat="1" x14ac:dyDescent="0.3">
      <c r="A510" s="287" t="s">
        <v>2820</v>
      </c>
      <c r="B510" s="287" t="s">
        <v>1792</v>
      </c>
      <c r="C510" s="287" t="s">
        <v>689</v>
      </c>
      <c r="D510" s="287" t="s">
        <v>1902</v>
      </c>
      <c r="E510" s="287" t="s">
        <v>3165</v>
      </c>
      <c r="F510" s="287" t="s">
        <v>3166</v>
      </c>
      <c r="G510" s="287" t="s">
        <v>440</v>
      </c>
      <c r="H510" s="287" t="s">
        <v>109</v>
      </c>
      <c r="I510" s="287" t="s">
        <v>1705</v>
      </c>
      <c r="J510" s="287" t="s">
        <v>1705</v>
      </c>
      <c r="K510" s="287" t="s">
        <v>1705</v>
      </c>
      <c r="L510" s="287" t="s">
        <v>1705</v>
      </c>
      <c r="M510" s="287" t="s">
        <v>1787</v>
      </c>
      <c r="N510" s="287" t="s">
        <v>70</v>
      </c>
      <c r="O510" s="287" t="s">
        <v>1705</v>
      </c>
      <c r="P510" s="287" t="s">
        <v>3167</v>
      </c>
      <c r="Q510" s="287"/>
      <c r="R510" s="287"/>
      <c r="S510" s="287"/>
      <c r="T510" s="287"/>
      <c r="U510" s="287" t="s">
        <v>1705</v>
      </c>
      <c r="V510" s="287" t="s">
        <v>1705</v>
      </c>
      <c r="W510" s="287"/>
      <c r="X510" s="287"/>
      <c r="Y510" s="286">
        <v>43798.453206018516</v>
      </c>
      <c r="Z510" s="286">
        <v>43801.765092592592</v>
      </c>
      <c r="AA510" s="287"/>
      <c r="AB510" s="287" t="s">
        <v>441</v>
      </c>
      <c r="AC510" s="287">
        <v>35212</v>
      </c>
      <c r="AD510" s="287">
        <v>1310</v>
      </c>
      <c r="AE510" s="287" t="s">
        <v>1792</v>
      </c>
      <c r="AF510" s="287" t="s">
        <v>1793</v>
      </c>
      <c r="AG510" s="287" t="s">
        <v>13</v>
      </c>
    </row>
    <row r="511" spans="1:33" s="281" customFormat="1" ht="28.8" x14ac:dyDescent="0.3">
      <c r="A511" s="287" t="s">
        <v>1801</v>
      </c>
      <c r="B511" s="287" t="s">
        <v>1792</v>
      </c>
      <c r="C511" s="287" t="s">
        <v>712</v>
      </c>
      <c r="D511" s="287" t="s">
        <v>1902</v>
      </c>
      <c r="E511" s="287" t="s">
        <v>3168</v>
      </c>
      <c r="F511" s="287" t="s">
        <v>3169</v>
      </c>
      <c r="G511" s="287" t="s">
        <v>440</v>
      </c>
      <c r="H511" s="287" t="s">
        <v>25</v>
      </c>
      <c r="I511" s="287" t="s">
        <v>1705</v>
      </c>
      <c r="J511" s="287" t="s">
        <v>1705</v>
      </c>
      <c r="K511" s="287" t="s">
        <v>1705</v>
      </c>
      <c r="L511" s="287" t="s">
        <v>1705</v>
      </c>
      <c r="M511" s="287" t="s">
        <v>1787</v>
      </c>
      <c r="N511" s="287" t="s">
        <v>70</v>
      </c>
      <c r="O511" s="287" t="s">
        <v>1705</v>
      </c>
      <c r="P511" s="287"/>
      <c r="Q511" s="287"/>
      <c r="R511" s="287" t="s">
        <v>3170</v>
      </c>
      <c r="S511" s="287"/>
      <c r="T511" s="287"/>
      <c r="U511" s="287" t="s">
        <v>1705</v>
      </c>
      <c r="V511" s="287" t="s">
        <v>1705</v>
      </c>
      <c r="W511" s="287"/>
      <c r="X511" s="287"/>
      <c r="Y511" s="286">
        <v>43798.453206018516</v>
      </c>
      <c r="Z511" s="286">
        <v>43801.765092592592</v>
      </c>
      <c r="AA511" s="287"/>
      <c r="AB511" s="287" t="s">
        <v>441</v>
      </c>
      <c r="AC511" s="287">
        <v>35212</v>
      </c>
      <c r="AD511" s="287">
        <v>170</v>
      </c>
      <c r="AE511" s="287" t="s">
        <v>1792</v>
      </c>
      <c r="AF511" s="287" t="s">
        <v>1793</v>
      </c>
      <c r="AG511" s="287" t="s">
        <v>119</v>
      </c>
    </row>
    <row r="512" spans="1:33" s="281" customFormat="1" ht="43.2" x14ac:dyDescent="0.3">
      <c r="A512" s="287" t="s">
        <v>2247</v>
      </c>
      <c r="B512" s="287" t="s">
        <v>1792</v>
      </c>
      <c r="C512" s="287" t="s">
        <v>712</v>
      </c>
      <c r="D512" s="287" t="s">
        <v>1902</v>
      </c>
      <c r="E512" s="287" t="s">
        <v>3171</v>
      </c>
      <c r="F512" s="287" t="s">
        <v>390</v>
      </c>
      <c r="G512" s="287" t="s">
        <v>440</v>
      </c>
      <c r="H512" s="287" t="s">
        <v>25</v>
      </c>
      <c r="I512" s="287" t="s">
        <v>1705</v>
      </c>
      <c r="J512" s="287" t="s">
        <v>1705</v>
      </c>
      <c r="K512" s="287" t="s">
        <v>1705</v>
      </c>
      <c r="L512" s="287" t="s">
        <v>1705</v>
      </c>
      <c r="M512" s="287" t="s">
        <v>1787</v>
      </c>
      <c r="N512" s="287" t="s">
        <v>70</v>
      </c>
      <c r="O512" s="287" t="s">
        <v>1705</v>
      </c>
      <c r="P512" s="287"/>
      <c r="Q512" s="287"/>
      <c r="R512" s="287" t="s">
        <v>3172</v>
      </c>
      <c r="S512" s="287"/>
      <c r="T512" s="287"/>
      <c r="U512" s="287" t="s">
        <v>1705</v>
      </c>
      <c r="V512" s="287" t="s">
        <v>1705</v>
      </c>
      <c r="W512" s="287"/>
      <c r="X512" s="287"/>
      <c r="Y512" s="286">
        <v>43798.453206018516</v>
      </c>
      <c r="Z512" s="286">
        <v>43801.765092592592</v>
      </c>
      <c r="AA512" s="287"/>
      <c r="AB512" s="287" t="s">
        <v>441</v>
      </c>
      <c r="AC512" s="287">
        <v>35212</v>
      </c>
      <c r="AD512" s="287">
        <v>440</v>
      </c>
      <c r="AE512" s="287" t="s">
        <v>1792</v>
      </c>
      <c r="AF512" s="287" t="s">
        <v>1793</v>
      </c>
      <c r="AG512" s="287" t="s">
        <v>119</v>
      </c>
    </row>
    <row r="513" spans="1:33" s="281" customFormat="1" x14ac:dyDescent="0.3">
      <c r="A513" s="287" t="s">
        <v>1821</v>
      </c>
      <c r="B513" s="287" t="s">
        <v>1792</v>
      </c>
      <c r="C513" s="287" t="s">
        <v>712</v>
      </c>
      <c r="D513" s="287" t="s">
        <v>1902</v>
      </c>
      <c r="E513" s="287" t="s">
        <v>3173</v>
      </c>
      <c r="F513" s="287" t="s">
        <v>3174</v>
      </c>
      <c r="G513" s="287" t="s">
        <v>440</v>
      </c>
      <c r="H513" s="287" t="s">
        <v>25</v>
      </c>
      <c r="I513" s="287" t="s">
        <v>1705</v>
      </c>
      <c r="J513" s="287" t="s">
        <v>1705</v>
      </c>
      <c r="K513" s="287" t="s">
        <v>1705</v>
      </c>
      <c r="L513" s="287" t="s">
        <v>1705</v>
      </c>
      <c r="M513" s="287" t="s">
        <v>1787</v>
      </c>
      <c r="N513" s="287" t="s">
        <v>70</v>
      </c>
      <c r="O513" s="287" t="s">
        <v>1705</v>
      </c>
      <c r="P513" s="287"/>
      <c r="Q513" s="287"/>
      <c r="R513" s="287" t="s">
        <v>3175</v>
      </c>
      <c r="S513" s="287"/>
      <c r="T513" s="287"/>
      <c r="U513" s="287" t="s">
        <v>1705</v>
      </c>
      <c r="V513" s="287" t="s">
        <v>1705</v>
      </c>
      <c r="W513" s="287"/>
      <c r="X513" s="287"/>
      <c r="Y513" s="286">
        <v>43798.453206018516</v>
      </c>
      <c r="Z513" s="286">
        <v>43801.765092592592</v>
      </c>
      <c r="AA513" s="287"/>
      <c r="AB513" s="287" t="s">
        <v>441</v>
      </c>
      <c r="AC513" s="287">
        <v>35212</v>
      </c>
      <c r="AD513" s="287">
        <v>660</v>
      </c>
      <c r="AE513" s="287" t="s">
        <v>1792</v>
      </c>
      <c r="AF513" s="287" t="s">
        <v>1793</v>
      </c>
      <c r="AG513" s="287" t="s">
        <v>119</v>
      </c>
    </row>
    <row r="514" spans="1:33" s="281" customFormat="1" ht="28.8" x14ac:dyDescent="0.3">
      <c r="A514" s="287" t="s">
        <v>2398</v>
      </c>
      <c r="B514" s="287" t="s">
        <v>1792</v>
      </c>
      <c r="C514" s="287" t="s">
        <v>712</v>
      </c>
      <c r="D514" s="287" t="s">
        <v>1902</v>
      </c>
      <c r="E514" s="287" t="s">
        <v>3176</v>
      </c>
      <c r="F514" s="287" t="s">
        <v>2397</v>
      </c>
      <c r="G514" s="287" t="s">
        <v>440</v>
      </c>
      <c r="H514" s="287" t="s">
        <v>25</v>
      </c>
      <c r="I514" s="287" t="s">
        <v>1705</v>
      </c>
      <c r="J514" s="287" t="s">
        <v>1705</v>
      </c>
      <c r="K514" s="287" t="s">
        <v>1705</v>
      </c>
      <c r="L514" s="287" t="s">
        <v>1705</v>
      </c>
      <c r="M514" s="287" t="s">
        <v>1787</v>
      </c>
      <c r="N514" s="287" t="s">
        <v>70</v>
      </c>
      <c r="O514" s="287" t="s">
        <v>1705</v>
      </c>
      <c r="P514" s="287"/>
      <c r="Q514" s="287"/>
      <c r="R514" s="287" t="s">
        <v>3177</v>
      </c>
      <c r="S514" s="287"/>
      <c r="T514" s="287"/>
      <c r="U514" s="287" t="s">
        <v>1705</v>
      </c>
      <c r="V514" s="287" t="s">
        <v>1705</v>
      </c>
      <c r="W514" s="287"/>
      <c r="X514" s="287"/>
      <c r="Y514" s="286">
        <v>43798.453206018516</v>
      </c>
      <c r="Z514" s="286">
        <v>43801.765092592592</v>
      </c>
      <c r="AA514" s="287"/>
      <c r="AB514" s="287" t="s">
        <v>441</v>
      </c>
      <c r="AC514" s="287">
        <v>35212</v>
      </c>
      <c r="AD514" s="287">
        <v>940</v>
      </c>
      <c r="AE514" s="287" t="s">
        <v>1792</v>
      </c>
      <c r="AF514" s="287" t="s">
        <v>1793</v>
      </c>
      <c r="AG514" s="287" t="s">
        <v>119</v>
      </c>
    </row>
    <row r="515" spans="1:33" s="281" customFormat="1" ht="28.8" x14ac:dyDescent="0.3">
      <c r="A515" s="287"/>
      <c r="B515" s="287" t="s">
        <v>1792</v>
      </c>
      <c r="C515" s="287" t="s">
        <v>689</v>
      </c>
      <c r="D515" s="287" t="s">
        <v>216</v>
      </c>
      <c r="E515" s="287" t="s">
        <v>3178</v>
      </c>
      <c r="F515" s="287" t="s">
        <v>446</v>
      </c>
      <c r="G515" s="287" t="s">
        <v>440</v>
      </c>
      <c r="H515" s="287" t="s">
        <v>115</v>
      </c>
      <c r="I515" s="287" t="s">
        <v>1705</v>
      </c>
      <c r="J515" s="287" t="s">
        <v>1705</v>
      </c>
      <c r="K515" s="287" t="s">
        <v>1705</v>
      </c>
      <c r="L515" s="287" t="s">
        <v>1705</v>
      </c>
      <c r="M515" s="287" t="s">
        <v>1787</v>
      </c>
      <c r="N515" s="287" t="s">
        <v>58</v>
      </c>
      <c r="O515" s="287" t="s">
        <v>445</v>
      </c>
      <c r="P515" s="287" t="s">
        <v>3180</v>
      </c>
      <c r="Q515" s="287"/>
      <c r="R515" s="287" t="s">
        <v>3179</v>
      </c>
      <c r="S515" s="287"/>
      <c r="T515" s="287"/>
      <c r="U515" s="287" t="s">
        <v>1705</v>
      </c>
      <c r="V515" s="287" t="s">
        <v>1705</v>
      </c>
      <c r="W515" s="287"/>
      <c r="X515" s="287"/>
      <c r="Y515" s="286">
        <v>43798.453206018516</v>
      </c>
      <c r="Z515" s="286">
        <v>43801.765092592592</v>
      </c>
      <c r="AA515" s="287"/>
      <c r="AB515" s="287" t="s">
        <v>441</v>
      </c>
      <c r="AC515" s="287">
        <v>35212</v>
      </c>
      <c r="AD515" s="287">
        <v>1210</v>
      </c>
      <c r="AE515" s="287" t="s">
        <v>1792</v>
      </c>
      <c r="AF515" s="287" t="s">
        <v>1793</v>
      </c>
      <c r="AG515" s="287" t="s">
        <v>13</v>
      </c>
    </row>
    <row r="516" spans="1:33" s="281" customFormat="1" ht="43.2" x14ac:dyDescent="0.3">
      <c r="A516" s="287"/>
      <c r="B516" s="287" t="s">
        <v>1792</v>
      </c>
      <c r="C516" s="287" t="s">
        <v>706</v>
      </c>
      <c r="D516" s="287" t="s">
        <v>216</v>
      </c>
      <c r="E516" s="287" t="s">
        <v>3181</v>
      </c>
      <c r="F516" s="287" t="s">
        <v>3182</v>
      </c>
      <c r="G516" s="287" t="s">
        <v>63</v>
      </c>
      <c r="H516" s="287" t="s">
        <v>102</v>
      </c>
      <c r="I516" s="287" t="s">
        <v>1705</v>
      </c>
      <c r="J516" s="287" t="s">
        <v>1705</v>
      </c>
      <c r="K516" s="287" t="s">
        <v>1705</v>
      </c>
      <c r="L516" s="287" t="s">
        <v>1705</v>
      </c>
      <c r="M516" s="287" t="s">
        <v>1787</v>
      </c>
      <c r="N516" s="287" t="s">
        <v>58</v>
      </c>
      <c r="O516" s="287" t="s">
        <v>445</v>
      </c>
      <c r="P516" s="287"/>
      <c r="Q516" s="287"/>
      <c r="R516" s="287"/>
      <c r="S516" s="287"/>
      <c r="T516" s="287"/>
      <c r="U516" s="287" t="s">
        <v>1705</v>
      </c>
      <c r="V516" s="287" t="s">
        <v>1705</v>
      </c>
      <c r="W516" s="287"/>
      <c r="X516" s="287"/>
      <c r="Y516" s="286">
        <v>43798.453206018516</v>
      </c>
      <c r="Z516" s="286">
        <v>43801.765092592592</v>
      </c>
      <c r="AA516" s="287"/>
      <c r="AB516" s="287" t="s">
        <v>441</v>
      </c>
      <c r="AC516" s="287">
        <v>35212</v>
      </c>
      <c r="AD516" s="287">
        <v>1200</v>
      </c>
      <c r="AE516" s="287" t="s">
        <v>1792</v>
      </c>
      <c r="AF516" s="287" t="s">
        <v>1793</v>
      </c>
      <c r="AG516" s="287"/>
    </row>
    <row r="517" spans="1:33" s="281" customFormat="1" ht="43.2" x14ac:dyDescent="0.3">
      <c r="A517" s="287" t="s">
        <v>757</v>
      </c>
      <c r="B517" s="287" t="s">
        <v>1792</v>
      </c>
      <c r="C517" s="287" t="s">
        <v>706</v>
      </c>
      <c r="D517" s="287" t="s">
        <v>289</v>
      </c>
      <c r="E517" s="287" t="s">
        <v>3183</v>
      </c>
      <c r="F517" s="287" t="s">
        <v>3184</v>
      </c>
      <c r="G517" s="287" t="s">
        <v>63</v>
      </c>
      <c r="H517" s="287" t="s">
        <v>102</v>
      </c>
      <c r="I517" s="287" t="s">
        <v>1705</v>
      </c>
      <c r="J517" s="287" t="s">
        <v>1705</v>
      </c>
      <c r="K517" s="287" t="s">
        <v>1705</v>
      </c>
      <c r="L517" s="287" t="s">
        <v>1705</v>
      </c>
      <c r="M517" s="287" t="s">
        <v>1787</v>
      </c>
      <c r="N517" s="287" t="s">
        <v>58</v>
      </c>
      <c r="O517" s="287" t="s">
        <v>448</v>
      </c>
      <c r="P517" s="287"/>
      <c r="Q517" s="287"/>
      <c r="R517" s="287"/>
      <c r="S517" s="287" t="s">
        <v>8491</v>
      </c>
      <c r="T517" s="287"/>
      <c r="U517" s="287" t="s">
        <v>1705</v>
      </c>
      <c r="V517" s="287" t="s">
        <v>1705</v>
      </c>
      <c r="W517" s="287"/>
      <c r="X517" s="287"/>
      <c r="Y517" s="286">
        <v>43798.453206018516</v>
      </c>
      <c r="Z517" s="286">
        <v>43801.765092592592</v>
      </c>
      <c r="AA517" s="287"/>
      <c r="AB517" s="287" t="s">
        <v>441</v>
      </c>
      <c r="AC517" s="287">
        <v>35212</v>
      </c>
      <c r="AD517" s="287">
        <v>100</v>
      </c>
      <c r="AE517" s="287" t="s">
        <v>1792</v>
      </c>
      <c r="AF517" s="287" t="s">
        <v>1793</v>
      </c>
      <c r="AG517" s="287"/>
    </row>
    <row r="518" spans="1:33" s="281" customFormat="1" ht="28.8" x14ac:dyDescent="0.3">
      <c r="A518" s="287" t="s">
        <v>1808</v>
      </c>
      <c r="B518" s="287" t="s">
        <v>1792</v>
      </c>
      <c r="C518" s="287" t="s">
        <v>712</v>
      </c>
      <c r="D518" s="287" t="s">
        <v>298</v>
      </c>
      <c r="E518" s="287" t="s">
        <v>3185</v>
      </c>
      <c r="F518" s="287" t="s">
        <v>449</v>
      </c>
      <c r="G518" s="287" t="s">
        <v>440</v>
      </c>
      <c r="H518" s="287" t="s">
        <v>25</v>
      </c>
      <c r="I518" s="287" t="s">
        <v>1705</v>
      </c>
      <c r="J518" s="287" t="s">
        <v>1705</v>
      </c>
      <c r="K518" s="287" t="s">
        <v>1705</v>
      </c>
      <c r="L518" s="287" t="s">
        <v>1705</v>
      </c>
      <c r="M518" s="287" t="s">
        <v>1787</v>
      </c>
      <c r="N518" s="287" t="s">
        <v>70</v>
      </c>
      <c r="O518" s="287" t="s">
        <v>1705</v>
      </c>
      <c r="P518" s="287"/>
      <c r="Q518" s="287"/>
      <c r="R518" s="287" t="s">
        <v>450</v>
      </c>
      <c r="S518" s="287"/>
      <c r="T518" s="287"/>
      <c r="U518" s="287" t="s">
        <v>1705</v>
      </c>
      <c r="V518" s="287" t="s">
        <v>1705</v>
      </c>
      <c r="W518" s="287"/>
      <c r="X518" s="287"/>
      <c r="Y518" s="286">
        <v>43798.453206018516</v>
      </c>
      <c r="Z518" s="286">
        <v>43801.765092592592</v>
      </c>
      <c r="AA518" s="287"/>
      <c r="AB518" s="287" t="s">
        <v>441</v>
      </c>
      <c r="AC518" s="287">
        <v>35212</v>
      </c>
      <c r="AD518" s="287">
        <v>300</v>
      </c>
      <c r="AE518" s="287" t="s">
        <v>1792</v>
      </c>
      <c r="AF518" s="287" t="s">
        <v>1793</v>
      </c>
      <c r="AG518" s="287" t="s">
        <v>119</v>
      </c>
    </row>
    <row r="519" spans="1:33" s="281" customFormat="1" x14ac:dyDescent="0.3">
      <c r="A519" s="287"/>
      <c r="B519" s="287" t="s">
        <v>1792</v>
      </c>
      <c r="C519" s="287" t="s">
        <v>712</v>
      </c>
      <c r="D519" s="287" t="s">
        <v>298</v>
      </c>
      <c r="E519" s="287" t="s">
        <v>3186</v>
      </c>
      <c r="F519" s="287" t="s">
        <v>451</v>
      </c>
      <c r="G519" s="287" t="s">
        <v>440</v>
      </c>
      <c r="H519" s="287" t="s">
        <v>25</v>
      </c>
      <c r="I519" s="287" t="s">
        <v>1705</v>
      </c>
      <c r="J519" s="287" t="s">
        <v>1705</v>
      </c>
      <c r="K519" s="287" t="s">
        <v>1705</v>
      </c>
      <c r="L519" s="287" t="s">
        <v>1705</v>
      </c>
      <c r="M519" s="287" t="s">
        <v>1787</v>
      </c>
      <c r="N519" s="287" t="s">
        <v>70</v>
      </c>
      <c r="O519" s="287" t="s">
        <v>1705</v>
      </c>
      <c r="P519" s="287"/>
      <c r="Q519" s="287"/>
      <c r="R519" s="287" t="s">
        <v>109</v>
      </c>
      <c r="S519" s="287"/>
      <c r="T519" s="287"/>
      <c r="U519" s="287" t="s">
        <v>1705</v>
      </c>
      <c r="V519" s="287" t="s">
        <v>1705</v>
      </c>
      <c r="W519" s="287"/>
      <c r="X519" s="287"/>
      <c r="Y519" s="286">
        <v>43798.453206018516</v>
      </c>
      <c r="Z519" s="286">
        <v>43801.765092592592</v>
      </c>
      <c r="AA519" s="287"/>
      <c r="AB519" s="287" t="s">
        <v>441</v>
      </c>
      <c r="AC519" s="287">
        <v>35212</v>
      </c>
      <c r="AD519" s="287">
        <v>310</v>
      </c>
      <c r="AE519" s="287" t="s">
        <v>1792</v>
      </c>
      <c r="AF519" s="287" t="s">
        <v>1793</v>
      </c>
      <c r="AG519" s="287" t="s">
        <v>119</v>
      </c>
    </row>
    <row r="520" spans="1:33" s="281" customFormat="1" x14ac:dyDescent="0.3">
      <c r="A520" s="287"/>
      <c r="B520" s="287" t="s">
        <v>1793</v>
      </c>
      <c r="C520" s="287" t="s">
        <v>710</v>
      </c>
      <c r="D520" s="287" t="s">
        <v>2054</v>
      </c>
      <c r="E520" s="287" t="s">
        <v>3187</v>
      </c>
      <c r="F520" s="287" t="s">
        <v>3188</v>
      </c>
      <c r="G520" s="287" t="s">
        <v>452</v>
      </c>
      <c r="H520" s="287" t="s">
        <v>25</v>
      </c>
      <c r="I520" s="287" t="s">
        <v>1705</v>
      </c>
      <c r="J520" s="287" t="s">
        <v>1705</v>
      </c>
      <c r="K520" s="287" t="s">
        <v>1705</v>
      </c>
      <c r="L520" s="287" t="s">
        <v>1705</v>
      </c>
      <c r="M520" s="287" t="s">
        <v>1787</v>
      </c>
      <c r="N520" s="287" t="s">
        <v>1705</v>
      </c>
      <c r="O520" s="287" t="s">
        <v>1705</v>
      </c>
      <c r="P520" s="287"/>
      <c r="Q520" s="287"/>
      <c r="R520" s="287"/>
      <c r="S520" s="287"/>
      <c r="T520" s="287"/>
      <c r="U520" s="287" t="s">
        <v>1705</v>
      </c>
      <c r="V520" s="287" t="s">
        <v>1705</v>
      </c>
      <c r="W520" s="287"/>
      <c r="X520" s="287"/>
      <c r="Y520" s="286">
        <v>43798.461689814816</v>
      </c>
      <c r="Z520" s="286"/>
      <c r="AA520" s="287"/>
      <c r="AB520" s="287" t="s">
        <v>3189</v>
      </c>
      <c r="AC520" s="287">
        <v>83709</v>
      </c>
      <c r="AD520" s="287">
        <v>400</v>
      </c>
      <c r="AE520" s="287" t="s">
        <v>1792</v>
      </c>
      <c r="AF520" s="287" t="s">
        <v>1792</v>
      </c>
      <c r="AG520" s="287"/>
    </row>
    <row r="521" spans="1:33" s="281" customFormat="1" ht="28.8" x14ac:dyDescent="0.3">
      <c r="A521" s="287"/>
      <c r="B521" s="287" t="s">
        <v>1792</v>
      </c>
      <c r="C521" s="287" t="s">
        <v>706</v>
      </c>
      <c r="D521" s="287" t="s">
        <v>461</v>
      </c>
      <c r="E521" s="287" t="s">
        <v>3190</v>
      </c>
      <c r="F521" s="287" t="s">
        <v>459</v>
      </c>
      <c r="G521" s="287" t="s">
        <v>80</v>
      </c>
      <c r="H521" s="287" t="s">
        <v>102</v>
      </c>
      <c r="I521" s="287" t="s">
        <v>1705</v>
      </c>
      <c r="J521" s="287" t="s">
        <v>1705</v>
      </c>
      <c r="K521" s="287" t="s">
        <v>1705</v>
      </c>
      <c r="L521" s="287" t="s">
        <v>1705</v>
      </c>
      <c r="M521" s="287" t="s">
        <v>1787</v>
      </c>
      <c r="N521" s="287" t="s">
        <v>58</v>
      </c>
      <c r="O521" s="287" t="s">
        <v>462</v>
      </c>
      <c r="P521" s="287"/>
      <c r="Q521" s="287"/>
      <c r="R521" s="287"/>
      <c r="S521" s="287"/>
      <c r="T521" s="287"/>
      <c r="U521" s="287" t="s">
        <v>1705</v>
      </c>
      <c r="V521" s="287" t="s">
        <v>1705</v>
      </c>
      <c r="W521" s="287"/>
      <c r="X521" s="287"/>
      <c r="Y521" s="286">
        <v>43798.466249999998</v>
      </c>
      <c r="Z521" s="286">
        <v>43802.04215277778</v>
      </c>
      <c r="AA521" s="287"/>
      <c r="AB521" s="287" t="s">
        <v>460</v>
      </c>
      <c r="AC521" s="287">
        <v>51222</v>
      </c>
      <c r="AD521" s="287">
        <v>100</v>
      </c>
      <c r="AE521" s="287" t="s">
        <v>1792</v>
      </c>
      <c r="AF521" s="287" t="s">
        <v>1793</v>
      </c>
      <c r="AG521" s="287"/>
    </row>
    <row r="522" spans="1:33" s="281" customFormat="1" ht="28.8" x14ac:dyDescent="0.3">
      <c r="A522" s="287" t="s">
        <v>762</v>
      </c>
      <c r="B522" s="287" t="s">
        <v>1792</v>
      </c>
      <c r="C522" s="287" t="s">
        <v>694</v>
      </c>
      <c r="D522" s="287" t="s">
        <v>461</v>
      </c>
      <c r="E522" s="287" t="s">
        <v>3191</v>
      </c>
      <c r="F522" s="287" t="s">
        <v>1854</v>
      </c>
      <c r="G522" s="287" t="s">
        <v>254</v>
      </c>
      <c r="H522" s="287" t="s">
        <v>115</v>
      </c>
      <c r="I522" s="287" t="s">
        <v>1705</v>
      </c>
      <c r="J522" s="287" t="s">
        <v>1705</v>
      </c>
      <c r="K522" s="287" t="s">
        <v>1705</v>
      </c>
      <c r="L522" s="287" t="s">
        <v>1705</v>
      </c>
      <c r="M522" s="287" t="s">
        <v>1787</v>
      </c>
      <c r="N522" s="287" t="s">
        <v>58</v>
      </c>
      <c r="O522" s="287" t="s">
        <v>462</v>
      </c>
      <c r="P522" s="287"/>
      <c r="Q522" s="287"/>
      <c r="R522" s="287"/>
      <c r="S522" s="287"/>
      <c r="T522" s="287"/>
      <c r="U522" s="287" t="s">
        <v>1705</v>
      </c>
      <c r="V522" s="287" t="s">
        <v>1705</v>
      </c>
      <c r="W522" s="287"/>
      <c r="X522" s="287"/>
      <c r="Y522" s="286">
        <v>43798.467569444445</v>
      </c>
      <c r="Z522" s="286">
        <v>43802.04215277778</v>
      </c>
      <c r="AA522" s="287"/>
      <c r="AB522" s="287" t="s">
        <v>460</v>
      </c>
      <c r="AC522" s="287">
        <v>51222</v>
      </c>
      <c r="AD522" s="287">
        <v>300</v>
      </c>
      <c r="AE522" s="287" t="s">
        <v>1792</v>
      </c>
      <c r="AF522" s="287" t="s">
        <v>1793</v>
      </c>
      <c r="AG522" s="287" t="s">
        <v>13</v>
      </c>
    </row>
    <row r="523" spans="1:33" s="281" customFormat="1" ht="57.6" x14ac:dyDescent="0.3">
      <c r="A523" s="287" t="s">
        <v>762</v>
      </c>
      <c r="B523" s="287" t="s">
        <v>1792</v>
      </c>
      <c r="C523" s="287" t="s">
        <v>706</v>
      </c>
      <c r="D523" s="287" t="s">
        <v>57</v>
      </c>
      <c r="E523" s="287" t="s">
        <v>3192</v>
      </c>
      <c r="F523" s="287" t="s">
        <v>3193</v>
      </c>
      <c r="G523" s="287" t="s">
        <v>244</v>
      </c>
      <c r="H523" s="287" t="s">
        <v>469</v>
      </c>
      <c r="I523" s="287" t="s">
        <v>3195</v>
      </c>
      <c r="J523" s="287" t="s">
        <v>1705</v>
      </c>
      <c r="K523" s="287" t="s">
        <v>1705</v>
      </c>
      <c r="L523" s="287" t="s">
        <v>1705</v>
      </c>
      <c r="M523" s="287" t="s">
        <v>773</v>
      </c>
      <c r="N523" s="287" t="s">
        <v>58</v>
      </c>
      <c r="O523" s="287" t="s">
        <v>506</v>
      </c>
      <c r="P523" s="287"/>
      <c r="Q523" s="287"/>
      <c r="R523" s="287" t="s">
        <v>3194</v>
      </c>
      <c r="S523" s="287"/>
      <c r="T523" s="287"/>
      <c r="U523" s="287" t="s">
        <v>1705</v>
      </c>
      <c r="V523" s="287" t="s">
        <v>1705</v>
      </c>
      <c r="W523" s="287"/>
      <c r="X523" s="287"/>
      <c r="Y523" s="286">
        <v>43798.47552083333</v>
      </c>
      <c r="Z523" s="286">
        <v>43802.04215277778</v>
      </c>
      <c r="AA523" s="287"/>
      <c r="AB523" s="287" t="s">
        <v>321</v>
      </c>
      <c r="AC523" s="287">
        <v>45858</v>
      </c>
      <c r="AD523" s="287">
        <v>308300</v>
      </c>
      <c r="AE523" s="287" t="s">
        <v>1792</v>
      </c>
      <c r="AF523" s="287" t="s">
        <v>1793</v>
      </c>
      <c r="AG523" s="287" t="s">
        <v>26</v>
      </c>
    </row>
    <row r="524" spans="1:33" s="281" customFormat="1" ht="28.8" x14ac:dyDescent="0.3">
      <c r="A524" s="287" t="s">
        <v>3197</v>
      </c>
      <c r="B524" s="287" t="s">
        <v>1792</v>
      </c>
      <c r="C524" s="287" t="s">
        <v>712</v>
      </c>
      <c r="D524" s="287" t="s">
        <v>2102</v>
      </c>
      <c r="E524" s="287" t="s">
        <v>3196</v>
      </c>
      <c r="F524" s="287" t="s">
        <v>323</v>
      </c>
      <c r="G524" s="287" t="s">
        <v>274</v>
      </c>
      <c r="H524" s="287" t="s">
        <v>19</v>
      </c>
      <c r="I524" s="287" t="s">
        <v>1705</v>
      </c>
      <c r="J524" s="287" t="s">
        <v>1705</v>
      </c>
      <c r="K524" s="287" t="s">
        <v>1705</v>
      </c>
      <c r="L524" s="287" t="s">
        <v>1705</v>
      </c>
      <c r="M524" s="287" t="s">
        <v>1787</v>
      </c>
      <c r="N524" s="287" t="s">
        <v>70</v>
      </c>
      <c r="O524" s="287" t="s">
        <v>1705</v>
      </c>
      <c r="P524" s="287"/>
      <c r="Q524" s="287"/>
      <c r="R524" s="287"/>
      <c r="S524" s="287"/>
      <c r="T524" s="287"/>
      <c r="U524" s="287" t="s">
        <v>1705</v>
      </c>
      <c r="V524" s="287" t="s">
        <v>1705</v>
      </c>
      <c r="W524" s="287"/>
      <c r="X524" s="287"/>
      <c r="Y524" s="286">
        <v>43798.475578703707</v>
      </c>
      <c r="Z524" s="286">
        <v>43802.04215277778</v>
      </c>
      <c r="AA524" s="287"/>
      <c r="AB524" s="287" t="s">
        <v>321</v>
      </c>
      <c r="AC524" s="287">
        <v>45858</v>
      </c>
      <c r="AD524" s="287">
        <v>100</v>
      </c>
      <c r="AE524" s="287" t="s">
        <v>1792</v>
      </c>
      <c r="AF524" s="287" t="s">
        <v>1793</v>
      </c>
      <c r="AG524" s="287" t="s">
        <v>119</v>
      </c>
    </row>
    <row r="525" spans="1:33" s="281" customFormat="1" ht="409.6" x14ac:dyDescent="0.3">
      <c r="A525" s="287" t="s">
        <v>3197</v>
      </c>
      <c r="B525" s="287" t="s">
        <v>1792</v>
      </c>
      <c r="C525" s="287" t="s">
        <v>689</v>
      </c>
      <c r="D525" s="287" t="s">
        <v>2102</v>
      </c>
      <c r="E525" s="287" t="s">
        <v>3198</v>
      </c>
      <c r="F525" s="287" t="s">
        <v>3199</v>
      </c>
      <c r="G525" s="287" t="s">
        <v>274</v>
      </c>
      <c r="H525" s="287" t="s">
        <v>109</v>
      </c>
      <c r="I525" s="287" t="s">
        <v>1705</v>
      </c>
      <c r="J525" s="287" t="s">
        <v>1705</v>
      </c>
      <c r="K525" s="287" t="s">
        <v>1705</v>
      </c>
      <c r="L525" s="287" t="s">
        <v>1705</v>
      </c>
      <c r="M525" s="287" t="s">
        <v>1787</v>
      </c>
      <c r="N525" s="287" t="s">
        <v>70</v>
      </c>
      <c r="O525" s="287" t="s">
        <v>1705</v>
      </c>
      <c r="P525" s="287" t="s">
        <v>3200</v>
      </c>
      <c r="Q525" s="287"/>
      <c r="R525" s="287"/>
      <c r="S525" s="287" t="s">
        <v>8492</v>
      </c>
      <c r="T525" s="287"/>
      <c r="U525" s="287" t="s">
        <v>1705</v>
      </c>
      <c r="V525" s="287" t="s">
        <v>1705</v>
      </c>
      <c r="W525" s="287"/>
      <c r="X525" s="287"/>
      <c r="Y525" s="286">
        <v>43798.475578703707</v>
      </c>
      <c r="Z525" s="286">
        <v>43802.04215277778</v>
      </c>
      <c r="AA525" s="287"/>
      <c r="AB525" s="287" t="s">
        <v>321</v>
      </c>
      <c r="AC525" s="287">
        <v>45858</v>
      </c>
      <c r="AD525" s="287">
        <v>200</v>
      </c>
      <c r="AE525" s="287" t="s">
        <v>1792</v>
      </c>
      <c r="AF525" s="287" t="s">
        <v>1793</v>
      </c>
      <c r="AG525" s="287" t="s">
        <v>13</v>
      </c>
    </row>
    <row r="526" spans="1:33" s="281" customFormat="1" ht="28.8" x14ac:dyDescent="0.3">
      <c r="A526" s="287"/>
      <c r="B526" s="287" t="s">
        <v>1792</v>
      </c>
      <c r="C526" s="287" t="s">
        <v>689</v>
      </c>
      <c r="D526" s="287" t="s">
        <v>2264</v>
      </c>
      <c r="E526" s="287" t="s">
        <v>3201</v>
      </c>
      <c r="F526" s="287" t="s">
        <v>3202</v>
      </c>
      <c r="G526" s="287" t="s">
        <v>274</v>
      </c>
      <c r="H526" s="287" t="s">
        <v>25</v>
      </c>
      <c r="I526" s="287" t="s">
        <v>1705</v>
      </c>
      <c r="J526" s="287" t="s">
        <v>1705</v>
      </c>
      <c r="K526" s="287" t="s">
        <v>1705</v>
      </c>
      <c r="L526" s="287" t="s">
        <v>1705</v>
      </c>
      <c r="M526" s="287" t="s">
        <v>1787</v>
      </c>
      <c r="N526" s="287" t="s">
        <v>58</v>
      </c>
      <c r="O526" s="287" t="s">
        <v>1705</v>
      </c>
      <c r="P526" s="287" t="s">
        <v>3203</v>
      </c>
      <c r="Q526" s="287"/>
      <c r="R526" s="287"/>
      <c r="S526" s="287"/>
      <c r="T526" s="287"/>
      <c r="U526" s="287" t="s">
        <v>1705</v>
      </c>
      <c r="V526" s="287" t="s">
        <v>1705</v>
      </c>
      <c r="W526" s="287"/>
      <c r="X526" s="287"/>
      <c r="Y526" s="286">
        <v>43798.475578703707</v>
      </c>
      <c r="Z526" s="286">
        <v>43802.04215277778</v>
      </c>
      <c r="AA526" s="287"/>
      <c r="AB526" s="287" t="s">
        <v>321</v>
      </c>
      <c r="AC526" s="287">
        <v>45858</v>
      </c>
      <c r="AD526" s="287">
        <v>300</v>
      </c>
      <c r="AE526" s="287" t="s">
        <v>1792</v>
      </c>
      <c r="AF526" s="287" t="s">
        <v>1793</v>
      </c>
      <c r="AG526" s="287" t="s">
        <v>116</v>
      </c>
    </row>
    <row r="527" spans="1:33" s="281" customFormat="1" ht="28.8" x14ac:dyDescent="0.3">
      <c r="A527" s="287" t="s">
        <v>1808</v>
      </c>
      <c r="B527" s="287" t="s">
        <v>1792</v>
      </c>
      <c r="C527" s="287" t="s">
        <v>712</v>
      </c>
      <c r="D527" s="287" t="s">
        <v>298</v>
      </c>
      <c r="E527" s="287" t="s">
        <v>3204</v>
      </c>
      <c r="F527" s="287" t="s">
        <v>3205</v>
      </c>
      <c r="G527" s="287" t="s">
        <v>3206</v>
      </c>
      <c r="H527" s="287" t="s">
        <v>25</v>
      </c>
      <c r="I527" s="287" t="s">
        <v>1705</v>
      </c>
      <c r="J527" s="287" t="s">
        <v>1705</v>
      </c>
      <c r="K527" s="287" t="s">
        <v>1705</v>
      </c>
      <c r="L527" s="287" t="s">
        <v>1705</v>
      </c>
      <c r="M527" s="287" t="s">
        <v>1787</v>
      </c>
      <c r="N527" s="287" t="s">
        <v>70</v>
      </c>
      <c r="O527" s="287" t="s">
        <v>1705</v>
      </c>
      <c r="P527" s="287"/>
      <c r="Q527" s="287"/>
      <c r="R527" s="287"/>
      <c r="S527" s="287"/>
      <c r="T527" s="287"/>
      <c r="U527" s="287" t="s">
        <v>1705</v>
      </c>
      <c r="V527" s="287" t="s">
        <v>1705</v>
      </c>
      <c r="W527" s="287"/>
      <c r="X527" s="287"/>
      <c r="Y527" s="286">
        <v>43798.483761574076</v>
      </c>
      <c r="Z527" s="286">
        <v>43801.765092592592</v>
      </c>
      <c r="AA527" s="287"/>
      <c r="AB527" s="287" t="s">
        <v>3207</v>
      </c>
      <c r="AC527" s="287">
        <v>47232</v>
      </c>
      <c r="AD527" s="287">
        <v>610</v>
      </c>
      <c r="AE527" s="287" t="s">
        <v>1792</v>
      </c>
      <c r="AF527" s="287" t="s">
        <v>1793</v>
      </c>
      <c r="AG527" s="287" t="s">
        <v>119</v>
      </c>
    </row>
    <row r="528" spans="1:33" s="281" customFormat="1" ht="28.8" x14ac:dyDescent="0.3">
      <c r="A528" s="287"/>
      <c r="B528" s="287" t="s">
        <v>1792</v>
      </c>
      <c r="C528" s="287" t="s">
        <v>706</v>
      </c>
      <c r="D528" s="287" t="s">
        <v>385</v>
      </c>
      <c r="E528" s="287" t="s">
        <v>3208</v>
      </c>
      <c r="F528" s="287" t="s">
        <v>3209</v>
      </c>
      <c r="G528" s="287" t="s">
        <v>63</v>
      </c>
      <c r="H528" s="287" t="s">
        <v>102</v>
      </c>
      <c r="I528" s="287" t="s">
        <v>1705</v>
      </c>
      <c r="J528" s="287" t="s">
        <v>1705</v>
      </c>
      <c r="K528" s="287" t="s">
        <v>1705</v>
      </c>
      <c r="L528" s="287" t="s">
        <v>1705</v>
      </c>
      <c r="M528" s="287" t="s">
        <v>1787</v>
      </c>
      <c r="N528" s="287" t="s">
        <v>58</v>
      </c>
      <c r="O528" s="287" t="s">
        <v>535</v>
      </c>
      <c r="P528" s="287"/>
      <c r="Q528" s="287"/>
      <c r="R528" s="287" t="s">
        <v>3210</v>
      </c>
      <c r="S528" s="287"/>
      <c r="T528" s="287"/>
      <c r="U528" s="287" t="s">
        <v>1705</v>
      </c>
      <c r="V528" s="287" t="s">
        <v>1705</v>
      </c>
      <c r="W528" s="287"/>
      <c r="X528" s="287"/>
      <c r="Y528" s="286">
        <v>43798.483761574076</v>
      </c>
      <c r="Z528" s="286">
        <v>43801.765092592592</v>
      </c>
      <c r="AA528" s="287"/>
      <c r="AB528" s="287" t="s">
        <v>3207</v>
      </c>
      <c r="AC528" s="287">
        <v>47232</v>
      </c>
      <c r="AD528" s="287">
        <v>100</v>
      </c>
      <c r="AE528" s="287" t="s">
        <v>1792</v>
      </c>
      <c r="AF528" s="287" t="s">
        <v>1793</v>
      </c>
      <c r="AG528" s="287"/>
    </row>
    <row r="529" spans="1:33" s="281" customFormat="1" ht="72" x14ac:dyDescent="0.3">
      <c r="A529" s="287"/>
      <c r="B529" s="287" t="s">
        <v>1792</v>
      </c>
      <c r="C529" s="287" t="s">
        <v>689</v>
      </c>
      <c r="D529" s="287" t="s">
        <v>385</v>
      </c>
      <c r="E529" s="287" t="s">
        <v>3211</v>
      </c>
      <c r="F529" s="287" t="s">
        <v>559</v>
      </c>
      <c r="G529" s="287" t="s">
        <v>375</v>
      </c>
      <c r="H529" s="287" t="s">
        <v>115</v>
      </c>
      <c r="I529" s="287" t="s">
        <v>1705</v>
      </c>
      <c r="J529" s="287" t="s">
        <v>1705</v>
      </c>
      <c r="K529" s="287" t="s">
        <v>1705</v>
      </c>
      <c r="L529" s="287" t="s">
        <v>1705</v>
      </c>
      <c r="M529" s="287" t="s">
        <v>1787</v>
      </c>
      <c r="N529" s="287" t="s">
        <v>58</v>
      </c>
      <c r="O529" s="287" t="s">
        <v>535</v>
      </c>
      <c r="P529" s="287" t="s">
        <v>3213</v>
      </c>
      <c r="Q529" s="287"/>
      <c r="R529" s="287" t="s">
        <v>3212</v>
      </c>
      <c r="S529" s="287" t="s">
        <v>8493</v>
      </c>
      <c r="T529" s="287"/>
      <c r="U529" s="287" t="s">
        <v>1705</v>
      </c>
      <c r="V529" s="287" t="s">
        <v>1705</v>
      </c>
      <c r="W529" s="287"/>
      <c r="X529" s="287"/>
      <c r="Y529" s="286">
        <v>43798.483761574076</v>
      </c>
      <c r="Z529" s="286">
        <v>43801.765092592592</v>
      </c>
      <c r="AA529" s="287"/>
      <c r="AB529" s="287" t="s">
        <v>3207</v>
      </c>
      <c r="AC529" s="287">
        <v>47232</v>
      </c>
      <c r="AD529" s="287">
        <v>300</v>
      </c>
      <c r="AE529" s="287" t="s">
        <v>1792</v>
      </c>
      <c r="AF529" s="287" t="s">
        <v>1793</v>
      </c>
      <c r="AG529" s="287" t="s">
        <v>13</v>
      </c>
    </row>
    <row r="530" spans="1:33" s="281" customFormat="1" ht="57.6" x14ac:dyDescent="0.3">
      <c r="A530" s="287" t="s">
        <v>757</v>
      </c>
      <c r="B530" s="287" t="s">
        <v>1792</v>
      </c>
      <c r="C530" s="287" t="s">
        <v>706</v>
      </c>
      <c r="D530" s="287" t="s">
        <v>540</v>
      </c>
      <c r="E530" s="287" t="s">
        <v>3214</v>
      </c>
      <c r="F530" s="287" t="s">
        <v>538</v>
      </c>
      <c r="G530" s="287" t="s">
        <v>59</v>
      </c>
      <c r="H530" s="287" t="s">
        <v>102</v>
      </c>
      <c r="I530" s="287" t="s">
        <v>1705</v>
      </c>
      <c r="J530" s="287" t="s">
        <v>1705</v>
      </c>
      <c r="K530" s="287" t="s">
        <v>1705</v>
      </c>
      <c r="L530" s="287" t="s">
        <v>1705</v>
      </c>
      <c r="M530" s="287" t="s">
        <v>1787</v>
      </c>
      <c r="N530" s="287" t="s">
        <v>100</v>
      </c>
      <c r="O530" s="287" t="s">
        <v>127</v>
      </c>
      <c r="P530" s="287"/>
      <c r="Q530" s="287"/>
      <c r="R530" s="287" t="s">
        <v>3215</v>
      </c>
      <c r="S530" s="287" t="s">
        <v>8408</v>
      </c>
      <c r="T530" s="287"/>
      <c r="U530" s="287" t="s">
        <v>1705</v>
      </c>
      <c r="V530" s="287" t="s">
        <v>1705</v>
      </c>
      <c r="W530" s="287"/>
      <c r="X530" s="287"/>
      <c r="Y530" s="286">
        <v>43798.488240740742</v>
      </c>
      <c r="Z530" s="286">
        <v>43801.765092592592</v>
      </c>
      <c r="AA530" s="287"/>
      <c r="AB530" s="287" t="s">
        <v>539</v>
      </c>
      <c r="AC530" s="287">
        <v>10602</v>
      </c>
      <c r="AD530" s="287">
        <v>100</v>
      </c>
      <c r="AE530" s="287" t="s">
        <v>1792</v>
      </c>
      <c r="AF530" s="287" t="s">
        <v>1793</v>
      </c>
      <c r="AG530" s="287"/>
    </row>
    <row r="531" spans="1:33" s="281" customFormat="1" ht="43.2" x14ac:dyDescent="0.3">
      <c r="A531" s="287" t="s">
        <v>757</v>
      </c>
      <c r="B531" s="287" t="s">
        <v>1792</v>
      </c>
      <c r="C531" s="287" t="s">
        <v>706</v>
      </c>
      <c r="D531" s="287" t="s">
        <v>542</v>
      </c>
      <c r="E531" s="287" t="s">
        <v>3216</v>
      </c>
      <c r="F531" s="287" t="s">
        <v>541</v>
      </c>
      <c r="G531" s="287" t="s">
        <v>59</v>
      </c>
      <c r="H531" s="287" t="s">
        <v>102</v>
      </c>
      <c r="I531" s="287" t="s">
        <v>1705</v>
      </c>
      <c r="J531" s="287" t="s">
        <v>1705</v>
      </c>
      <c r="K531" s="287" t="s">
        <v>1705</v>
      </c>
      <c r="L531" s="287" t="s">
        <v>1705</v>
      </c>
      <c r="M531" s="287" t="s">
        <v>1787</v>
      </c>
      <c r="N531" s="287" t="s">
        <v>101</v>
      </c>
      <c r="O531" s="287" t="s">
        <v>543</v>
      </c>
      <c r="P531" s="287"/>
      <c r="Q531" s="287"/>
      <c r="R531" s="287" t="s">
        <v>3217</v>
      </c>
      <c r="S531" s="287" t="s">
        <v>8494</v>
      </c>
      <c r="T531" s="287"/>
      <c r="U531" s="287" t="s">
        <v>1705</v>
      </c>
      <c r="V531" s="287" t="s">
        <v>1705</v>
      </c>
      <c r="W531" s="287"/>
      <c r="X531" s="287"/>
      <c r="Y531" s="286">
        <v>43798.488240740742</v>
      </c>
      <c r="Z531" s="286">
        <v>43801.765092592592</v>
      </c>
      <c r="AA531" s="287"/>
      <c r="AB531" s="287" t="s">
        <v>539</v>
      </c>
      <c r="AC531" s="287">
        <v>10602</v>
      </c>
      <c r="AD531" s="287">
        <v>100</v>
      </c>
      <c r="AE531" s="287" t="s">
        <v>1792</v>
      </c>
      <c r="AF531" s="287" t="s">
        <v>1793</v>
      </c>
      <c r="AG531" s="287"/>
    </row>
    <row r="532" spans="1:33" s="281" customFormat="1" ht="43.2" x14ac:dyDescent="0.3">
      <c r="A532" s="287" t="s">
        <v>757</v>
      </c>
      <c r="B532" s="287" t="s">
        <v>1792</v>
      </c>
      <c r="C532" s="287" t="s">
        <v>706</v>
      </c>
      <c r="D532" s="287" t="s">
        <v>135</v>
      </c>
      <c r="E532" s="287" t="s">
        <v>3218</v>
      </c>
      <c r="F532" s="287" t="s">
        <v>544</v>
      </c>
      <c r="G532" s="287" t="s">
        <v>59</v>
      </c>
      <c r="H532" s="287" t="s">
        <v>102</v>
      </c>
      <c r="I532" s="287" t="s">
        <v>1705</v>
      </c>
      <c r="J532" s="287" t="s">
        <v>1705</v>
      </c>
      <c r="K532" s="287" t="s">
        <v>1705</v>
      </c>
      <c r="L532" s="287" t="s">
        <v>1705</v>
      </c>
      <c r="M532" s="287" t="s">
        <v>1787</v>
      </c>
      <c r="N532" s="287" t="s">
        <v>101</v>
      </c>
      <c r="O532" s="287" t="s">
        <v>136</v>
      </c>
      <c r="P532" s="287"/>
      <c r="Q532" s="287"/>
      <c r="R532" s="287" t="s">
        <v>3219</v>
      </c>
      <c r="S532" s="287" t="s">
        <v>8408</v>
      </c>
      <c r="T532" s="287"/>
      <c r="U532" s="287" t="s">
        <v>1705</v>
      </c>
      <c r="V532" s="287" t="s">
        <v>1705</v>
      </c>
      <c r="W532" s="287"/>
      <c r="X532" s="287"/>
      <c r="Y532" s="286">
        <v>43798.488240740742</v>
      </c>
      <c r="Z532" s="286">
        <v>43801.765092592592</v>
      </c>
      <c r="AA532" s="287"/>
      <c r="AB532" s="287" t="s">
        <v>539</v>
      </c>
      <c r="AC532" s="287">
        <v>10602</v>
      </c>
      <c r="AD532" s="287">
        <v>100</v>
      </c>
      <c r="AE532" s="287" t="s">
        <v>1792</v>
      </c>
      <c r="AF532" s="287" t="s">
        <v>1793</v>
      </c>
      <c r="AG532" s="287"/>
    </row>
    <row r="533" spans="1:33" s="281" customFormat="1" ht="28.8" x14ac:dyDescent="0.3">
      <c r="A533" s="287" t="s">
        <v>739</v>
      </c>
      <c r="B533" s="287" t="s">
        <v>1792</v>
      </c>
      <c r="C533" s="287" t="s">
        <v>694</v>
      </c>
      <c r="D533" s="287" t="s">
        <v>135</v>
      </c>
      <c r="E533" s="287" t="s">
        <v>3220</v>
      </c>
      <c r="F533" s="287" t="s">
        <v>3221</v>
      </c>
      <c r="G533" s="287" t="s">
        <v>254</v>
      </c>
      <c r="H533" s="287" t="s">
        <v>115</v>
      </c>
      <c r="I533" s="287" t="s">
        <v>1705</v>
      </c>
      <c r="J533" s="287" t="s">
        <v>1705</v>
      </c>
      <c r="K533" s="287" t="s">
        <v>1705</v>
      </c>
      <c r="L533" s="287" t="s">
        <v>1705</v>
      </c>
      <c r="M533" s="287" t="s">
        <v>1787</v>
      </c>
      <c r="N533" s="287" t="s">
        <v>101</v>
      </c>
      <c r="O533" s="287" t="s">
        <v>136</v>
      </c>
      <c r="P533" s="287"/>
      <c r="Q533" s="287"/>
      <c r="R533" s="287" t="s">
        <v>1810</v>
      </c>
      <c r="S533" s="287"/>
      <c r="T533" s="287"/>
      <c r="U533" s="287" t="s">
        <v>1705</v>
      </c>
      <c r="V533" s="287" t="s">
        <v>1705</v>
      </c>
      <c r="W533" s="287"/>
      <c r="X533" s="287"/>
      <c r="Y533" s="286">
        <v>43798.488240740742</v>
      </c>
      <c r="Z533" s="286">
        <v>43801.765092592592</v>
      </c>
      <c r="AA533" s="287"/>
      <c r="AB533" s="287" t="s">
        <v>539</v>
      </c>
      <c r="AC533" s="287">
        <v>10602</v>
      </c>
      <c r="AD533" s="287">
        <v>300</v>
      </c>
      <c r="AE533" s="287" t="s">
        <v>1792</v>
      </c>
      <c r="AF533" s="287" t="s">
        <v>1793</v>
      </c>
      <c r="AG533" s="287" t="s">
        <v>13</v>
      </c>
    </row>
    <row r="534" spans="1:33" s="281" customFormat="1" ht="43.2" x14ac:dyDescent="0.3">
      <c r="A534" s="287"/>
      <c r="B534" s="287" t="s">
        <v>1792</v>
      </c>
      <c r="C534" s="287" t="s">
        <v>706</v>
      </c>
      <c r="D534" s="287" t="s">
        <v>61</v>
      </c>
      <c r="E534" s="287" t="s">
        <v>3222</v>
      </c>
      <c r="F534" s="287" t="s">
        <v>546</v>
      </c>
      <c r="G534" s="287" t="s">
        <v>59</v>
      </c>
      <c r="H534" s="287" t="s">
        <v>102</v>
      </c>
      <c r="I534" s="287" t="s">
        <v>1705</v>
      </c>
      <c r="J534" s="287" t="s">
        <v>1705</v>
      </c>
      <c r="K534" s="287" t="s">
        <v>1705</v>
      </c>
      <c r="L534" s="287" t="s">
        <v>1705</v>
      </c>
      <c r="M534" s="287" t="s">
        <v>1787</v>
      </c>
      <c r="N534" s="287" t="s">
        <v>53</v>
      </c>
      <c r="O534" s="287" t="s">
        <v>62</v>
      </c>
      <c r="P534" s="287"/>
      <c r="Q534" s="287"/>
      <c r="R534" s="287" t="s">
        <v>3223</v>
      </c>
      <c r="S534" s="287"/>
      <c r="T534" s="287"/>
      <c r="U534" s="287" t="s">
        <v>1705</v>
      </c>
      <c r="V534" s="287" t="s">
        <v>1705</v>
      </c>
      <c r="W534" s="287"/>
      <c r="X534" s="287"/>
      <c r="Y534" s="286">
        <v>43798.488240740742</v>
      </c>
      <c r="Z534" s="286">
        <v>43801.881319444445</v>
      </c>
      <c r="AA534" s="287"/>
      <c r="AB534" s="287" t="s">
        <v>539</v>
      </c>
      <c r="AC534" s="287">
        <v>10602</v>
      </c>
      <c r="AD534" s="287">
        <v>100</v>
      </c>
      <c r="AE534" s="287" t="s">
        <v>1792</v>
      </c>
      <c r="AF534" s="287" t="s">
        <v>1793</v>
      </c>
      <c r="AG534" s="287"/>
    </row>
    <row r="535" spans="1:33" s="281" customFormat="1" ht="43.2" x14ac:dyDescent="0.3">
      <c r="A535" s="287"/>
      <c r="B535" s="287" t="s">
        <v>1792</v>
      </c>
      <c r="C535" s="287" t="s">
        <v>706</v>
      </c>
      <c r="D535" s="287" t="s">
        <v>123</v>
      </c>
      <c r="E535" s="287" t="s">
        <v>3224</v>
      </c>
      <c r="F535" s="287" t="s">
        <v>547</v>
      </c>
      <c r="G535" s="287" t="s">
        <v>59</v>
      </c>
      <c r="H535" s="287" t="s">
        <v>102</v>
      </c>
      <c r="I535" s="287" t="s">
        <v>1705</v>
      </c>
      <c r="J535" s="287" t="s">
        <v>1705</v>
      </c>
      <c r="K535" s="287" t="s">
        <v>1705</v>
      </c>
      <c r="L535" s="287" t="s">
        <v>1705</v>
      </c>
      <c r="M535" s="287" t="s">
        <v>1787</v>
      </c>
      <c r="N535" s="287" t="s">
        <v>100</v>
      </c>
      <c r="O535" s="287" t="s">
        <v>124</v>
      </c>
      <c r="P535" s="287"/>
      <c r="Q535" s="287"/>
      <c r="R535" s="287" t="s">
        <v>2337</v>
      </c>
      <c r="S535" s="287" t="s">
        <v>1788</v>
      </c>
      <c r="T535" s="287"/>
      <c r="U535" s="287" t="s">
        <v>1705</v>
      </c>
      <c r="V535" s="287" t="s">
        <v>1705</v>
      </c>
      <c r="W535" s="287"/>
      <c r="X535" s="287"/>
      <c r="Y535" s="286">
        <v>43798.488240740742</v>
      </c>
      <c r="Z535" s="286">
        <v>43801.765092592592</v>
      </c>
      <c r="AA535" s="287"/>
      <c r="AB535" s="287" t="s">
        <v>539</v>
      </c>
      <c r="AC535" s="287">
        <v>10602</v>
      </c>
      <c r="AD535" s="287">
        <v>100</v>
      </c>
      <c r="AE535" s="287" t="s">
        <v>1792</v>
      </c>
      <c r="AF535" s="287" t="s">
        <v>1793</v>
      </c>
      <c r="AG535" s="287"/>
    </row>
    <row r="536" spans="1:33" s="281" customFormat="1" ht="43.2" x14ac:dyDescent="0.3">
      <c r="A536" s="287" t="s">
        <v>757</v>
      </c>
      <c r="B536" s="287" t="s">
        <v>1792</v>
      </c>
      <c r="C536" s="287" t="s">
        <v>706</v>
      </c>
      <c r="D536" s="287" t="s">
        <v>129</v>
      </c>
      <c r="E536" s="287" t="s">
        <v>3225</v>
      </c>
      <c r="F536" s="287" t="s">
        <v>548</v>
      </c>
      <c r="G536" s="287" t="s">
        <v>59</v>
      </c>
      <c r="H536" s="287" t="s">
        <v>102</v>
      </c>
      <c r="I536" s="287" t="s">
        <v>1705</v>
      </c>
      <c r="J536" s="287" t="s">
        <v>1705</v>
      </c>
      <c r="K536" s="287" t="s">
        <v>1705</v>
      </c>
      <c r="L536" s="287" t="s">
        <v>1705</v>
      </c>
      <c r="M536" s="287" t="s">
        <v>1787</v>
      </c>
      <c r="N536" s="287" t="s">
        <v>101</v>
      </c>
      <c r="O536" s="287" t="s">
        <v>130</v>
      </c>
      <c r="P536" s="287"/>
      <c r="Q536" s="287"/>
      <c r="R536" s="287" t="s">
        <v>3226</v>
      </c>
      <c r="S536" s="287" t="s">
        <v>8495</v>
      </c>
      <c r="T536" s="287"/>
      <c r="U536" s="287" t="s">
        <v>1705</v>
      </c>
      <c r="V536" s="287" t="s">
        <v>1705</v>
      </c>
      <c r="W536" s="287"/>
      <c r="X536" s="287"/>
      <c r="Y536" s="286">
        <v>43798.488240740742</v>
      </c>
      <c r="Z536" s="286">
        <v>43801.765092592592</v>
      </c>
      <c r="AA536" s="287"/>
      <c r="AB536" s="287" t="s">
        <v>539</v>
      </c>
      <c r="AC536" s="287">
        <v>10602</v>
      </c>
      <c r="AD536" s="287">
        <v>100</v>
      </c>
      <c r="AE536" s="287" t="s">
        <v>1792</v>
      </c>
      <c r="AF536" s="287" t="s">
        <v>1793</v>
      </c>
      <c r="AG536" s="287"/>
    </row>
    <row r="537" spans="1:33" s="281" customFormat="1" ht="43.2" x14ac:dyDescent="0.3">
      <c r="A537" s="287" t="s">
        <v>757</v>
      </c>
      <c r="B537" s="287" t="s">
        <v>1792</v>
      </c>
      <c r="C537" s="287" t="s">
        <v>706</v>
      </c>
      <c r="D537" s="287" t="s">
        <v>147</v>
      </c>
      <c r="E537" s="287" t="s">
        <v>3227</v>
      </c>
      <c r="F537" s="287" t="s">
        <v>549</v>
      </c>
      <c r="G537" s="287" t="s">
        <v>59</v>
      </c>
      <c r="H537" s="287" t="s">
        <v>102</v>
      </c>
      <c r="I537" s="287" t="s">
        <v>1705</v>
      </c>
      <c r="J537" s="287" t="s">
        <v>1705</v>
      </c>
      <c r="K537" s="287" t="s">
        <v>1705</v>
      </c>
      <c r="L537" s="287" t="s">
        <v>1705</v>
      </c>
      <c r="M537" s="287" t="s">
        <v>1787</v>
      </c>
      <c r="N537" s="287" t="s">
        <v>53</v>
      </c>
      <c r="O537" s="287" t="s">
        <v>148</v>
      </c>
      <c r="P537" s="287"/>
      <c r="Q537" s="287"/>
      <c r="R537" s="287" t="s">
        <v>3228</v>
      </c>
      <c r="S537" s="287" t="s">
        <v>8496</v>
      </c>
      <c r="T537" s="287"/>
      <c r="U537" s="287" t="s">
        <v>1705</v>
      </c>
      <c r="V537" s="287" t="s">
        <v>1705</v>
      </c>
      <c r="W537" s="287"/>
      <c r="X537" s="287"/>
      <c r="Y537" s="286">
        <v>43798.488240740742</v>
      </c>
      <c r="Z537" s="286">
        <v>43801.765092592592</v>
      </c>
      <c r="AA537" s="287"/>
      <c r="AB537" s="287" t="s">
        <v>539</v>
      </c>
      <c r="AC537" s="287">
        <v>10602</v>
      </c>
      <c r="AD537" s="287">
        <v>100</v>
      </c>
      <c r="AE537" s="287" t="s">
        <v>1792</v>
      </c>
      <c r="AF537" s="287" t="s">
        <v>1793</v>
      </c>
      <c r="AG537" s="287"/>
    </row>
    <row r="538" spans="1:33" s="281" customFormat="1" ht="43.2" x14ac:dyDescent="0.3">
      <c r="A538" s="287" t="s">
        <v>757</v>
      </c>
      <c r="B538" s="287" t="s">
        <v>1792</v>
      </c>
      <c r="C538" s="287" t="s">
        <v>706</v>
      </c>
      <c r="D538" s="287" t="s">
        <v>165</v>
      </c>
      <c r="E538" s="287" t="s">
        <v>3229</v>
      </c>
      <c r="F538" s="287" t="s">
        <v>550</v>
      </c>
      <c r="G538" s="287" t="s">
        <v>59</v>
      </c>
      <c r="H538" s="287" t="s">
        <v>102</v>
      </c>
      <c r="I538" s="287" t="s">
        <v>1705</v>
      </c>
      <c r="J538" s="287" t="s">
        <v>1705</v>
      </c>
      <c r="K538" s="287" t="s">
        <v>1705</v>
      </c>
      <c r="L538" s="287" t="s">
        <v>1705</v>
      </c>
      <c r="M538" s="287" t="s">
        <v>1787</v>
      </c>
      <c r="N538" s="287" t="s">
        <v>58</v>
      </c>
      <c r="O538" s="287" t="s">
        <v>166</v>
      </c>
      <c r="P538" s="287"/>
      <c r="Q538" s="287"/>
      <c r="R538" s="287" t="s">
        <v>3230</v>
      </c>
      <c r="S538" s="287" t="s">
        <v>8497</v>
      </c>
      <c r="T538" s="287"/>
      <c r="U538" s="287" t="s">
        <v>1705</v>
      </c>
      <c r="V538" s="287" t="s">
        <v>1705</v>
      </c>
      <c r="W538" s="287"/>
      <c r="X538" s="287"/>
      <c r="Y538" s="286">
        <v>43798.488240740742</v>
      </c>
      <c r="Z538" s="286">
        <v>43801.765092592592</v>
      </c>
      <c r="AA538" s="287"/>
      <c r="AB538" s="287" t="s">
        <v>539</v>
      </c>
      <c r="AC538" s="287">
        <v>10602</v>
      </c>
      <c r="AD538" s="287">
        <v>100</v>
      </c>
      <c r="AE538" s="287" t="s">
        <v>1792</v>
      </c>
      <c r="AF538" s="287" t="s">
        <v>1793</v>
      </c>
      <c r="AG538" s="287"/>
    </row>
    <row r="539" spans="1:33" s="281" customFormat="1" ht="57.6" x14ac:dyDescent="0.3">
      <c r="A539" s="287"/>
      <c r="B539" s="287" t="s">
        <v>1792</v>
      </c>
      <c r="C539" s="287" t="s">
        <v>706</v>
      </c>
      <c r="D539" s="287" t="s">
        <v>201</v>
      </c>
      <c r="E539" s="287" t="s">
        <v>3231</v>
      </c>
      <c r="F539" s="287" t="s">
        <v>3232</v>
      </c>
      <c r="G539" s="287" t="s">
        <v>59</v>
      </c>
      <c r="H539" s="287" t="s">
        <v>102</v>
      </c>
      <c r="I539" s="287" t="s">
        <v>1705</v>
      </c>
      <c r="J539" s="287" t="s">
        <v>1705</v>
      </c>
      <c r="K539" s="287" t="s">
        <v>1705</v>
      </c>
      <c r="L539" s="287" t="s">
        <v>1705</v>
      </c>
      <c r="M539" s="287" t="s">
        <v>1787</v>
      </c>
      <c r="N539" s="287" t="s">
        <v>58</v>
      </c>
      <c r="O539" s="287" t="s">
        <v>2221</v>
      </c>
      <c r="P539" s="287"/>
      <c r="Q539" s="287"/>
      <c r="R539" s="287" t="s">
        <v>3233</v>
      </c>
      <c r="S539" s="287"/>
      <c r="T539" s="287"/>
      <c r="U539" s="287" t="s">
        <v>1705</v>
      </c>
      <c r="V539" s="287" t="s">
        <v>1705</v>
      </c>
      <c r="W539" s="287"/>
      <c r="X539" s="287"/>
      <c r="Y539" s="286">
        <v>43798.488240740742</v>
      </c>
      <c r="Z539" s="286">
        <v>43801.765092592592</v>
      </c>
      <c r="AA539" s="287"/>
      <c r="AB539" s="287" t="s">
        <v>539</v>
      </c>
      <c r="AC539" s="287">
        <v>10602</v>
      </c>
      <c r="AD539" s="287">
        <v>100</v>
      </c>
      <c r="AE539" s="287" t="s">
        <v>1792</v>
      </c>
      <c r="AF539" s="287" t="s">
        <v>1793</v>
      </c>
      <c r="AG539" s="287"/>
    </row>
    <row r="540" spans="1:33" s="281" customFormat="1" ht="43.2" x14ac:dyDescent="0.3">
      <c r="A540" s="287" t="s">
        <v>739</v>
      </c>
      <c r="B540" s="287" t="s">
        <v>1792</v>
      </c>
      <c r="C540" s="287" t="s">
        <v>694</v>
      </c>
      <c r="D540" s="287" t="s">
        <v>201</v>
      </c>
      <c r="E540" s="287" t="s">
        <v>3234</v>
      </c>
      <c r="F540" s="287" t="s">
        <v>3235</v>
      </c>
      <c r="G540" s="287" t="s">
        <v>3236</v>
      </c>
      <c r="H540" s="287" t="s">
        <v>115</v>
      </c>
      <c r="I540" s="287" t="s">
        <v>1705</v>
      </c>
      <c r="J540" s="287" t="s">
        <v>1705</v>
      </c>
      <c r="K540" s="287" t="s">
        <v>1705</v>
      </c>
      <c r="L540" s="287" t="s">
        <v>1705</v>
      </c>
      <c r="M540" s="287" t="s">
        <v>1787</v>
      </c>
      <c r="N540" s="287" t="s">
        <v>58</v>
      </c>
      <c r="O540" s="287" t="s">
        <v>2221</v>
      </c>
      <c r="P540" s="287"/>
      <c r="Q540" s="287"/>
      <c r="R540" s="287" t="s">
        <v>3237</v>
      </c>
      <c r="S540" s="287"/>
      <c r="T540" s="287"/>
      <c r="U540" s="287" t="s">
        <v>1705</v>
      </c>
      <c r="V540" s="287" t="s">
        <v>1705</v>
      </c>
      <c r="W540" s="287"/>
      <c r="X540" s="287"/>
      <c r="Y540" s="286">
        <v>43798.488240740742</v>
      </c>
      <c r="Z540" s="286">
        <v>43801.765092592592</v>
      </c>
      <c r="AA540" s="287"/>
      <c r="AB540" s="287" t="s">
        <v>539</v>
      </c>
      <c r="AC540" s="287">
        <v>10602</v>
      </c>
      <c r="AD540" s="287">
        <v>300</v>
      </c>
      <c r="AE540" s="287" t="s">
        <v>1792</v>
      </c>
      <c r="AF540" s="287" t="s">
        <v>1793</v>
      </c>
      <c r="AG540" s="287" t="s">
        <v>13</v>
      </c>
    </row>
    <row r="541" spans="1:33" s="281" customFormat="1" ht="28.8" x14ac:dyDescent="0.3">
      <c r="A541" s="287" t="s">
        <v>739</v>
      </c>
      <c r="B541" s="287" t="s">
        <v>1792</v>
      </c>
      <c r="C541" s="287" t="s">
        <v>694</v>
      </c>
      <c r="D541" s="287" t="s">
        <v>537</v>
      </c>
      <c r="E541" s="287" t="s">
        <v>3238</v>
      </c>
      <c r="F541" s="287" t="s">
        <v>3239</v>
      </c>
      <c r="G541" s="287" t="s">
        <v>254</v>
      </c>
      <c r="H541" s="287" t="s">
        <v>109</v>
      </c>
      <c r="I541" s="287" t="s">
        <v>1705</v>
      </c>
      <c r="J541" s="287" t="s">
        <v>1705</v>
      </c>
      <c r="K541" s="287" t="s">
        <v>1705</v>
      </c>
      <c r="L541" s="287" t="s">
        <v>1705</v>
      </c>
      <c r="M541" s="287" t="s">
        <v>1787</v>
      </c>
      <c r="N541" s="287" t="s">
        <v>53</v>
      </c>
      <c r="O541" s="287" t="s">
        <v>1705</v>
      </c>
      <c r="P541" s="287"/>
      <c r="Q541" s="287"/>
      <c r="R541" s="287"/>
      <c r="S541" s="287"/>
      <c r="T541" s="287"/>
      <c r="U541" s="287" t="s">
        <v>1705</v>
      </c>
      <c r="V541" s="287" t="s">
        <v>1705</v>
      </c>
      <c r="W541" s="287"/>
      <c r="X541" s="287"/>
      <c r="Y541" s="286">
        <v>43798.488240740742</v>
      </c>
      <c r="Z541" s="286">
        <v>43801.765092592592</v>
      </c>
      <c r="AA541" s="287"/>
      <c r="AB541" s="287" t="s">
        <v>539</v>
      </c>
      <c r="AC541" s="287">
        <v>10602</v>
      </c>
      <c r="AD541" s="287">
        <v>300</v>
      </c>
      <c r="AE541" s="287" t="s">
        <v>1792</v>
      </c>
      <c r="AF541" s="287" t="s">
        <v>1793</v>
      </c>
      <c r="AG541" s="287" t="s">
        <v>13</v>
      </c>
    </row>
    <row r="542" spans="1:33" s="281" customFormat="1" x14ac:dyDescent="0.3">
      <c r="A542" s="287" t="s">
        <v>2387</v>
      </c>
      <c r="B542" s="287" t="s">
        <v>1792</v>
      </c>
      <c r="C542" s="287" t="s">
        <v>712</v>
      </c>
      <c r="D542" s="287" t="s">
        <v>1902</v>
      </c>
      <c r="E542" s="287" t="s">
        <v>3240</v>
      </c>
      <c r="F542" s="287" t="s">
        <v>3241</v>
      </c>
      <c r="G542" s="287" t="s">
        <v>254</v>
      </c>
      <c r="H542" s="287" t="s">
        <v>25</v>
      </c>
      <c r="I542" s="287" t="s">
        <v>1705</v>
      </c>
      <c r="J542" s="287" t="s">
        <v>1705</v>
      </c>
      <c r="K542" s="287" t="s">
        <v>1705</v>
      </c>
      <c r="L542" s="287" t="s">
        <v>1705</v>
      </c>
      <c r="M542" s="287" t="s">
        <v>1787</v>
      </c>
      <c r="N542" s="287" t="s">
        <v>70</v>
      </c>
      <c r="O542" s="287" t="s">
        <v>1705</v>
      </c>
      <c r="P542" s="287"/>
      <c r="Q542" s="287"/>
      <c r="R542" s="287"/>
      <c r="S542" s="287"/>
      <c r="T542" s="287"/>
      <c r="U542" s="287" t="s">
        <v>1705</v>
      </c>
      <c r="V542" s="287" t="s">
        <v>1705</v>
      </c>
      <c r="W542" s="287"/>
      <c r="X542" s="287"/>
      <c r="Y542" s="286">
        <v>43798.497812499998</v>
      </c>
      <c r="Z542" s="286">
        <v>43801.881319444445</v>
      </c>
      <c r="AA542" s="287"/>
      <c r="AB542" s="287" t="s">
        <v>275</v>
      </c>
      <c r="AC542" s="287">
        <v>46046</v>
      </c>
      <c r="AD542" s="287">
        <v>340</v>
      </c>
      <c r="AE542" s="287" t="s">
        <v>1792</v>
      </c>
      <c r="AF542" s="287" t="s">
        <v>1793</v>
      </c>
      <c r="AG542" s="287"/>
    </row>
    <row r="543" spans="1:33" s="281" customFormat="1" ht="57.6" x14ac:dyDescent="0.3">
      <c r="A543" s="287" t="s">
        <v>763</v>
      </c>
      <c r="B543" s="287" t="s">
        <v>1792</v>
      </c>
      <c r="C543" s="287" t="s">
        <v>694</v>
      </c>
      <c r="D543" s="287">
        <v>14</v>
      </c>
      <c r="E543" s="287" t="s">
        <v>3242</v>
      </c>
      <c r="F543" s="287" t="s">
        <v>3243</v>
      </c>
      <c r="G543" s="287" t="s">
        <v>440</v>
      </c>
      <c r="H543" s="287" t="s">
        <v>7</v>
      </c>
      <c r="I543" s="287" t="s">
        <v>1411</v>
      </c>
      <c r="J543" s="287">
        <v>286</v>
      </c>
      <c r="K543" s="287">
        <v>3</v>
      </c>
      <c r="L543" s="287" t="s">
        <v>250</v>
      </c>
      <c r="M543" s="287" t="s">
        <v>777</v>
      </c>
      <c r="N543" s="287" t="s">
        <v>53</v>
      </c>
      <c r="O543" s="287" t="s">
        <v>54</v>
      </c>
      <c r="P543" s="287"/>
      <c r="Q543" s="287"/>
      <c r="R543" s="287" t="s">
        <v>3244</v>
      </c>
      <c r="S543" s="287"/>
      <c r="T543" s="287"/>
      <c r="U543" s="287" t="s">
        <v>1705</v>
      </c>
      <c r="V543" s="287" t="s">
        <v>1705</v>
      </c>
      <c r="W543" s="287"/>
      <c r="X543" s="287"/>
      <c r="Y543" s="286">
        <v>43798.503495370373</v>
      </c>
      <c r="Z543" s="286">
        <v>43801.765092592592</v>
      </c>
      <c r="AA543" s="287"/>
      <c r="AB543" s="287" t="s">
        <v>441</v>
      </c>
      <c r="AC543" s="287">
        <v>35212</v>
      </c>
      <c r="AD543" s="287">
        <v>3040</v>
      </c>
      <c r="AE543" s="287" t="s">
        <v>1792</v>
      </c>
      <c r="AF543" s="287" t="s">
        <v>1793</v>
      </c>
      <c r="AG543" s="287" t="s">
        <v>13</v>
      </c>
    </row>
    <row r="544" spans="1:33" s="281" customFormat="1" ht="43.2" x14ac:dyDescent="0.3">
      <c r="A544" s="287" t="s">
        <v>1808</v>
      </c>
      <c r="B544" s="287" t="s">
        <v>1792</v>
      </c>
      <c r="C544" s="287" t="s">
        <v>706</v>
      </c>
      <c r="D544" s="287">
        <v>7</v>
      </c>
      <c r="E544" s="287" t="s">
        <v>3245</v>
      </c>
      <c r="F544" s="287" t="s">
        <v>3246</v>
      </c>
      <c r="G544" s="287" t="s">
        <v>1734</v>
      </c>
      <c r="H544" s="287" t="s">
        <v>25</v>
      </c>
      <c r="I544" s="287" t="s">
        <v>1705</v>
      </c>
      <c r="J544" s="287" t="s">
        <v>1705</v>
      </c>
      <c r="K544" s="287" t="s">
        <v>1705</v>
      </c>
      <c r="L544" s="287" t="s">
        <v>1705</v>
      </c>
      <c r="M544" s="287" t="s">
        <v>1787</v>
      </c>
      <c r="N544" s="287" t="s">
        <v>1705</v>
      </c>
      <c r="O544" s="287" t="s">
        <v>1705</v>
      </c>
      <c r="P544" s="287"/>
      <c r="Q544" s="287"/>
      <c r="R544" s="287"/>
      <c r="S544" s="287"/>
      <c r="T544" s="287"/>
      <c r="U544" s="287" t="s">
        <v>1705</v>
      </c>
      <c r="V544" s="287" t="s">
        <v>1705</v>
      </c>
      <c r="W544" s="287"/>
      <c r="X544" s="287"/>
      <c r="Y544" s="286">
        <v>43798.504942129628</v>
      </c>
      <c r="Z544" s="286">
        <v>43802.04215277778</v>
      </c>
      <c r="AA544" s="287"/>
      <c r="AB544" s="287" t="s">
        <v>3247</v>
      </c>
      <c r="AC544" s="287">
        <v>6630</v>
      </c>
      <c r="AD544" s="287">
        <v>210</v>
      </c>
      <c r="AE544" s="287" t="s">
        <v>1792</v>
      </c>
      <c r="AF544" s="287" t="s">
        <v>1793</v>
      </c>
      <c r="AG544" s="287" t="s">
        <v>119</v>
      </c>
    </row>
    <row r="545" spans="1:33" s="281" customFormat="1" ht="129.6" x14ac:dyDescent="0.3">
      <c r="A545" s="287"/>
      <c r="B545" s="287" t="s">
        <v>1792</v>
      </c>
      <c r="C545" s="287" t="s">
        <v>689</v>
      </c>
      <c r="D545" s="287">
        <v>7</v>
      </c>
      <c r="E545" s="287" t="s">
        <v>3248</v>
      </c>
      <c r="F545" s="287" t="s">
        <v>3249</v>
      </c>
      <c r="G545" s="287" t="s">
        <v>1734</v>
      </c>
      <c r="H545" s="287" t="s">
        <v>314</v>
      </c>
      <c r="I545" s="287" t="s">
        <v>1705</v>
      </c>
      <c r="J545" s="287" t="s">
        <v>1705</v>
      </c>
      <c r="K545" s="287" t="s">
        <v>1705</v>
      </c>
      <c r="L545" s="287" t="s">
        <v>1705</v>
      </c>
      <c r="M545" s="287" t="s">
        <v>1787</v>
      </c>
      <c r="N545" s="287" t="s">
        <v>1705</v>
      </c>
      <c r="O545" s="287" t="s">
        <v>1705</v>
      </c>
      <c r="P545" s="287" t="s">
        <v>3250</v>
      </c>
      <c r="Q545" s="287"/>
      <c r="R545" s="287"/>
      <c r="S545" s="287" t="s">
        <v>8498</v>
      </c>
      <c r="T545" s="287"/>
      <c r="U545" s="287" t="s">
        <v>1947</v>
      </c>
      <c r="V545" s="287" t="s">
        <v>63</v>
      </c>
      <c r="W545" s="287" t="s">
        <v>771</v>
      </c>
      <c r="X545" s="287"/>
      <c r="Y545" s="286">
        <v>43798.5075462963</v>
      </c>
      <c r="Z545" s="286">
        <v>43802.04215277778</v>
      </c>
      <c r="AA545" s="287"/>
      <c r="AB545" s="287" t="s">
        <v>3247</v>
      </c>
      <c r="AC545" s="287">
        <v>6630</v>
      </c>
      <c r="AD545" s="287">
        <v>220</v>
      </c>
      <c r="AE545" s="287" t="s">
        <v>1792</v>
      </c>
      <c r="AF545" s="287" t="s">
        <v>1793</v>
      </c>
      <c r="AG545" s="287" t="s">
        <v>13</v>
      </c>
    </row>
    <row r="546" spans="1:33" s="281" customFormat="1" x14ac:dyDescent="0.3">
      <c r="A546" s="287"/>
      <c r="B546" s="287" t="s">
        <v>1792</v>
      </c>
      <c r="C546" s="287" t="s">
        <v>712</v>
      </c>
      <c r="D546" s="287" t="s">
        <v>1887</v>
      </c>
      <c r="E546" s="287" t="s">
        <v>3251</v>
      </c>
      <c r="F546" s="287" t="s">
        <v>3252</v>
      </c>
      <c r="G546" s="287" t="s">
        <v>274</v>
      </c>
      <c r="H546" s="287" t="s">
        <v>25</v>
      </c>
      <c r="I546" s="287" t="s">
        <v>1705</v>
      </c>
      <c r="J546" s="287" t="s">
        <v>1705</v>
      </c>
      <c r="K546" s="287" t="s">
        <v>1705</v>
      </c>
      <c r="L546" s="287" t="s">
        <v>1705</v>
      </c>
      <c r="M546" s="287" t="s">
        <v>1787</v>
      </c>
      <c r="N546" s="287" t="s">
        <v>1705</v>
      </c>
      <c r="O546" s="287" t="s">
        <v>1705</v>
      </c>
      <c r="P546" s="287"/>
      <c r="Q546" s="287"/>
      <c r="R546" s="287" t="s">
        <v>3253</v>
      </c>
      <c r="S546" s="287"/>
      <c r="T546" s="287"/>
      <c r="U546" s="287" t="s">
        <v>1705</v>
      </c>
      <c r="V546" s="287" t="s">
        <v>1705</v>
      </c>
      <c r="W546" s="287"/>
      <c r="X546" s="287"/>
      <c r="Y546" s="286">
        <v>43798.509641203702</v>
      </c>
      <c r="Z546" s="286">
        <v>43802.04215277778</v>
      </c>
      <c r="AA546" s="287"/>
      <c r="AB546" s="287" t="s">
        <v>245</v>
      </c>
      <c r="AC546" s="287">
        <v>44044</v>
      </c>
      <c r="AD546" s="287">
        <v>300</v>
      </c>
      <c r="AE546" s="287" t="s">
        <v>1792</v>
      </c>
      <c r="AF546" s="287" t="s">
        <v>1793</v>
      </c>
      <c r="AG546" s="287"/>
    </row>
    <row r="547" spans="1:33" s="281" customFormat="1" ht="28.8" x14ac:dyDescent="0.3">
      <c r="A547" s="287"/>
      <c r="B547" s="287" t="s">
        <v>1792</v>
      </c>
      <c r="C547" s="287" t="s">
        <v>712</v>
      </c>
      <c r="D547" s="287">
        <v>15</v>
      </c>
      <c r="E547" s="287" t="s">
        <v>3254</v>
      </c>
      <c r="F547" s="287" t="s">
        <v>3255</v>
      </c>
      <c r="G547" s="287" t="s">
        <v>274</v>
      </c>
      <c r="H547" s="287" t="s">
        <v>25</v>
      </c>
      <c r="I547" s="287" t="s">
        <v>1705</v>
      </c>
      <c r="J547" s="287" t="s">
        <v>1705</v>
      </c>
      <c r="K547" s="287" t="s">
        <v>1705</v>
      </c>
      <c r="L547" s="287" t="s">
        <v>1705</v>
      </c>
      <c r="M547" s="287" t="s">
        <v>1787</v>
      </c>
      <c r="N547" s="287" t="s">
        <v>1705</v>
      </c>
      <c r="O547" s="287" t="s">
        <v>1705</v>
      </c>
      <c r="P547" s="287"/>
      <c r="Q547" s="287"/>
      <c r="R547" s="287"/>
      <c r="S547" s="287"/>
      <c r="T547" s="287"/>
      <c r="U547" s="287" t="s">
        <v>1705</v>
      </c>
      <c r="V547" s="287" t="s">
        <v>1705</v>
      </c>
      <c r="W547" s="287"/>
      <c r="X547" s="287"/>
      <c r="Y547" s="286">
        <v>43798.510150462964</v>
      </c>
      <c r="Z547" s="286">
        <v>43802.04215277778</v>
      </c>
      <c r="AA547" s="287"/>
      <c r="AB547" s="287" t="s">
        <v>245</v>
      </c>
      <c r="AC547" s="287">
        <v>44044</v>
      </c>
      <c r="AD547" s="287">
        <v>200</v>
      </c>
      <c r="AE547" s="287" t="s">
        <v>1792</v>
      </c>
      <c r="AF547" s="287" t="s">
        <v>1793</v>
      </c>
      <c r="AG547" s="287"/>
    </row>
    <row r="548" spans="1:33" s="281" customFormat="1" ht="28.8" x14ac:dyDescent="0.3">
      <c r="A548" s="287" t="s">
        <v>2377</v>
      </c>
      <c r="B548" s="287" t="s">
        <v>1792</v>
      </c>
      <c r="C548" s="287" t="s">
        <v>689</v>
      </c>
      <c r="D548" s="287" t="s">
        <v>1905</v>
      </c>
      <c r="E548" s="287" t="s">
        <v>3256</v>
      </c>
      <c r="F548" s="287" t="s">
        <v>8499</v>
      </c>
      <c r="G548" s="287" t="s">
        <v>3257</v>
      </c>
      <c r="H548" s="287" t="s">
        <v>25</v>
      </c>
      <c r="I548" s="287" t="s">
        <v>1705</v>
      </c>
      <c r="J548" s="287" t="s">
        <v>1705</v>
      </c>
      <c r="K548" s="287" t="s">
        <v>1705</v>
      </c>
      <c r="L548" s="287" t="s">
        <v>1705</v>
      </c>
      <c r="M548" s="287" t="s">
        <v>1787</v>
      </c>
      <c r="N548" s="287" t="s">
        <v>70</v>
      </c>
      <c r="O548" s="287" t="s">
        <v>1705</v>
      </c>
      <c r="P548" s="287" t="s">
        <v>3259</v>
      </c>
      <c r="Q548" s="287"/>
      <c r="R548" s="287"/>
      <c r="S548" s="287"/>
      <c r="T548" s="287"/>
      <c r="U548" s="287" t="s">
        <v>1705</v>
      </c>
      <c r="V548" s="287" t="s">
        <v>1705</v>
      </c>
      <c r="W548" s="287"/>
      <c r="X548" s="287"/>
      <c r="Y548" s="286">
        <v>43798.520057870373</v>
      </c>
      <c r="Z548" s="286">
        <v>43801.881319444445</v>
      </c>
      <c r="AA548" s="287"/>
      <c r="AB548" s="287" t="s">
        <v>3258</v>
      </c>
      <c r="AC548" s="287">
        <v>51992</v>
      </c>
      <c r="AD548" s="287">
        <v>440</v>
      </c>
      <c r="AE548" s="287" t="s">
        <v>1792</v>
      </c>
      <c r="AF548" s="287" t="s">
        <v>1793</v>
      </c>
      <c r="AG548" s="287" t="s">
        <v>116</v>
      </c>
    </row>
    <row r="549" spans="1:33" s="281" customFormat="1" x14ac:dyDescent="0.3">
      <c r="A549" s="287" t="s">
        <v>1851</v>
      </c>
      <c r="B549" s="287" t="s">
        <v>1792</v>
      </c>
      <c r="C549" s="287" t="s">
        <v>712</v>
      </c>
      <c r="D549" s="287" t="s">
        <v>1902</v>
      </c>
      <c r="E549" s="287" t="s">
        <v>3260</v>
      </c>
      <c r="F549" s="287" t="s">
        <v>3261</v>
      </c>
      <c r="G549" s="287" t="s">
        <v>231</v>
      </c>
      <c r="H549" s="287" t="s">
        <v>19</v>
      </c>
      <c r="I549" s="287" t="s">
        <v>1705</v>
      </c>
      <c r="J549" s="287" t="s">
        <v>1705</v>
      </c>
      <c r="K549" s="287" t="s">
        <v>1705</v>
      </c>
      <c r="L549" s="287" t="s">
        <v>1705</v>
      </c>
      <c r="M549" s="287" t="s">
        <v>1787</v>
      </c>
      <c r="N549" s="287" t="s">
        <v>70</v>
      </c>
      <c r="O549" s="287" t="s">
        <v>1705</v>
      </c>
      <c r="P549" s="287"/>
      <c r="Q549" s="287"/>
      <c r="R549" s="287"/>
      <c r="S549" s="287"/>
      <c r="T549" s="287"/>
      <c r="U549" s="287" t="s">
        <v>1705</v>
      </c>
      <c r="V549" s="287" t="s">
        <v>1705</v>
      </c>
      <c r="W549" s="287"/>
      <c r="X549" s="287"/>
      <c r="Y549" s="286">
        <v>43798.544618055559</v>
      </c>
      <c r="Z549" s="286">
        <v>43802.04215277778</v>
      </c>
      <c r="AA549" s="287"/>
      <c r="AB549" s="287" t="s">
        <v>422</v>
      </c>
      <c r="AC549" s="287">
        <v>58500</v>
      </c>
      <c r="AD549" s="287">
        <v>1000</v>
      </c>
      <c r="AE549" s="287" t="s">
        <v>1792</v>
      </c>
      <c r="AF549" s="287" t="s">
        <v>1793</v>
      </c>
      <c r="AG549" s="287"/>
    </row>
    <row r="550" spans="1:33" s="281" customFormat="1" ht="28.8" x14ac:dyDescent="0.3">
      <c r="A550" s="287" t="s">
        <v>1851</v>
      </c>
      <c r="B550" s="287" t="s">
        <v>1792</v>
      </c>
      <c r="C550" s="287" t="s">
        <v>712</v>
      </c>
      <c r="D550" s="287" t="s">
        <v>1902</v>
      </c>
      <c r="E550" s="287" t="s">
        <v>3262</v>
      </c>
      <c r="F550" s="287" t="s">
        <v>476</v>
      </c>
      <c r="G550" s="287" t="s">
        <v>231</v>
      </c>
      <c r="H550" s="287" t="s">
        <v>25</v>
      </c>
      <c r="I550" s="287" t="s">
        <v>1705</v>
      </c>
      <c r="J550" s="287" t="s">
        <v>1705</v>
      </c>
      <c r="K550" s="287" t="s">
        <v>1705</v>
      </c>
      <c r="L550" s="287" t="s">
        <v>1705</v>
      </c>
      <c r="M550" s="287" t="s">
        <v>1787</v>
      </c>
      <c r="N550" s="287" t="s">
        <v>70</v>
      </c>
      <c r="O550" s="287" t="s">
        <v>1705</v>
      </c>
      <c r="P550" s="287"/>
      <c r="Q550" s="287"/>
      <c r="R550" s="287"/>
      <c r="S550" s="287"/>
      <c r="T550" s="287"/>
      <c r="U550" s="287" t="s">
        <v>1705</v>
      </c>
      <c r="V550" s="287" t="s">
        <v>1705</v>
      </c>
      <c r="W550" s="287"/>
      <c r="X550" s="287"/>
      <c r="Y550" s="286">
        <v>43798.546226851853</v>
      </c>
      <c r="Z550" s="286">
        <v>43808.700821759259</v>
      </c>
      <c r="AA550" s="287"/>
      <c r="AB550" s="287" t="s">
        <v>422</v>
      </c>
      <c r="AC550" s="287">
        <v>58500</v>
      </c>
      <c r="AD550" s="287">
        <v>1010</v>
      </c>
      <c r="AE550" s="287" t="s">
        <v>1792</v>
      </c>
      <c r="AF550" s="287" t="s">
        <v>1793</v>
      </c>
      <c r="AG550" s="287"/>
    </row>
    <row r="551" spans="1:33" s="281" customFormat="1" ht="172.8" x14ac:dyDescent="0.3">
      <c r="A551" s="287" t="s">
        <v>1851</v>
      </c>
      <c r="B551" s="287" t="s">
        <v>1792</v>
      </c>
      <c r="C551" s="287" t="s">
        <v>689</v>
      </c>
      <c r="D551" s="287" t="s">
        <v>1902</v>
      </c>
      <c r="E551" s="287" t="s">
        <v>3263</v>
      </c>
      <c r="F551" s="287" t="s">
        <v>3264</v>
      </c>
      <c r="G551" s="287" t="s">
        <v>231</v>
      </c>
      <c r="H551" s="287" t="s">
        <v>109</v>
      </c>
      <c r="I551" s="287" t="s">
        <v>1705</v>
      </c>
      <c r="J551" s="287" t="s">
        <v>1705</v>
      </c>
      <c r="K551" s="287" t="s">
        <v>1705</v>
      </c>
      <c r="L551" s="287" t="s">
        <v>1705</v>
      </c>
      <c r="M551" s="287" t="s">
        <v>1787</v>
      </c>
      <c r="N551" s="287" t="s">
        <v>70</v>
      </c>
      <c r="O551" s="287" t="s">
        <v>1705</v>
      </c>
      <c r="P551" s="287" t="s">
        <v>3265</v>
      </c>
      <c r="Q551" s="287"/>
      <c r="R551" s="287"/>
      <c r="S551" s="287" t="s">
        <v>8500</v>
      </c>
      <c r="T551" s="287"/>
      <c r="U551" s="287" t="s">
        <v>1705</v>
      </c>
      <c r="V551" s="287" t="s">
        <v>1705</v>
      </c>
      <c r="W551" s="287"/>
      <c r="X551" s="287"/>
      <c r="Y551" s="286">
        <v>43798.547673611109</v>
      </c>
      <c r="Z551" s="286">
        <v>43808.700821759259</v>
      </c>
      <c r="AA551" s="287"/>
      <c r="AB551" s="287" t="s">
        <v>422</v>
      </c>
      <c r="AC551" s="287">
        <v>58500</v>
      </c>
      <c r="AD551" s="287">
        <v>1020</v>
      </c>
      <c r="AE551" s="287" t="s">
        <v>1792</v>
      </c>
      <c r="AF551" s="287" t="s">
        <v>1793</v>
      </c>
      <c r="AG551" s="287" t="s">
        <v>13</v>
      </c>
    </row>
    <row r="552" spans="1:33" s="281" customFormat="1" ht="100.8" x14ac:dyDescent="0.3">
      <c r="A552" s="287"/>
      <c r="B552" s="287" t="s">
        <v>1792</v>
      </c>
      <c r="C552" s="287" t="s">
        <v>681</v>
      </c>
      <c r="D552" s="287" t="s">
        <v>537</v>
      </c>
      <c r="E552" s="287" t="s">
        <v>3266</v>
      </c>
      <c r="F552" s="287" t="s">
        <v>3267</v>
      </c>
      <c r="G552" s="287" t="s">
        <v>3268</v>
      </c>
      <c r="H552" s="287" t="s">
        <v>283</v>
      </c>
      <c r="I552" s="287" t="s">
        <v>1705</v>
      </c>
      <c r="J552" s="287" t="s">
        <v>1705</v>
      </c>
      <c r="K552" s="287" t="s">
        <v>1705</v>
      </c>
      <c r="L552" s="287" t="s">
        <v>1705</v>
      </c>
      <c r="M552" s="287" t="s">
        <v>1787</v>
      </c>
      <c r="N552" s="287" t="s">
        <v>53</v>
      </c>
      <c r="O552" s="287" t="s">
        <v>1705</v>
      </c>
      <c r="P552" s="287"/>
      <c r="Q552" s="287"/>
      <c r="R552" s="287" t="s">
        <v>3269</v>
      </c>
      <c r="S552" s="287" t="s">
        <v>8501</v>
      </c>
      <c r="T552" s="287"/>
      <c r="U552" s="287" t="s">
        <v>1705</v>
      </c>
      <c r="V552" s="287" t="s">
        <v>1705</v>
      </c>
      <c r="W552" s="287"/>
      <c r="X552" s="287"/>
      <c r="Y552" s="286">
        <v>43798.547974537039</v>
      </c>
      <c r="Z552" s="286">
        <v>43801.765092592592</v>
      </c>
      <c r="AA552" s="287"/>
      <c r="AB552" s="287" t="s">
        <v>554</v>
      </c>
      <c r="AC552" s="287">
        <v>43674</v>
      </c>
      <c r="AD552" s="287">
        <v>400</v>
      </c>
      <c r="AE552" s="287" t="s">
        <v>1792</v>
      </c>
      <c r="AF552" s="287" t="s">
        <v>1793</v>
      </c>
      <c r="AG552" s="287" t="s">
        <v>13</v>
      </c>
    </row>
    <row r="553" spans="1:33" s="281" customFormat="1" ht="43.2" x14ac:dyDescent="0.3">
      <c r="A553" s="287"/>
      <c r="B553" s="287" t="s">
        <v>1792</v>
      </c>
      <c r="C553" s="287" t="s">
        <v>706</v>
      </c>
      <c r="D553" s="287" t="s">
        <v>741</v>
      </c>
      <c r="E553" s="287" t="s">
        <v>3270</v>
      </c>
      <c r="F553" s="287" t="s">
        <v>740</v>
      </c>
      <c r="G553" s="287" t="s">
        <v>51</v>
      </c>
      <c r="H553" s="287" t="s">
        <v>102</v>
      </c>
      <c r="I553" s="287" t="s">
        <v>1705</v>
      </c>
      <c r="J553" s="287" t="s">
        <v>1705</v>
      </c>
      <c r="K553" s="287" t="s">
        <v>1705</v>
      </c>
      <c r="L553" s="287" t="s">
        <v>1705</v>
      </c>
      <c r="M553" s="287" t="s">
        <v>1787</v>
      </c>
      <c r="N553" s="287" t="s">
        <v>58</v>
      </c>
      <c r="O553" s="287" t="s">
        <v>3271</v>
      </c>
      <c r="P553" s="287"/>
      <c r="Q553" s="287"/>
      <c r="R553" s="287"/>
      <c r="S553" s="287"/>
      <c r="T553" s="287"/>
      <c r="U553" s="287" t="s">
        <v>1705</v>
      </c>
      <c r="V553" s="287" t="s">
        <v>1705</v>
      </c>
      <c r="W553" s="287"/>
      <c r="X553" s="287"/>
      <c r="Y553" s="286">
        <v>43798.550821759258</v>
      </c>
      <c r="Z553" s="286">
        <v>43801.765092592592</v>
      </c>
      <c r="AA553" s="287"/>
      <c r="AB553" s="287" t="s">
        <v>422</v>
      </c>
      <c r="AC553" s="287">
        <v>58500</v>
      </c>
      <c r="AD553" s="287">
        <v>100</v>
      </c>
      <c r="AE553" s="287" t="s">
        <v>1792</v>
      </c>
      <c r="AF553" s="287" t="s">
        <v>1793</v>
      </c>
      <c r="AG553" s="287"/>
    </row>
    <row r="554" spans="1:33" s="281" customFormat="1" ht="72" x14ac:dyDescent="0.3">
      <c r="A554" s="287" t="s">
        <v>756</v>
      </c>
      <c r="B554" s="287" t="s">
        <v>1792</v>
      </c>
      <c r="C554" s="287" t="s">
        <v>706</v>
      </c>
      <c r="D554" s="287" t="s">
        <v>438</v>
      </c>
      <c r="E554" s="287" t="s">
        <v>3272</v>
      </c>
      <c r="F554" s="287" t="s">
        <v>3273</v>
      </c>
      <c r="G554" s="287" t="s">
        <v>97</v>
      </c>
      <c r="H554" s="287" t="s">
        <v>102</v>
      </c>
      <c r="I554" s="287" t="s">
        <v>1705</v>
      </c>
      <c r="J554" s="287" t="s">
        <v>1705</v>
      </c>
      <c r="K554" s="287" t="s">
        <v>1705</v>
      </c>
      <c r="L554" s="287" t="s">
        <v>1705</v>
      </c>
      <c r="M554" s="287" t="s">
        <v>1787</v>
      </c>
      <c r="N554" s="287" t="s">
        <v>58</v>
      </c>
      <c r="O554" s="287" t="s">
        <v>1850</v>
      </c>
      <c r="P554" s="287"/>
      <c r="Q554" s="287"/>
      <c r="R554" s="287"/>
      <c r="S554" s="287" t="s">
        <v>8502</v>
      </c>
      <c r="T554" s="287"/>
      <c r="U554" s="287" t="s">
        <v>1705</v>
      </c>
      <c r="V554" s="287" t="s">
        <v>1705</v>
      </c>
      <c r="W554" s="287"/>
      <c r="X554" s="287"/>
      <c r="Y554" s="286">
        <v>43798.555879629632</v>
      </c>
      <c r="Z554" s="286">
        <v>43802.04215277778</v>
      </c>
      <c r="AA554" s="287"/>
      <c r="AB554" s="287" t="s">
        <v>422</v>
      </c>
      <c r="AC554" s="287">
        <v>58500</v>
      </c>
      <c r="AD554" s="287">
        <v>100</v>
      </c>
      <c r="AE554" s="287" t="s">
        <v>1792</v>
      </c>
      <c r="AF554" s="287" t="s">
        <v>1793</v>
      </c>
      <c r="AG554" s="287"/>
    </row>
    <row r="555" spans="1:33" s="281" customFormat="1" ht="43.2" x14ac:dyDescent="0.3">
      <c r="A555" s="287"/>
      <c r="B555" s="287" t="s">
        <v>1792</v>
      </c>
      <c r="C555" s="287" t="s">
        <v>694</v>
      </c>
      <c r="D555" s="287" t="s">
        <v>455</v>
      </c>
      <c r="E555" s="287" t="s">
        <v>3274</v>
      </c>
      <c r="F555" s="287" t="s">
        <v>3275</v>
      </c>
      <c r="G555" s="287" t="s">
        <v>97</v>
      </c>
      <c r="H555" s="287" t="s">
        <v>99</v>
      </c>
      <c r="I555" s="287" t="s">
        <v>1705</v>
      </c>
      <c r="J555" s="287" t="s">
        <v>1705</v>
      </c>
      <c r="K555" s="287" t="s">
        <v>1705</v>
      </c>
      <c r="L555" s="287" t="s">
        <v>1705</v>
      </c>
      <c r="M555" s="287" t="s">
        <v>1787</v>
      </c>
      <c r="N555" s="287" t="s">
        <v>58</v>
      </c>
      <c r="O555" s="287" t="s">
        <v>483</v>
      </c>
      <c r="P555" s="287"/>
      <c r="Q555" s="287"/>
      <c r="R555" s="287"/>
      <c r="S555" s="287"/>
      <c r="T555" s="287"/>
      <c r="U555" s="287" t="s">
        <v>1705</v>
      </c>
      <c r="V555" s="287" t="s">
        <v>1705</v>
      </c>
      <c r="W555" s="287"/>
      <c r="X555" s="287"/>
      <c r="Y555" s="286">
        <v>43798.556446759256</v>
      </c>
      <c r="Z555" s="286">
        <v>43804.699953703705</v>
      </c>
      <c r="AA555" s="287"/>
      <c r="AB555" s="287" t="s">
        <v>564</v>
      </c>
      <c r="AC555" s="287">
        <v>53262</v>
      </c>
      <c r="AD555" s="287">
        <v>500</v>
      </c>
      <c r="AE555" s="287" t="s">
        <v>1792</v>
      </c>
      <c r="AF555" s="287" t="s">
        <v>1793</v>
      </c>
      <c r="AG555" s="287" t="s">
        <v>13</v>
      </c>
    </row>
    <row r="556" spans="1:33" s="281" customFormat="1" ht="28.8" x14ac:dyDescent="0.3">
      <c r="A556" s="287"/>
      <c r="B556" s="287" t="s">
        <v>1793</v>
      </c>
      <c r="C556" s="287" t="s">
        <v>710</v>
      </c>
      <c r="D556" s="287" t="s">
        <v>372</v>
      </c>
      <c r="E556" s="287" t="s">
        <v>3276</v>
      </c>
      <c r="F556" s="287" t="s">
        <v>3277</v>
      </c>
      <c r="G556" s="287" t="s">
        <v>97</v>
      </c>
      <c r="H556" s="287" t="s">
        <v>99</v>
      </c>
      <c r="I556" s="287" t="s">
        <v>1705</v>
      </c>
      <c r="J556" s="287" t="s">
        <v>1705</v>
      </c>
      <c r="K556" s="287" t="s">
        <v>1705</v>
      </c>
      <c r="L556" s="287" t="s">
        <v>1705</v>
      </c>
      <c r="M556" s="287" t="s">
        <v>1787</v>
      </c>
      <c r="N556" s="287" t="s">
        <v>58</v>
      </c>
      <c r="O556" s="287" t="s">
        <v>2028</v>
      </c>
      <c r="P556" s="287"/>
      <c r="Q556" s="287"/>
      <c r="R556" s="287"/>
      <c r="S556" s="287"/>
      <c r="T556" s="287"/>
      <c r="U556" s="287" t="s">
        <v>1705</v>
      </c>
      <c r="V556" s="287" t="s">
        <v>1705</v>
      </c>
      <c r="W556" s="287"/>
      <c r="X556" s="287"/>
      <c r="Y556" s="286">
        <v>43798.556446759256</v>
      </c>
      <c r="Z556" s="286"/>
      <c r="AA556" s="287"/>
      <c r="AB556" s="287" t="s">
        <v>564</v>
      </c>
      <c r="AC556" s="287">
        <v>53262</v>
      </c>
      <c r="AD556" s="287">
        <v>300</v>
      </c>
      <c r="AE556" s="287" t="s">
        <v>1792</v>
      </c>
      <c r="AF556" s="287" t="s">
        <v>1792</v>
      </c>
      <c r="AG556" s="287" t="s">
        <v>13</v>
      </c>
    </row>
    <row r="557" spans="1:33" s="281" customFormat="1" ht="43.2" x14ac:dyDescent="0.3">
      <c r="A557" s="287"/>
      <c r="B557" s="287" t="s">
        <v>1792</v>
      </c>
      <c r="C557" s="287" t="s">
        <v>694</v>
      </c>
      <c r="D557" s="287" t="s">
        <v>81</v>
      </c>
      <c r="E557" s="287" t="s">
        <v>3278</v>
      </c>
      <c r="F557" s="287" t="s">
        <v>3279</v>
      </c>
      <c r="G557" s="287" t="s">
        <v>97</v>
      </c>
      <c r="H557" s="287" t="s">
        <v>99</v>
      </c>
      <c r="I557" s="287" t="s">
        <v>1705</v>
      </c>
      <c r="J557" s="287" t="s">
        <v>1705</v>
      </c>
      <c r="K557" s="287" t="s">
        <v>1705</v>
      </c>
      <c r="L557" s="287" t="s">
        <v>1705</v>
      </c>
      <c r="M557" s="287" t="s">
        <v>1787</v>
      </c>
      <c r="N557" s="287" t="s">
        <v>58</v>
      </c>
      <c r="O557" s="287" t="s">
        <v>82</v>
      </c>
      <c r="P557" s="287"/>
      <c r="Q557" s="287"/>
      <c r="R557" s="287"/>
      <c r="S557" s="287"/>
      <c r="T557" s="287"/>
      <c r="U557" s="287" t="s">
        <v>1705</v>
      </c>
      <c r="V557" s="287" t="s">
        <v>1705</v>
      </c>
      <c r="W557" s="287"/>
      <c r="X557" s="287"/>
      <c r="Y557" s="286">
        <v>43798.556446759256</v>
      </c>
      <c r="Z557" s="286">
        <v>43804.699953703705</v>
      </c>
      <c r="AA557" s="287"/>
      <c r="AB557" s="287" t="s">
        <v>564</v>
      </c>
      <c r="AC557" s="287">
        <v>53262</v>
      </c>
      <c r="AD557" s="287">
        <v>400</v>
      </c>
      <c r="AE557" s="287" t="s">
        <v>1792</v>
      </c>
      <c r="AF557" s="287" t="s">
        <v>1793</v>
      </c>
      <c r="AG557" s="287" t="s">
        <v>13</v>
      </c>
    </row>
    <row r="558" spans="1:33" s="281" customFormat="1" ht="28.8" x14ac:dyDescent="0.3">
      <c r="A558" s="287"/>
      <c r="B558" s="287" t="s">
        <v>1792</v>
      </c>
      <c r="C558" s="287" t="s">
        <v>694</v>
      </c>
      <c r="D558" s="287" t="s">
        <v>438</v>
      </c>
      <c r="E558" s="287" t="s">
        <v>3280</v>
      </c>
      <c r="F558" s="287" t="s">
        <v>3281</v>
      </c>
      <c r="G558" s="287" t="s">
        <v>97</v>
      </c>
      <c r="H558" s="287" t="s">
        <v>99</v>
      </c>
      <c r="I558" s="287" t="s">
        <v>1705</v>
      </c>
      <c r="J558" s="287" t="s">
        <v>1705</v>
      </c>
      <c r="K558" s="287" t="s">
        <v>1705</v>
      </c>
      <c r="L558" s="287" t="s">
        <v>1705</v>
      </c>
      <c r="M558" s="287" t="s">
        <v>1787</v>
      </c>
      <c r="N558" s="287" t="s">
        <v>58</v>
      </c>
      <c r="O558" s="287" t="s">
        <v>1850</v>
      </c>
      <c r="P558" s="287"/>
      <c r="Q558" s="287"/>
      <c r="R558" s="287"/>
      <c r="S558" s="287"/>
      <c r="T558" s="287"/>
      <c r="U558" s="287" t="s">
        <v>1705</v>
      </c>
      <c r="V558" s="287" t="s">
        <v>1705</v>
      </c>
      <c r="W558" s="287"/>
      <c r="X558" s="287"/>
      <c r="Y558" s="286">
        <v>43798.556446759256</v>
      </c>
      <c r="Z558" s="286">
        <v>43804.699953703705</v>
      </c>
      <c r="AA558" s="287"/>
      <c r="AB558" s="287" t="s">
        <v>564</v>
      </c>
      <c r="AC558" s="287">
        <v>53262</v>
      </c>
      <c r="AD558" s="287">
        <v>200</v>
      </c>
      <c r="AE558" s="287" t="s">
        <v>1792</v>
      </c>
      <c r="AF558" s="287" t="s">
        <v>1793</v>
      </c>
      <c r="AG558" s="287" t="s">
        <v>13</v>
      </c>
    </row>
    <row r="559" spans="1:33" s="281" customFormat="1" ht="43.2" x14ac:dyDescent="0.3">
      <c r="A559" s="287"/>
      <c r="B559" s="287" t="s">
        <v>1792</v>
      </c>
      <c r="C559" s="287" t="s">
        <v>694</v>
      </c>
      <c r="D559" s="287" t="s">
        <v>561</v>
      </c>
      <c r="E559" s="287" t="s">
        <v>3282</v>
      </c>
      <c r="F559" s="287" t="s">
        <v>3283</v>
      </c>
      <c r="G559" s="287" t="s">
        <v>97</v>
      </c>
      <c r="H559" s="287" t="s">
        <v>99</v>
      </c>
      <c r="I559" s="287" t="s">
        <v>1705</v>
      </c>
      <c r="J559" s="287" t="s">
        <v>1705</v>
      </c>
      <c r="K559" s="287" t="s">
        <v>1705</v>
      </c>
      <c r="L559" s="287" t="s">
        <v>1705</v>
      </c>
      <c r="M559" s="287" t="s">
        <v>1787</v>
      </c>
      <c r="N559" s="287" t="s">
        <v>58</v>
      </c>
      <c r="O559" s="287" t="s">
        <v>562</v>
      </c>
      <c r="P559" s="287"/>
      <c r="Q559" s="287"/>
      <c r="R559" s="287"/>
      <c r="S559" s="287"/>
      <c r="T559" s="287"/>
      <c r="U559" s="287" t="s">
        <v>1705</v>
      </c>
      <c r="V559" s="287" t="s">
        <v>1705</v>
      </c>
      <c r="W559" s="287"/>
      <c r="X559" s="287"/>
      <c r="Y559" s="286">
        <v>43798.556446759256</v>
      </c>
      <c r="Z559" s="286">
        <v>43804.699953703705</v>
      </c>
      <c r="AA559" s="287"/>
      <c r="AB559" s="287" t="s">
        <v>564</v>
      </c>
      <c r="AC559" s="287">
        <v>53262</v>
      </c>
      <c r="AD559" s="287">
        <v>200</v>
      </c>
      <c r="AE559" s="287" t="s">
        <v>1792</v>
      </c>
      <c r="AF559" s="287" t="s">
        <v>1793</v>
      </c>
      <c r="AG559" s="287" t="s">
        <v>13</v>
      </c>
    </row>
    <row r="560" spans="1:33" s="281" customFormat="1" ht="43.2" x14ac:dyDescent="0.3">
      <c r="A560" s="287"/>
      <c r="B560" s="287" t="s">
        <v>1792</v>
      </c>
      <c r="C560" s="287" t="s">
        <v>694</v>
      </c>
      <c r="D560" s="287" t="s">
        <v>227</v>
      </c>
      <c r="E560" s="287" t="s">
        <v>3284</v>
      </c>
      <c r="F560" s="287" t="s">
        <v>3285</v>
      </c>
      <c r="G560" s="287" t="s">
        <v>97</v>
      </c>
      <c r="H560" s="287" t="s">
        <v>99</v>
      </c>
      <c r="I560" s="287" t="s">
        <v>1705</v>
      </c>
      <c r="J560" s="287" t="s">
        <v>1705</v>
      </c>
      <c r="K560" s="287" t="s">
        <v>1705</v>
      </c>
      <c r="L560" s="287" t="s">
        <v>1705</v>
      </c>
      <c r="M560" s="287" t="s">
        <v>1787</v>
      </c>
      <c r="N560" s="287" t="s">
        <v>58</v>
      </c>
      <c r="O560" s="287" t="s">
        <v>83</v>
      </c>
      <c r="P560" s="287"/>
      <c r="Q560" s="287"/>
      <c r="R560" s="287"/>
      <c r="S560" s="287"/>
      <c r="T560" s="287"/>
      <c r="U560" s="287" t="s">
        <v>1705</v>
      </c>
      <c r="V560" s="287" t="s">
        <v>1705</v>
      </c>
      <c r="W560" s="287"/>
      <c r="X560" s="287"/>
      <c r="Y560" s="286">
        <v>43798.556446759256</v>
      </c>
      <c r="Z560" s="286">
        <v>43804.699953703705</v>
      </c>
      <c r="AA560" s="287"/>
      <c r="AB560" s="287" t="s">
        <v>564</v>
      </c>
      <c r="AC560" s="287">
        <v>53262</v>
      </c>
      <c r="AD560" s="287">
        <v>300</v>
      </c>
      <c r="AE560" s="287" t="s">
        <v>1792</v>
      </c>
      <c r="AF560" s="287" t="s">
        <v>1793</v>
      </c>
      <c r="AG560" s="287" t="s">
        <v>13</v>
      </c>
    </row>
    <row r="561" spans="1:33" s="281" customFormat="1" ht="216" x14ac:dyDescent="0.3">
      <c r="A561" s="287" t="s">
        <v>756</v>
      </c>
      <c r="B561" s="287" t="s">
        <v>1792</v>
      </c>
      <c r="C561" s="287" t="s">
        <v>689</v>
      </c>
      <c r="D561" s="287" t="s">
        <v>227</v>
      </c>
      <c r="E561" s="287" t="s">
        <v>3286</v>
      </c>
      <c r="F561" s="287" t="s">
        <v>3287</v>
      </c>
      <c r="G561" s="287" t="s">
        <v>97</v>
      </c>
      <c r="H561" s="287" t="s">
        <v>99</v>
      </c>
      <c r="I561" s="287" t="s">
        <v>1705</v>
      </c>
      <c r="J561" s="287" t="s">
        <v>1705</v>
      </c>
      <c r="K561" s="287" t="s">
        <v>1705</v>
      </c>
      <c r="L561" s="287" t="s">
        <v>1705</v>
      </c>
      <c r="M561" s="287" t="s">
        <v>1787</v>
      </c>
      <c r="N561" s="287" t="s">
        <v>58</v>
      </c>
      <c r="O561" s="287" t="s">
        <v>83</v>
      </c>
      <c r="P561" s="287"/>
      <c r="Q561" s="287"/>
      <c r="R561" s="287"/>
      <c r="S561" s="287" t="s">
        <v>8503</v>
      </c>
      <c r="T561" s="287"/>
      <c r="U561" s="287" t="s">
        <v>1705</v>
      </c>
      <c r="V561" s="287" t="s">
        <v>1705</v>
      </c>
      <c r="W561" s="287"/>
      <c r="X561" s="287"/>
      <c r="Y561" s="286">
        <v>43798.556446759256</v>
      </c>
      <c r="Z561" s="286">
        <v>43804.699953703705</v>
      </c>
      <c r="AA561" s="287"/>
      <c r="AB561" s="287" t="s">
        <v>564</v>
      </c>
      <c r="AC561" s="287">
        <v>53262</v>
      </c>
      <c r="AD561" s="287">
        <v>400</v>
      </c>
      <c r="AE561" s="287" t="s">
        <v>1792</v>
      </c>
      <c r="AF561" s="287" t="s">
        <v>1793</v>
      </c>
      <c r="AG561" s="287" t="s">
        <v>13</v>
      </c>
    </row>
    <row r="562" spans="1:33" s="281" customFormat="1" ht="57.6" x14ac:dyDescent="0.3">
      <c r="A562" s="287"/>
      <c r="B562" s="287" t="s">
        <v>1792</v>
      </c>
      <c r="C562" s="287" t="s">
        <v>694</v>
      </c>
      <c r="D562" s="287">
        <v>14</v>
      </c>
      <c r="E562" s="287" t="s">
        <v>3288</v>
      </c>
      <c r="F562" s="287" t="s">
        <v>3289</v>
      </c>
      <c r="G562" s="287" t="s">
        <v>97</v>
      </c>
      <c r="H562" s="287" t="s">
        <v>99</v>
      </c>
      <c r="I562" s="287" t="s">
        <v>1705</v>
      </c>
      <c r="J562" s="287" t="s">
        <v>1705</v>
      </c>
      <c r="K562" s="287" t="s">
        <v>1705</v>
      </c>
      <c r="L562" s="287" t="s">
        <v>1705</v>
      </c>
      <c r="M562" s="287" t="s">
        <v>1787</v>
      </c>
      <c r="N562" s="287" t="s">
        <v>53</v>
      </c>
      <c r="O562" s="287" t="s">
        <v>3290</v>
      </c>
      <c r="P562" s="287"/>
      <c r="Q562" s="287"/>
      <c r="R562" s="287"/>
      <c r="S562" s="287"/>
      <c r="T562" s="287"/>
      <c r="U562" s="287" t="s">
        <v>1705</v>
      </c>
      <c r="V562" s="287" t="s">
        <v>1705</v>
      </c>
      <c r="W562" s="287"/>
      <c r="X562" s="287"/>
      <c r="Y562" s="286">
        <v>43798.556446759256</v>
      </c>
      <c r="Z562" s="286">
        <v>43804.699953703705</v>
      </c>
      <c r="AA562" s="287"/>
      <c r="AB562" s="287" t="s">
        <v>564</v>
      </c>
      <c r="AC562" s="287">
        <v>53262</v>
      </c>
      <c r="AD562" s="287">
        <v>3000</v>
      </c>
      <c r="AE562" s="287" t="s">
        <v>1792</v>
      </c>
      <c r="AF562" s="287" t="s">
        <v>1793</v>
      </c>
      <c r="AG562" s="287" t="s">
        <v>13</v>
      </c>
    </row>
    <row r="563" spans="1:33" s="281" customFormat="1" ht="187.2" x14ac:dyDescent="0.3">
      <c r="A563" s="287" t="s">
        <v>756</v>
      </c>
      <c r="B563" s="287" t="s">
        <v>1792</v>
      </c>
      <c r="C563" s="287" t="s">
        <v>697</v>
      </c>
      <c r="D563" s="287">
        <v>14</v>
      </c>
      <c r="E563" s="287" t="s">
        <v>3291</v>
      </c>
      <c r="F563" s="287" t="s">
        <v>3292</v>
      </c>
      <c r="G563" s="287" t="s">
        <v>97</v>
      </c>
      <c r="H563" s="287" t="s">
        <v>99</v>
      </c>
      <c r="I563" s="287" t="s">
        <v>1705</v>
      </c>
      <c r="J563" s="287" t="s">
        <v>1705</v>
      </c>
      <c r="K563" s="287" t="s">
        <v>1705</v>
      </c>
      <c r="L563" s="287" t="s">
        <v>1705</v>
      </c>
      <c r="M563" s="287" t="s">
        <v>1787</v>
      </c>
      <c r="N563" s="287" t="s">
        <v>53</v>
      </c>
      <c r="O563" s="287" t="s">
        <v>54</v>
      </c>
      <c r="P563" s="287"/>
      <c r="Q563" s="287"/>
      <c r="R563" s="287"/>
      <c r="S563" s="287" t="s">
        <v>8504</v>
      </c>
      <c r="T563" s="287"/>
      <c r="U563" s="287" t="s">
        <v>1705</v>
      </c>
      <c r="V563" s="287" t="s">
        <v>1705</v>
      </c>
      <c r="W563" s="287"/>
      <c r="X563" s="287"/>
      <c r="Y563" s="286">
        <v>43798.556446759256</v>
      </c>
      <c r="Z563" s="286">
        <v>43804.699953703705</v>
      </c>
      <c r="AA563" s="287"/>
      <c r="AB563" s="287" t="s">
        <v>564</v>
      </c>
      <c r="AC563" s="287">
        <v>53262</v>
      </c>
      <c r="AD563" s="287">
        <v>3010</v>
      </c>
      <c r="AE563" s="287" t="s">
        <v>1792</v>
      </c>
      <c r="AF563" s="287" t="s">
        <v>1793</v>
      </c>
      <c r="AG563" s="287" t="s">
        <v>13</v>
      </c>
    </row>
    <row r="564" spans="1:33" s="281" customFormat="1" ht="115.2" x14ac:dyDescent="0.3">
      <c r="A564" s="287" t="s">
        <v>763</v>
      </c>
      <c r="B564" s="287" t="s">
        <v>1792</v>
      </c>
      <c r="C564" s="287" t="s">
        <v>694</v>
      </c>
      <c r="D564" s="287" t="s">
        <v>438</v>
      </c>
      <c r="E564" s="287" t="s">
        <v>3293</v>
      </c>
      <c r="F564" s="287" t="s">
        <v>3294</v>
      </c>
      <c r="G564" s="287" t="s">
        <v>231</v>
      </c>
      <c r="H564" s="287" t="s">
        <v>115</v>
      </c>
      <c r="I564" s="287" t="s">
        <v>1705</v>
      </c>
      <c r="J564" s="287" t="s">
        <v>1705</v>
      </c>
      <c r="K564" s="287" t="s">
        <v>1705</v>
      </c>
      <c r="L564" s="287" t="s">
        <v>1705</v>
      </c>
      <c r="M564" s="287" t="s">
        <v>1787</v>
      </c>
      <c r="N564" s="287" t="s">
        <v>58</v>
      </c>
      <c r="O564" s="287" t="s">
        <v>1850</v>
      </c>
      <c r="P564" s="287"/>
      <c r="Q564" s="287"/>
      <c r="R564" s="287" t="s">
        <v>3295</v>
      </c>
      <c r="S564" s="287" t="s">
        <v>8505</v>
      </c>
      <c r="T564" s="287"/>
      <c r="U564" s="287" t="s">
        <v>1705</v>
      </c>
      <c r="V564" s="287" t="s">
        <v>1705</v>
      </c>
      <c r="W564" s="287"/>
      <c r="X564" s="287"/>
      <c r="Y564" s="286">
        <v>43798.558020833334</v>
      </c>
      <c r="Z564" s="286">
        <v>43801.765092592592</v>
      </c>
      <c r="AA564" s="287"/>
      <c r="AB564" s="287" t="s">
        <v>422</v>
      </c>
      <c r="AC564" s="287">
        <v>58500</v>
      </c>
      <c r="AD564" s="287">
        <v>800</v>
      </c>
      <c r="AE564" s="287" t="s">
        <v>1792</v>
      </c>
      <c r="AF564" s="287" t="s">
        <v>1793</v>
      </c>
      <c r="AG564" s="287" t="s">
        <v>13</v>
      </c>
    </row>
    <row r="565" spans="1:33" s="281" customFormat="1" ht="28.8" x14ac:dyDescent="0.3">
      <c r="A565" s="287"/>
      <c r="B565" s="287" t="s">
        <v>1792</v>
      </c>
      <c r="C565" s="287" t="s">
        <v>712</v>
      </c>
      <c r="D565" s="287" t="s">
        <v>324</v>
      </c>
      <c r="E565" s="287" t="s">
        <v>3296</v>
      </c>
      <c r="F565" s="287" t="s">
        <v>3297</v>
      </c>
      <c r="G565" s="287" t="s">
        <v>214</v>
      </c>
      <c r="H565" s="287" t="s">
        <v>25</v>
      </c>
      <c r="I565" s="287" t="s">
        <v>1705</v>
      </c>
      <c r="J565" s="287" t="s">
        <v>1705</v>
      </c>
      <c r="K565" s="287" t="s">
        <v>1705</v>
      </c>
      <c r="L565" s="287" t="s">
        <v>1705</v>
      </c>
      <c r="M565" s="287" t="s">
        <v>1787</v>
      </c>
      <c r="N565" s="287" t="s">
        <v>1705</v>
      </c>
      <c r="O565" s="287" t="s">
        <v>1705</v>
      </c>
      <c r="P565" s="287"/>
      <c r="Q565" s="287"/>
      <c r="R565" s="287"/>
      <c r="S565" s="287"/>
      <c r="T565" s="287"/>
      <c r="U565" s="287" t="s">
        <v>1705</v>
      </c>
      <c r="V565" s="287" t="s">
        <v>1705</v>
      </c>
      <c r="W565" s="287"/>
      <c r="X565" s="287"/>
      <c r="Y565" s="286">
        <v>43798.570821759262</v>
      </c>
      <c r="Z565" s="286">
        <v>43802.04215277778</v>
      </c>
      <c r="AA565" s="287"/>
      <c r="AB565" s="287" t="s">
        <v>439</v>
      </c>
      <c r="AC565" s="287">
        <v>69967</v>
      </c>
      <c r="AD565" s="287">
        <v>300</v>
      </c>
      <c r="AE565" s="287" t="s">
        <v>1792</v>
      </c>
      <c r="AF565" s="287" t="s">
        <v>1793</v>
      </c>
      <c r="AG565" s="287" t="s">
        <v>116</v>
      </c>
    </row>
    <row r="566" spans="1:33" s="281" customFormat="1" x14ac:dyDescent="0.3">
      <c r="A566" s="287" t="s">
        <v>1851</v>
      </c>
      <c r="B566" s="287" t="s">
        <v>1792</v>
      </c>
      <c r="C566" s="287" t="s">
        <v>712</v>
      </c>
      <c r="D566" s="287" t="s">
        <v>1902</v>
      </c>
      <c r="E566" s="287" t="s">
        <v>3298</v>
      </c>
      <c r="F566" s="287" t="s">
        <v>3299</v>
      </c>
      <c r="G566" s="287" t="s">
        <v>254</v>
      </c>
      <c r="H566" s="287" t="s">
        <v>25</v>
      </c>
      <c r="I566" s="287" t="s">
        <v>1705</v>
      </c>
      <c r="J566" s="287" t="s">
        <v>1705</v>
      </c>
      <c r="K566" s="287" t="s">
        <v>1705</v>
      </c>
      <c r="L566" s="287" t="s">
        <v>1705</v>
      </c>
      <c r="M566" s="287" t="s">
        <v>1787</v>
      </c>
      <c r="N566" s="287" t="s">
        <v>70</v>
      </c>
      <c r="O566" s="287" t="s">
        <v>1705</v>
      </c>
      <c r="P566" s="287"/>
      <c r="Q566" s="287"/>
      <c r="R566" s="287" t="s">
        <v>3300</v>
      </c>
      <c r="S566" s="287"/>
      <c r="T566" s="287"/>
      <c r="U566" s="287" t="s">
        <v>1705</v>
      </c>
      <c r="V566" s="287" t="s">
        <v>1705</v>
      </c>
      <c r="W566" s="287"/>
      <c r="X566" s="287"/>
      <c r="Y566" s="286">
        <v>43798.571608796294</v>
      </c>
      <c r="Z566" s="286">
        <v>43801.881319444445</v>
      </c>
      <c r="AA566" s="287"/>
      <c r="AB566" s="287" t="s">
        <v>275</v>
      </c>
      <c r="AC566" s="287">
        <v>46046</v>
      </c>
      <c r="AD566" s="287">
        <v>1030</v>
      </c>
      <c r="AE566" s="287" t="s">
        <v>1792</v>
      </c>
      <c r="AF566" s="287" t="s">
        <v>1793</v>
      </c>
      <c r="AG566" s="287"/>
    </row>
    <row r="567" spans="1:33" s="281" customFormat="1" ht="28.8" x14ac:dyDescent="0.3">
      <c r="A567" s="287" t="s">
        <v>2369</v>
      </c>
      <c r="B567" s="287" t="s">
        <v>1793</v>
      </c>
      <c r="C567" s="287" t="s">
        <v>710</v>
      </c>
      <c r="D567" s="287" t="s">
        <v>1902</v>
      </c>
      <c r="E567" s="287" t="s">
        <v>3301</v>
      </c>
      <c r="F567" s="287" t="s">
        <v>3302</v>
      </c>
      <c r="G567" s="287" t="s">
        <v>3303</v>
      </c>
      <c r="H567" s="287" t="s">
        <v>25</v>
      </c>
      <c r="I567" s="287" t="s">
        <v>1705</v>
      </c>
      <c r="J567" s="287" t="s">
        <v>1705</v>
      </c>
      <c r="K567" s="287" t="s">
        <v>1705</v>
      </c>
      <c r="L567" s="287" t="s">
        <v>1705</v>
      </c>
      <c r="M567" s="287" t="s">
        <v>1787</v>
      </c>
      <c r="N567" s="287" t="s">
        <v>70</v>
      </c>
      <c r="O567" s="287" t="s">
        <v>1705</v>
      </c>
      <c r="P567" s="287"/>
      <c r="Q567" s="287"/>
      <c r="R567" s="287" t="s">
        <v>2368</v>
      </c>
      <c r="S567" s="287"/>
      <c r="T567" s="287"/>
      <c r="U567" s="287" t="s">
        <v>1705</v>
      </c>
      <c r="V567" s="287" t="s">
        <v>1705</v>
      </c>
      <c r="W567" s="287"/>
      <c r="X567" s="287"/>
      <c r="Y567" s="286">
        <v>43798.572465277779</v>
      </c>
      <c r="Z567" s="286"/>
      <c r="AA567" s="287"/>
      <c r="AB567" s="287" t="s">
        <v>3304</v>
      </c>
      <c r="AC567" s="287">
        <v>75634</v>
      </c>
      <c r="AD567" s="287">
        <v>850</v>
      </c>
      <c r="AE567" s="287" t="s">
        <v>1792</v>
      </c>
      <c r="AF567" s="287" t="s">
        <v>1792</v>
      </c>
      <c r="AG567" s="287"/>
    </row>
    <row r="568" spans="1:33" s="281" customFormat="1" ht="43.2" x14ac:dyDescent="0.3">
      <c r="A568" s="287" t="s">
        <v>3308</v>
      </c>
      <c r="B568" s="287" t="s">
        <v>1793</v>
      </c>
      <c r="C568" s="287" t="s">
        <v>710</v>
      </c>
      <c r="D568" s="287" t="s">
        <v>3309</v>
      </c>
      <c r="E568" s="287" t="s">
        <v>3305</v>
      </c>
      <c r="F568" s="287" t="s">
        <v>3306</v>
      </c>
      <c r="G568" s="287" t="s">
        <v>231</v>
      </c>
      <c r="H568" s="287" t="s">
        <v>19</v>
      </c>
      <c r="I568" s="287" t="s">
        <v>1705</v>
      </c>
      <c r="J568" s="287" t="s">
        <v>1705</v>
      </c>
      <c r="K568" s="287" t="s">
        <v>1705</v>
      </c>
      <c r="L568" s="287" t="s">
        <v>1705</v>
      </c>
      <c r="M568" s="287" t="s">
        <v>1787</v>
      </c>
      <c r="N568" s="287" t="s">
        <v>1705</v>
      </c>
      <c r="O568" s="287" t="s">
        <v>1705</v>
      </c>
      <c r="P568" s="287"/>
      <c r="Q568" s="287"/>
      <c r="R568" s="287" t="s">
        <v>3307</v>
      </c>
      <c r="S568" s="287"/>
      <c r="T568" s="287"/>
      <c r="U568" s="287" t="s">
        <v>1705</v>
      </c>
      <c r="V568" s="287" t="s">
        <v>1705</v>
      </c>
      <c r="W568" s="287"/>
      <c r="X568" s="287"/>
      <c r="Y568" s="286">
        <v>43798.577997685185</v>
      </c>
      <c r="Z568" s="286"/>
      <c r="AA568" s="287"/>
      <c r="AB568" s="287" t="s">
        <v>422</v>
      </c>
      <c r="AC568" s="287">
        <v>58500</v>
      </c>
      <c r="AD568" s="287">
        <v>100</v>
      </c>
      <c r="AE568" s="287" t="s">
        <v>1792</v>
      </c>
      <c r="AF568" s="287" t="s">
        <v>1792</v>
      </c>
      <c r="AG568" s="287" t="s">
        <v>119</v>
      </c>
    </row>
    <row r="569" spans="1:33" s="281" customFormat="1" ht="43.2" x14ac:dyDescent="0.3">
      <c r="A569" s="287" t="s">
        <v>3308</v>
      </c>
      <c r="B569" s="287" t="s">
        <v>1792</v>
      </c>
      <c r="C569" s="287" t="s">
        <v>712</v>
      </c>
      <c r="D569" s="287" t="s">
        <v>3309</v>
      </c>
      <c r="E569" s="287" t="s">
        <v>3310</v>
      </c>
      <c r="F569" s="287" t="s">
        <v>3306</v>
      </c>
      <c r="G569" s="287" t="s">
        <v>231</v>
      </c>
      <c r="H569" s="287" t="s">
        <v>19</v>
      </c>
      <c r="I569" s="287" t="s">
        <v>1705</v>
      </c>
      <c r="J569" s="287" t="s">
        <v>1705</v>
      </c>
      <c r="K569" s="287" t="s">
        <v>1705</v>
      </c>
      <c r="L569" s="287" t="s">
        <v>1705</v>
      </c>
      <c r="M569" s="287" t="s">
        <v>1787</v>
      </c>
      <c r="N569" s="287" t="s">
        <v>1705</v>
      </c>
      <c r="O569" s="287" t="s">
        <v>1705</v>
      </c>
      <c r="P569" s="287"/>
      <c r="Q569" s="287"/>
      <c r="R569" s="287"/>
      <c r="S569" s="287"/>
      <c r="T569" s="287"/>
      <c r="U569" s="287" t="s">
        <v>1705</v>
      </c>
      <c r="V569" s="287" t="s">
        <v>1705</v>
      </c>
      <c r="W569" s="287"/>
      <c r="X569" s="287"/>
      <c r="Y569" s="286">
        <v>43798.578206018516</v>
      </c>
      <c r="Z569" s="286">
        <v>43809.985011574077</v>
      </c>
      <c r="AA569" s="287"/>
      <c r="AB569" s="287" t="s">
        <v>422</v>
      </c>
      <c r="AC569" s="287">
        <v>58500</v>
      </c>
      <c r="AD569" s="287">
        <v>200</v>
      </c>
      <c r="AE569" s="287" t="s">
        <v>1792</v>
      </c>
      <c r="AF569" s="287" t="s">
        <v>1793</v>
      </c>
      <c r="AG569" s="287" t="s">
        <v>119</v>
      </c>
    </row>
    <row r="570" spans="1:33" s="281" customFormat="1" ht="28.8" x14ac:dyDescent="0.3">
      <c r="A570" s="287" t="s">
        <v>3313</v>
      </c>
      <c r="B570" s="287" t="s">
        <v>1792</v>
      </c>
      <c r="C570" s="287" t="s">
        <v>712</v>
      </c>
      <c r="D570" s="287" t="s">
        <v>1905</v>
      </c>
      <c r="E570" s="287" t="s">
        <v>3311</v>
      </c>
      <c r="F570" s="287" t="s">
        <v>3312</v>
      </c>
      <c r="G570" s="287" t="s">
        <v>214</v>
      </c>
      <c r="H570" s="287" t="s">
        <v>19</v>
      </c>
      <c r="I570" s="287" t="s">
        <v>1705</v>
      </c>
      <c r="J570" s="287" t="s">
        <v>1705</v>
      </c>
      <c r="K570" s="287" t="s">
        <v>1705</v>
      </c>
      <c r="L570" s="287" t="s">
        <v>1705</v>
      </c>
      <c r="M570" s="287" t="s">
        <v>1787</v>
      </c>
      <c r="N570" s="287" t="s">
        <v>70</v>
      </c>
      <c r="O570" s="287" t="s">
        <v>1705</v>
      </c>
      <c r="P570" s="287"/>
      <c r="Q570" s="287"/>
      <c r="R570" s="287" t="s">
        <v>8506</v>
      </c>
      <c r="S570" s="287"/>
      <c r="T570" s="287"/>
      <c r="U570" s="287" t="s">
        <v>1705</v>
      </c>
      <c r="V570" s="287" t="s">
        <v>1705</v>
      </c>
      <c r="W570" s="287"/>
      <c r="X570" s="287"/>
      <c r="Y570" s="286">
        <v>43798.578923611109</v>
      </c>
      <c r="Z570" s="286">
        <v>43801.765092592592</v>
      </c>
      <c r="AA570" s="287"/>
      <c r="AB570" s="287" t="s">
        <v>1857</v>
      </c>
      <c r="AC570" s="287">
        <v>68789</v>
      </c>
      <c r="AD570" s="287">
        <v>600</v>
      </c>
      <c r="AE570" s="287" t="s">
        <v>1792</v>
      </c>
      <c r="AF570" s="287" t="s">
        <v>1793</v>
      </c>
      <c r="AG570" s="287"/>
    </row>
    <row r="571" spans="1:33" s="281" customFormat="1" ht="129.6" x14ac:dyDescent="0.3">
      <c r="A571" s="287"/>
      <c r="B571" s="287" t="s">
        <v>1792</v>
      </c>
      <c r="C571" s="287" t="s">
        <v>689</v>
      </c>
      <c r="D571" s="287" t="s">
        <v>3309</v>
      </c>
      <c r="E571" s="287" t="s">
        <v>3314</v>
      </c>
      <c r="F571" s="287" t="s">
        <v>3315</v>
      </c>
      <c r="G571" s="287" t="s">
        <v>231</v>
      </c>
      <c r="H571" s="287" t="s">
        <v>109</v>
      </c>
      <c r="I571" s="287" t="s">
        <v>1705</v>
      </c>
      <c r="J571" s="287" t="s">
        <v>1705</v>
      </c>
      <c r="K571" s="287" t="s">
        <v>1705</v>
      </c>
      <c r="L571" s="287" t="s">
        <v>1705</v>
      </c>
      <c r="M571" s="287" t="s">
        <v>1787</v>
      </c>
      <c r="N571" s="287" t="s">
        <v>1705</v>
      </c>
      <c r="O571" s="287" t="s">
        <v>1705</v>
      </c>
      <c r="P571" s="287" t="s">
        <v>3316</v>
      </c>
      <c r="Q571" s="287"/>
      <c r="R571" s="287"/>
      <c r="S571" s="287" t="s">
        <v>8507</v>
      </c>
      <c r="T571" s="287"/>
      <c r="U571" s="287" t="s">
        <v>1705</v>
      </c>
      <c r="V571" s="287" t="s">
        <v>1705</v>
      </c>
      <c r="W571" s="287"/>
      <c r="X571" s="287"/>
      <c r="Y571" s="286">
        <v>43798.580057870371</v>
      </c>
      <c r="Z571" s="286">
        <v>43809.985011574077</v>
      </c>
      <c r="AA571" s="287"/>
      <c r="AB571" s="287" t="s">
        <v>422</v>
      </c>
      <c r="AC571" s="287">
        <v>58500</v>
      </c>
      <c r="AD571" s="287">
        <v>400</v>
      </c>
      <c r="AE571" s="287" t="s">
        <v>1792</v>
      </c>
      <c r="AF571" s="287" t="s">
        <v>1793</v>
      </c>
      <c r="AG571" s="287" t="s">
        <v>13</v>
      </c>
    </row>
    <row r="572" spans="1:33" s="281" customFormat="1" ht="28.8" x14ac:dyDescent="0.3">
      <c r="A572" s="287"/>
      <c r="B572" s="287" t="s">
        <v>1792</v>
      </c>
      <c r="C572" s="287" t="s">
        <v>689</v>
      </c>
      <c r="D572" s="287" t="s">
        <v>1902</v>
      </c>
      <c r="E572" s="287" t="s">
        <v>3317</v>
      </c>
      <c r="F572" s="287" t="s">
        <v>3318</v>
      </c>
      <c r="G572" s="287" t="s">
        <v>3319</v>
      </c>
      <c r="H572" s="287" t="s">
        <v>25</v>
      </c>
      <c r="I572" s="287" t="s">
        <v>1705</v>
      </c>
      <c r="J572" s="287" t="s">
        <v>1705</v>
      </c>
      <c r="K572" s="287" t="s">
        <v>1705</v>
      </c>
      <c r="L572" s="287" t="s">
        <v>1705</v>
      </c>
      <c r="M572" s="287" t="s">
        <v>1787</v>
      </c>
      <c r="N572" s="287" t="s">
        <v>1705</v>
      </c>
      <c r="O572" s="287" t="s">
        <v>1705</v>
      </c>
      <c r="P572" s="287" t="s">
        <v>3321</v>
      </c>
      <c r="Q572" s="287"/>
      <c r="R572" s="287"/>
      <c r="S572" s="287"/>
      <c r="T572" s="287"/>
      <c r="U572" s="287" t="s">
        <v>1705</v>
      </c>
      <c r="V572" s="287" t="s">
        <v>1705</v>
      </c>
      <c r="W572" s="287"/>
      <c r="X572" s="287"/>
      <c r="Y572" s="286">
        <v>43798.58184027778</v>
      </c>
      <c r="Z572" s="286">
        <v>43801.765092592592</v>
      </c>
      <c r="AA572" s="287"/>
      <c r="AB572" s="287" t="s">
        <v>3320</v>
      </c>
      <c r="AC572" s="287">
        <v>9795</v>
      </c>
      <c r="AD572" s="287">
        <v>3010</v>
      </c>
      <c r="AE572" s="287" t="s">
        <v>1792</v>
      </c>
      <c r="AF572" s="287" t="s">
        <v>1793</v>
      </c>
      <c r="AG572" s="287"/>
    </row>
    <row r="573" spans="1:33" s="281" customFormat="1" ht="43.2" x14ac:dyDescent="0.3">
      <c r="A573" s="287" t="s">
        <v>762</v>
      </c>
      <c r="B573" s="287" t="s">
        <v>1792</v>
      </c>
      <c r="C573" s="287" t="s">
        <v>694</v>
      </c>
      <c r="D573" s="287" t="s">
        <v>340</v>
      </c>
      <c r="E573" s="287" t="s">
        <v>3322</v>
      </c>
      <c r="F573" s="287" t="s">
        <v>3323</v>
      </c>
      <c r="G573" s="287" t="s">
        <v>254</v>
      </c>
      <c r="H573" s="287" t="s">
        <v>115</v>
      </c>
      <c r="I573" s="287" t="s">
        <v>1705</v>
      </c>
      <c r="J573" s="287" t="s">
        <v>1705</v>
      </c>
      <c r="K573" s="287" t="s">
        <v>1705</v>
      </c>
      <c r="L573" s="287" t="s">
        <v>1705</v>
      </c>
      <c r="M573" s="287" t="s">
        <v>1787</v>
      </c>
      <c r="N573" s="287" t="s">
        <v>58</v>
      </c>
      <c r="O573" s="287" t="s">
        <v>563</v>
      </c>
      <c r="P573" s="287"/>
      <c r="Q573" s="287"/>
      <c r="R573" s="287" t="s">
        <v>3324</v>
      </c>
      <c r="S573" s="287" t="s">
        <v>8508</v>
      </c>
      <c r="T573" s="287"/>
      <c r="U573" s="287" t="s">
        <v>1705</v>
      </c>
      <c r="V573" s="287" t="s">
        <v>1705</v>
      </c>
      <c r="W573" s="287"/>
      <c r="X573" s="287"/>
      <c r="Y573" s="286">
        <v>43798.582418981481</v>
      </c>
      <c r="Z573" s="286">
        <v>43810.86451388889</v>
      </c>
      <c r="AA573" s="287"/>
      <c r="AB573" s="287" t="s">
        <v>2955</v>
      </c>
      <c r="AC573" s="287">
        <v>77499</v>
      </c>
      <c r="AD573" s="287">
        <v>600</v>
      </c>
      <c r="AE573" s="287" t="s">
        <v>1792</v>
      </c>
      <c r="AF573" s="287" t="s">
        <v>1793</v>
      </c>
      <c r="AG573" s="287" t="s">
        <v>13</v>
      </c>
    </row>
    <row r="574" spans="1:33" s="281" customFormat="1" ht="28.8" x14ac:dyDescent="0.3">
      <c r="A574" s="287"/>
      <c r="B574" s="287" t="s">
        <v>1792</v>
      </c>
      <c r="C574" s="287" t="s">
        <v>712</v>
      </c>
      <c r="D574" s="287" t="s">
        <v>1880</v>
      </c>
      <c r="E574" s="287" t="s">
        <v>3325</v>
      </c>
      <c r="F574" s="287" t="s">
        <v>3326</v>
      </c>
      <c r="G574" s="287" t="s">
        <v>3327</v>
      </c>
      <c r="H574" s="287" t="s">
        <v>25</v>
      </c>
      <c r="I574" s="287" t="s">
        <v>1705</v>
      </c>
      <c r="J574" s="287" t="s">
        <v>1705</v>
      </c>
      <c r="K574" s="287" t="s">
        <v>1705</v>
      </c>
      <c r="L574" s="287" t="s">
        <v>1705</v>
      </c>
      <c r="M574" s="287" t="s">
        <v>1787</v>
      </c>
      <c r="N574" s="287" t="s">
        <v>1705</v>
      </c>
      <c r="O574" s="287" t="s">
        <v>1705</v>
      </c>
      <c r="P574" s="287"/>
      <c r="Q574" s="287"/>
      <c r="R574" s="287"/>
      <c r="S574" s="287"/>
      <c r="T574" s="287"/>
      <c r="U574" s="287" t="s">
        <v>1705</v>
      </c>
      <c r="V574" s="287" t="s">
        <v>1705</v>
      </c>
      <c r="W574" s="287"/>
      <c r="X574" s="287"/>
      <c r="Y574" s="286">
        <v>43798.584270833337</v>
      </c>
      <c r="Z574" s="286">
        <v>43805.960960648146</v>
      </c>
      <c r="AA574" s="287"/>
      <c r="AB574" s="287" t="s">
        <v>1800</v>
      </c>
      <c r="AC574" s="287">
        <v>53206</v>
      </c>
      <c r="AD574" s="287">
        <v>7840</v>
      </c>
      <c r="AE574" s="287" t="s">
        <v>1792</v>
      </c>
      <c r="AF574" s="287" t="s">
        <v>1793</v>
      </c>
      <c r="AG574" s="287"/>
    </row>
    <row r="575" spans="1:33" s="281" customFormat="1" ht="28.8" x14ac:dyDescent="0.3">
      <c r="A575" s="287" t="s">
        <v>1831</v>
      </c>
      <c r="B575" s="287" t="s">
        <v>1792</v>
      </c>
      <c r="C575" s="287" t="s">
        <v>712</v>
      </c>
      <c r="D575" s="287" t="s">
        <v>298</v>
      </c>
      <c r="E575" s="287" t="s">
        <v>3328</v>
      </c>
      <c r="F575" s="287" t="s">
        <v>3329</v>
      </c>
      <c r="G575" s="287" t="s">
        <v>3327</v>
      </c>
      <c r="H575" s="287" t="s">
        <v>25</v>
      </c>
      <c r="I575" s="287" t="s">
        <v>1705</v>
      </c>
      <c r="J575" s="287" t="s">
        <v>1705</v>
      </c>
      <c r="K575" s="287" t="s">
        <v>1705</v>
      </c>
      <c r="L575" s="287" t="s">
        <v>1705</v>
      </c>
      <c r="M575" s="287" t="s">
        <v>1787</v>
      </c>
      <c r="N575" s="287" t="s">
        <v>1705</v>
      </c>
      <c r="O575" s="287" t="s">
        <v>1705</v>
      </c>
      <c r="P575" s="287"/>
      <c r="Q575" s="287"/>
      <c r="R575" s="287"/>
      <c r="S575" s="287"/>
      <c r="T575" s="287"/>
      <c r="U575" s="287" t="s">
        <v>1705</v>
      </c>
      <c r="V575" s="287" t="s">
        <v>1705</v>
      </c>
      <c r="W575" s="287"/>
      <c r="X575" s="287"/>
      <c r="Y575" s="286">
        <v>43798.585289351853</v>
      </c>
      <c r="Z575" s="286">
        <v>43802.04215277778</v>
      </c>
      <c r="AA575" s="287"/>
      <c r="AB575" s="287" t="s">
        <v>1800</v>
      </c>
      <c r="AC575" s="287">
        <v>53206</v>
      </c>
      <c r="AD575" s="287">
        <v>100</v>
      </c>
      <c r="AE575" s="287" t="s">
        <v>1792</v>
      </c>
      <c r="AF575" s="287" t="s">
        <v>1793</v>
      </c>
      <c r="AG575" s="287"/>
    </row>
    <row r="576" spans="1:33" s="281" customFormat="1" ht="28.8" x14ac:dyDescent="0.3">
      <c r="A576" s="287"/>
      <c r="B576" s="287" t="s">
        <v>1792</v>
      </c>
      <c r="C576" s="287" t="s">
        <v>712</v>
      </c>
      <c r="D576" s="287" t="s">
        <v>3309</v>
      </c>
      <c r="E576" s="287" t="s">
        <v>3330</v>
      </c>
      <c r="F576" s="287" t="s">
        <v>3331</v>
      </c>
      <c r="G576" s="287" t="s">
        <v>231</v>
      </c>
      <c r="H576" s="287" t="s">
        <v>25</v>
      </c>
      <c r="I576" s="287" t="s">
        <v>1705</v>
      </c>
      <c r="J576" s="287" t="s">
        <v>1705</v>
      </c>
      <c r="K576" s="287" t="s">
        <v>1705</v>
      </c>
      <c r="L576" s="287" t="s">
        <v>1705</v>
      </c>
      <c r="M576" s="287" t="s">
        <v>1787</v>
      </c>
      <c r="N576" s="287" t="s">
        <v>1705</v>
      </c>
      <c r="O576" s="287" t="s">
        <v>1705</v>
      </c>
      <c r="P576" s="287"/>
      <c r="Q576" s="287"/>
      <c r="R576" s="287"/>
      <c r="S576" s="287"/>
      <c r="T576" s="287"/>
      <c r="U576" s="287" t="s">
        <v>1705</v>
      </c>
      <c r="V576" s="287" t="s">
        <v>1705</v>
      </c>
      <c r="W576" s="287"/>
      <c r="X576" s="287"/>
      <c r="Y576" s="286">
        <v>43798.585729166669</v>
      </c>
      <c r="Z576" s="286">
        <v>43809.985011574077</v>
      </c>
      <c r="AA576" s="287"/>
      <c r="AB576" s="287" t="s">
        <v>422</v>
      </c>
      <c r="AC576" s="287">
        <v>58500</v>
      </c>
      <c r="AD576" s="287">
        <v>300</v>
      </c>
      <c r="AE576" s="287" t="s">
        <v>1792</v>
      </c>
      <c r="AF576" s="287" t="s">
        <v>1793</v>
      </c>
      <c r="AG576" s="287"/>
    </row>
    <row r="577" spans="1:33" s="281" customFormat="1" ht="28.8" x14ac:dyDescent="0.3">
      <c r="A577" s="287" t="s">
        <v>1831</v>
      </c>
      <c r="B577" s="287" t="s">
        <v>1793</v>
      </c>
      <c r="C577" s="287" t="s">
        <v>710</v>
      </c>
      <c r="D577" s="287" t="s">
        <v>298</v>
      </c>
      <c r="E577" s="287" t="s">
        <v>3332</v>
      </c>
      <c r="F577" s="287" t="s">
        <v>3333</v>
      </c>
      <c r="G577" s="287" t="s">
        <v>3327</v>
      </c>
      <c r="H577" s="287" t="s">
        <v>109</v>
      </c>
      <c r="I577" s="287" t="s">
        <v>1705</v>
      </c>
      <c r="J577" s="287" t="s">
        <v>1705</v>
      </c>
      <c r="K577" s="287" t="s">
        <v>1705</v>
      </c>
      <c r="L577" s="287" t="s">
        <v>1705</v>
      </c>
      <c r="M577" s="287" t="s">
        <v>1787</v>
      </c>
      <c r="N577" s="287" t="s">
        <v>1705</v>
      </c>
      <c r="O577" s="287" t="s">
        <v>1705</v>
      </c>
      <c r="P577" s="287"/>
      <c r="Q577" s="287"/>
      <c r="R577" s="287" t="s">
        <v>3334</v>
      </c>
      <c r="S577" s="287"/>
      <c r="T577" s="287"/>
      <c r="U577" s="287" t="s">
        <v>1705</v>
      </c>
      <c r="V577" s="287" t="s">
        <v>1705</v>
      </c>
      <c r="W577" s="287"/>
      <c r="X577" s="287"/>
      <c r="Y577" s="286">
        <v>43798.585856481484</v>
      </c>
      <c r="Z577" s="286"/>
      <c r="AA577" s="287"/>
      <c r="AB577" s="287" t="s">
        <v>1800</v>
      </c>
      <c r="AC577" s="287">
        <v>53206</v>
      </c>
      <c r="AD577" s="287">
        <v>110</v>
      </c>
      <c r="AE577" s="287" t="s">
        <v>1792</v>
      </c>
      <c r="AF577" s="287" t="s">
        <v>1792</v>
      </c>
      <c r="AG577" s="287" t="s">
        <v>13</v>
      </c>
    </row>
    <row r="578" spans="1:33" s="281" customFormat="1" ht="28.8" x14ac:dyDescent="0.3">
      <c r="A578" s="287"/>
      <c r="B578" s="287" t="s">
        <v>1793</v>
      </c>
      <c r="C578" s="287" t="s">
        <v>710</v>
      </c>
      <c r="D578" s="287" t="s">
        <v>298</v>
      </c>
      <c r="E578" s="287" t="s">
        <v>3335</v>
      </c>
      <c r="F578" s="287" t="s">
        <v>3336</v>
      </c>
      <c r="G578" s="287" t="s">
        <v>3327</v>
      </c>
      <c r="H578" s="287" t="s">
        <v>109</v>
      </c>
      <c r="I578" s="287" t="s">
        <v>1705</v>
      </c>
      <c r="J578" s="287" t="s">
        <v>1705</v>
      </c>
      <c r="K578" s="287" t="s">
        <v>1705</v>
      </c>
      <c r="L578" s="287" t="s">
        <v>1705</v>
      </c>
      <c r="M578" s="287" t="s">
        <v>1787</v>
      </c>
      <c r="N578" s="287" t="s">
        <v>1705</v>
      </c>
      <c r="O578" s="287" t="s">
        <v>1705</v>
      </c>
      <c r="P578" s="287"/>
      <c r="Q578" s="287"/>
      <c r="R578" s="287"/>
      <c r="S578" s="287"/>
      <c r="T578" s="287"/>
      <c r="U578" s="287" t="s">
        <v>1705</v>
      </c>
      <c r="V578" s="287" t="s">
        <v>1705</v>
      </c>
      <c r="W578" s="287"/>
      <c r="X578" s="287"/>
      <c r="Y578" s="286">
        <v>43798.586701388886</v>
      </c>
      <c r="Z578" s="286"/>
      <c r="AA578" s="287"/>
      <c r="AB578" s="287" t="s">
        <v>1800</v>
      </c>
      <c r="AC578" s="287">
        <v>53206</v>
      </c>
      <c r="AD578" s="287">
        <v>210</v>
      </c>
      <c r="AE578" s="287" t="s">
        <v>1792</v>
      </c>
      <c r="AF578" s="287" t="s">
        <v>1792</v>
      </c>
      <c r="AG578" s="287" t="s">
        <v>13</v>
      </c>
    </row>
    <row r="579" spans="1:33" s="281" customFormat="1" ht="28.8" x14ac:dyDescent="0.3">
      <c r="A579" s="287" t="s">
        <v>1808</v>
      </c>
      <c r="B579" s="287" t="s">
        <v>1793</v>
      </c>
      <c r="C579" s="287" t="s">
        <v>710</v>
      </c>
      <c r="D579" s="287" t="s">
        <v>298</v>
      </c>
      <c r="E579" s="287" t="s">
        <v>3337</v>
      </c>
      <c r="F579" s="287" t="s">
        <v>3338</v>
      </c>
      <c r="G579" s="287" t="s">
        <v>3327</v>
      </c>
      <c r="H579" s="287" t="s">
        <v>25</v>
      </c>
      <c r="I579" s="287" t="s">
        <v>1705</v>
      </c>
      <c r="J579" s="287" t="s">
        <v>1705</v>
      </c>
      <c r="K579" s="287" t="s">
        <v>1705</v>
      </c>
      <c r="L579" s="287" t="s">
        <v>1705</v>
      </c>
      <c r="M579" s="287" t="s">
        <v>1787</v>
      </c>
      <c r="N579" s="287" t="s">
        <v>1705</v>
      </c>
      <c r="O579" s="287" t="s">
        <v>1705</v>
      </c>
      <c r="P579" s="287"/>
      <c r="Q579" s="287"/>
      <c r="R579" s="287"/>
      <c r="S579" s="287"/>
      <c r="T579" s="287"/>
      <c r="U579" s="287" t="s">
        <v>1705</v>
      </c>
      <c r="V579" s="287" t="s">
        <v>1705</v>
      </c>
      <c r="W579" s="287"/>
      <c r="X579" s="287"/>
      <c r="Y579" s="286">
        <v>43798.587071759262</v>
      </c>
      <c r="Z579" s="286"/>
      <c r="AA579" s="287"/>
      <c r="AB579" s="287" t="s">
        <v>1800</v>
      </c>
      <c r="AC579" s="287">
        <v>53206</v>
      </c>
      <c r="AD579" s="287">
        <v>200</v>
      </c>
      <c r="AE579" s="287" t="s">
        <v>1792</v>
      </c>
      <c r="AF579" s="287" t="s">
        <v>1792</v>
      </c>
      <c r="AG579" s="287"/>
    </row>
    <row r="580" spans="1:33" s="281" customFormat="1" ht="28.8" x14ac:dyDescent="0.3">
      <c r="A580" s="287"/>
      <c r="B580" s="287" t="s">
        <v>1792</v>
      </c>
      <c r="C580" s="287" t="s">
        <v>712</v>
      </c>
      <c r="D580" s="287" t="s">
        <v>298</v>
      </c>
      <c r="E580" s="287" t="s">
        <v>3339</v>
      </c>
      <c r="F580" s="287" t="s">
        <v>3340</v>
      </c>
      <c r="G580" s="287" t="s">
        <v>3327</v>
      </c>
      <c r="H580" s="287" t="s">
        <v>109</v>
      </c>
      <c r="I580" s="287" t="s">
        <v>1705</v>
      </c>
      <c r="J580" s="287" t="s">
        <v>1705</v>
      </c>
      <c r="K580" s="287" t="s">
        <v>1705</v>
      </c>
      <c r="L580" s="287" t="s">
        <v>1705</v>
      </c>
      <c r="M580" s="287" t="s">
        <v>1787</v>
      </c>
      <c r="N580" s="287" t="s">
        <v>1705</v>
      </c>
      <c r="O580" s="287" t="s">
        <v>1705</v>
      </c>
      <c r="P580" s="287"/>
      <c r="Q580" s="287"/>
      <c r="R580" s="287"/>
      <c r="S580" s="287"/>
      <c r="T580" s="287"/>
      <c r="U580" s="287" t="s">
        <v>1705</v>
      </c>
      <c r="V580" s="287" t="s">
        <v>1705</v>
      </c>
      <c r="W580" s="287"/>
      <c r="X580" s="287"/>
      <c r="Y580" s="286">
        <v>43798.587592592594</v>
      </c>
      <c r="Z580" s="286">
        <v>43802.04215277778</v>
      </c>
      <c r="AA580" s="287"/>
      <c r="AB580" s="287" t="s">
        <v>1800</v>
      </c>
      <c r="AC580" s="287">
        <v>53206</v>
      </c>
      <c r="AD580" s="287">
        <v>420</v>
      </c>
      <c r="AE580" s="287" t="s">
        <v>1792</v>
      </c>
      <c r="AF580" s="287" t="s">
        <v>1793</v>
      </c>
      <c r="AG580" s="287" t="s">
        <v>13</v>
      </c>
    </row>
    <row r="581" spans="1:33" s="281" customFormat="1" x14ac:dyDescent="0.3">
      <c r="A581" s="287"/>
      <c r="B581" s="287" t="s">
        <v>1792</v>
      </c>
      <c r="C581" s="287" t="s">
        <v>694</v>
      </c>
      <c r="D581" s="287">
        <v>14</v>
      </c>
      <c r="E581" s="287" t="s">
        <v>3341</v>
      </c>
      <c r="F581" s="287" t="s">
        <v>745</v>
      </c>
      <c r="G581" s="287" t="s">
        <v>51</v>
      </c>
      <c r="H581" s="287" t="s">
        <v>99</v>
      </c>
      <c r="I581" s="287" t="s">
        <v>1705</v>
      </c>
      <c r="J581" s="287" t="s">
        <v>1705</v>
      </c>
      <c r="K581" s="287" t="s">
        <v>1705</v>
      </c>
      <c r="L581" s="287" t="s">
        <v>1705</v>
      </c>
      <c r="M581" s="287" t="s">
        <v>1787</v>
      </c>
      <c r="N581" s="287" t="s">
        <v>53</v>
      </c>
      <c r="O581" s="287" t="s">
        <v>54</v>
      </c>
      <c r="P581" s="287"/>
      <c r="Q581" s="287"/>
      <c r="R581" s="287"/>
      <c r="S581" s="287"/>
      <c r="T581" s="287"/>
      <c r="U581" s="287" t="s">
        <v>1705</v>
      </c>
      <c r="V581" s="287" t="s">
        <v>1705</v>
      </c>
      <c r="W581" s="287"/>
      <c r="X581" s="287"/>
      <c r="Y581" s="286">
        <v>43798.587824074071</v>
      </c>
      <c r="Z581" s="286">
        <v>43804.63386574074</v>
      </c>
      <c r="AA581" s="287"/>
      <c r="AB581" s="287" t="s">
        <v>1856</v>
      </c>
      <c r="AC581" s="287">
        <v>21609</v>
      </c>
      <c r="AD581" s="287">
        <v>2000</v>
      </c>
      <c r="AE581" s="287" t="s">
        <v>1792</v>
      </c>
      <c r="AF581" s="287" t="s">
        <v>1793</v>
      </c>
      <c r="AG581" s="287" t="s">
        <v>13</v>
      </c>
    </row>
    <row r="582" spans="1:33" s="281" customFormat="1" ht="72" x14ac:dyDescent="0.3">
      <c r="A582" s="287" t="s">
        <v>756</v>
      </c>
      <c r="B582" s="287" t="s">
        <v>1792</v>
      </c>
      <c r="C582" s="287" t="s">
        <v>697</v>
      </c>
      <c r="D582" s="287">
        <v>14</v>
      </c>
      <c r="E582" s="287" t="s">
        <v>3342</v>
      </c>
      <c r="F582" s="287" t="s">
        <v>746</v>
      </c>
      <c r="G582" s="287" t="s">
        <v>51</v>
      </c>
      <c r="H582" s="287" t="s">
        <v>99</v>
      </c>
      <c r="I582" s="287" t="s">
        <v>1705</v>
      </c>
      <c r="J582" s="287" t="s">
        <v>1705</v>
      </c>
      <c r="K582" s="287" t="s">
        <v>1705</v>
      </c>
      <c r="L582" s="287" t="s">
        <v>1705</v>
      </c>
      <c r="M582" s="287" t="s">
        <v>1787</v>
      </c>
      <c r="N582" s="287" t="s">
        <v>53</v>
      </c>
      <c r="O582" s="287" t="s">
        <v>54</v>
      </c>
      <c r="P582" s="287"/>
      <c r="Q582" s="287"/>
      <c r="R582" s="287"/>
      <c r="S582" s="287" t="s">
        <v>8509</v>
      </c>
      <c r="T582" s="287"/>
      <c r="U582" s="287" t="s">
        <v>1705</v>
      </c>
      <c r="V582" s="287" t="s">
        <v>1705</v>
      </c>
      <c r="W582" s="287"/>
      <c r="X582" s="287"/>
      <c r="Y582" s="286">
        <v>43798.587824074071</v>
      </c>
      <c r="Z582" s="286">
        <v>43804.63386574074</v>
      </c>
      <c r="AA582" s="287"/>
      <c r="AB582" s="287" t="s">
        <v>1856</v>
      </c>
      <c r="AC582" s="287">
        <v>21609</v>
      </c>
      <c r="AD582" s="287">
        <v>2010</v>
      </c>
      <c r="AE582" s="287" t="s">
        <v>1792</v>
      </c>
      <c r="AF582" s="287" t="s">
        <v>1793</v>
      </c>
      <c r="AG582" s="287" t="s">
        <v>13</v>
      </c>
    </row>
    <row r="583" spans="1:33" s="281" customFormat="1" x14ac:dyDescent="0.3">
      <c r="A583" s="287"/>
      <c r="B583" s="287" t="s">
        <v>1792</v>
      </c>
      <c r="C583" s="287" t="s">
        <v>694</v>
      </c>
      <c r="D583" s="287">
        <v>14</v>
      </c>
      <c r="E583" s="287" t="s">
        <v>3343</v>
      </c>
      <c r="F583" s="287" t="s">
        <v>747</v>
      </c>
      <c r="G583" s="287" t="s">
        <v>51</v>
      </c>
      <c r="H583" s="287" t="s">
        <v>99</v>
      </c>
      <c r="I583" s="287" t="s">
        <v>1705</v>
      </c>
      <c r="J583" s="287" t="s">
        <v>1705</v>
      </c>
      <c r="K583" s="287" t="s">
        <v>1705</v>
      </c>
      <c r="L583" s="287" t="s">
        <v>1705</v>
      </c>
      <c r="M583" s="287" t="s">
        <v>1787</v>
      </c>
      <c r="N583" s="287" t="s">
        <v>53</v>
      </c>
      <c r="O583" s="287" t="s">
        <v>54</v>
      </c>
      <c r="P583" s="287"/>
      <c r="Q583" s="287"/>
      <c r="R583" s="287"/>
      <c r="S583" s="287"/>
      <c r="T583" s="287"/>
      <c r="U583" s="287" t="s">
        <v>1705</v>
      </c>
      <c r="V583" s="287" t="s">
        <v>1705</v>
      </c>
      <c r="W583" s="287"/>
      <c r="X583" s="287"/>
      <c r="Y583" s="286">
        <v>43798.587824074071</v>
      </c>
      <c r="Z583" s="286">
        <v>43804.63386574074</v>
      </c>
      <c r="AA583" s="287"/>
      <c r="AB583" s="287" t="s">
        <v>1856</v>
      </c>
      <c r="AC583" s="287">
        <v>21609</v>
      </c>
      <c r="AD583" s="287">
        <v>2020</v>
      </c>
      <c r="AE583" s="287" t="s">
        <v>1792</v>
      </c>
      <c r="AF583" s="287" t="s">
        <v>1793</v>
      </c>
      <c r="AG583" s="287" t="s">
        <v>13</v>
      </c>
    </row>
    <row r="584" spans="1:33" s="281" customFormat="1" x14ac:dyDescent="0.3">
      <c r="A584" s="287"/>
      <c r="B584" s="287" t="s">
        <v>1792</v>
      </c>
      <c r="C584" s="287" t="s">
        <v>694</v>
      </c>
      <c r="D584" s="287">
        <v>14</v>
      </c>
      <c r="E584" s="287" t="s">
        <v>3344</v>
      </c>
      <c r="F584" s="287" t="s">
        <v>748</v>
      </c>
      <c r="G584" s="287" t="s">
        <v>51</v>
      </c>
      <c r="H584" s="287" t="s">
        <v>99</v>
      </c>
      <c r="I584" s="287" t="s">
        <v>1705</v>
      </c>
      <c r="J584" s="287" t="s">
        <v>1705</v>
      </c>
      <c r="K584" s="287" t="s">
        <v>1705</v>
      </c>
      <c r="L584" s="287" t="s">
        <v>1705</v>
      </c>
      <c r="M584" s="287" t="s">
        <v>1787</v>
      </c>
      <c r="N584" s="287" t="s">
        <v>53</v>
      </c>
      <c r="O584" s="287" t="s">
        <v>54</v>
      </c>
      <c r="P584" s="287"/>
      <c r="Q584" s="287"/>
      <c r="R584" s="287"/>
      <c r="S584" s="287"/>
      <c r="T584" s="287"/>
      <c r="U584" s="287" t="s">
        <v>1705</v>
      </c>
      <c r="V584" s="287" t="s">
        <v>1705</v>
      </c>
      <c r="W584" s="287"/>
      <c r="X584" s="287"/>
      <c r="Y584" s="286">
        <v>43798.587824074071</v>
      </c>
      <c r="Z584" s="286">
        <v>43804.63386574074</v>
      </c>
      <c r="AA584" s="287"/>
      <c r="AB584" s="287" t="s">
        <v>1856</v>
      </c>
      <c r="AC584" s="287">
        <v>21609</v>
      </c>
      <c r="AD584" s="287">
        <v>2030</v>
      </c>
      <c r="AE584" s="287" t="s">
        <v>1792</v>
      </c>
      <c r="AF584" s="287" t="s">
        <v>1793</v>
      </c>
      <c r="AG584" s="287" t="s">
        <v>13</v>
      </c>
    </row>
    <row r="585" spans="1:33" s="281" customFormat="1" x14ac:dyDescent="0.3">
      <c r="A585" s="287"/>
      <c r="B585" s="287" t="s">
        <v>1792</v>
      </c>
      <c r="C585" s="287" t="s">
        <v>694</v>
      </c>
      <c r="D585" s="287">
        <v>14</v>
      </c>
      <c r="E585" s="287" t="s">
        <v>3345</v>
      </c>
      <c r="F585" s="287" t="s">
        <v>749</v>
      </c>
      <c r="G585" s="287" t="s">
        <v>51</v>
      </c>
      <c r="H585" s="287" t="s">
        <v>99</v>
      </c>
      <c r="I585" s="287" t="s">
        <v>1705</v>
      </c>
      <c r="J585" s="287" t="s">
        <v>1705</v>
      </c>
      <c r="K585" s="287" t="s">
        <v>1705</v>
      </c>
      <c r="L585" s="287" t="s">
        <v>1705</v>
      </c>
      <c r="M585" s="287" t="s">
        <v>1787</v>
      </c>
      <c r="N585" s="287" t="s">
        <v>53</v>
      </c>
      <c r="O585" s="287" t="s">
        <v>54</v>
      </c>
      <c r="P585" s="287"/>
      <c r="Q585" s="287"/>
      <c r="R585" s="287"/>
      <c r="S585" s="287"/>
      <c r="T585" s="287"/>
      <c r="U585" s="287" t="s">
        <v>1705</v>
      </c>
      <c r="V585" s="287" t="s">
        <v>1705</v>
      </c>
      <c r="W585" s="287"/>
      <c r="X585" s="287"/>
      <c r="Y585" s="286">
        <v>43798.587824074071</v>
      </c>
      <c r="Z585" s="286">
        <v>43804.63386574074</v>
      </c>
      <c r="AA585" s="287"/>
      <c r="AB585" s="287" t="s">
        <v>1856</v>
      </c>
      <c r="AC585" s="287">
        <v>21609</v>
      </c>
      <c r="AD585" s="287">
        <v>2040</v>
      </c>
      <c r="AE585" s="287" t="s">
        <v>1792</v>
      </c>
      <c r="AF585" s="287" t="s">
        <v>1793</v>
      </c>
      <c r="AG585" s="287" t="s">
        <v>13</v>
      </c>
    </row>
    <row r="586" spans="1:33" s="281" customFormat="1" x14ac:dyDescent="0.3">
      <c r="A586" s="287"/>
      <c r="B586" s="287" t="s">
        <v>1792</v>
      </c>
      <c r="C586" s="287" t="s">
        <v>694</v>
      </c>
      <c r="D586" s="287">
        <v>14</v>
      </c>
      <c r="E586" s="287" t="s">
        <v>3346</v>
      </c>
      <c r="F586" s="287" t="s">
        <v>3347</v>
      </c>
      <c r="G586" s="287" t="s">
        <v>51</v>
      </c>
      <c r="H586" s="287" t="s">
        <v>99</v>
      </c>
      <c r="I586" s="287" t="s">
        <v>1705</v>
      </c>
      <c r="J586" s="287" t="s">
        <v>1705</v>
      </c>
      <c r="K586" s="287" t="s">
        <v>1705</v>
      </c>
      <c r="L586" s="287" t="s">
        <v>1705</v>
      </c>
      <c r="M586" s="287" t="s">
        <v>1787</v>
      </c>
      <c r="N586" s="287" t="s">
        <v>100</v>
      </c>
      <c r="O586" s="287" t="s">
        <v>1848</v>
      </c>
      <c r="P586" s="287"/>
      <c r="Q586" s="287"/>
      <c r="R586" s="287"/>
      <c r="S586" s="287"/>
      <c r="T586" s="287"/>
      <c r="U586" s="287" t="s">
        <v>1705</v>
      </c>
      <c r="V586" s="287" t="s">
        <v>1705</v>
      </c>
      <c r="W586" s="287"/>
      <c r="X586" s="287"/>
      <c r="Y586" s="286">
        <v>43798.587824074071</v>
      </c>
      <c r="Z586" s="286">
        <v>43804.63386574074</v>
      </c>
      <c r="AA586" s="287"/>
      <c r="AB586" s="287" t="s">
        <v>1856</v>
      </c>
      <c r="AC586" s="287">
        <v>21609</v>
      </c>
      <c r="AD586" s="287">
        <v>2050</v>
      </c>
      <c r="AE586" s="287" t="s">
        <v>1792</v>
      </c>
      <c r="AF586" s="287" t="s">
        <v>1793</v>
      </c>
      <c r="AG586" s="287" t="s">
        <v>13</v>
      </c>
    </row>
    <row r="587" spans="1:33" s="281" customFormat="1" ht="28.8" x14ac:dyDescent="0.3">
      <c r="A587" s="287"/>
      <c r="B587" s="287" t="s">
        <v>1792</v>
      </c>
      <c r="C587" s="287" t="s">
        <v>694</v>
      </c>
      <c r="D587" s="287">
        <v>14</v>
      </c>
      <c r="E587" s="287" t="s">
        <v>3348</v>
      </c>
      <c r="F587" s="287" t="s">
        <v>751</v>
      </c>
      <c r="G587" s="287" t="s">
        <v>51</v>
      </c>
      <c r="H587" s="287" t="s">
        <v>99</v>
      </c>
      <c r="I587" s="287" t="s">
        <v>1705</v>
      </c>
      <c r="J587" s="287" t="s">
        <v>1705</v>
      </c>
      <c r="K587" s="287" t="s">
        <v>1705</v>
      </c>
      <c r="L587" s="287" t="s">
        <v>1705</v>
      </c>
      <c r="M587" s="287" t="s">
        <v>1787</v>
      </c>
      <c r="N587" s="287" t="s">
        <v>101</v>
      </c>
      <c r="O587" s="287" t="s">
        <v>3349</v>
      </c>
      <c r="P587" s="287"/>
      <c r="Q587" s="287"/>
      <c r="R587" s="287"/>
      <c r="S587" s="287"/>
      <c r="T587" s="287"/>
      <c r="U587" s="287" t="s">
        <v>1705</v>
      </c>
      <c r="V587" s="287" t="s">
        <v>1705</v>
      </c>
      <c r="W587" s="287"/>
      <c r="X587" s="287"/>
      <c r="Y587" s="286">
        <v>43798.587824074071</v>
      </c>
      <c r="Z587" s="286">
        <v>43804.63386574074</v>
      </c>
      <c r="AA587" s="287"/>
      <c r="AB587" s="287" t="s">
        <v>1856</v>
      </c>
      <c r="AC587" s="287">
        <v>21609</v>
      </c>
      <c r="AD587" s="287">
        <v>2060</v>
      </c>
      <c r="AE587" s="287" t="s">
        <v>1792</v>
      </c>
      <c r="AF587" s="287" t="s">
        <v>1793</v>
      </c>
      <c r="AG587" s="287" t="s">
        <v>13</v>
      </c>
    </row>
    <row r="588" spans="1:33" s="281" customFormat="1" ht="100.8" x14ac:dyDescent="0.3">
      <c r="A588" s="287"/>
      <c r="B588" s="287" t="s">
        <v>1792</v>
      </c>
      <c r="C588" s="287" t="s">
        <v>694</v>
      </c>
      <c r="D588" s="287">
        <v>14</v>
      </c>
      <c r="E588" s="287" t="s">
        <v>3350</v>
      </c>
      <c r="F588" s="287" t="s">
        <v>3351</v>
      </c>
      <c r="G588" s="287" t="s">
        <v>51</v>
      </c>
      <c r="H588" s="287" t="s">
        <v>99</v>
      </c>
      <c r="I588" s="287" t="s">
        <v>1705</v>
      </c>
      <c r="J588" s="287" t="s">
        <v>1705</v>
      </c>
      <c r="K588" s="287" t="s">
        <v>1705</v>
      </c>
      <c r="L588" s="287" t="s">
        <v>1705</v>
      </c>
      <c r="M588" s="287" t="s">
        <v>1787</v>
      </c>
      <c r="N588" s="287" t="s">
        <v>53</v>
      </c>
      <c r="O588" s="287" t="s">
        <v>3352</v>
      </c>
      <c r="P588" s="287"/>
      <c r="Q588" s="287"/>
      <c r="R588" s="287"/>
      <c r="S588" s="287"/>
      <c r="T588" s="287"/>
      <c r="U588" s="287" t="s">
        <v>1705</v>
      </c>
      <c r="V588" s="287" t="s">
        <v>1705</v>
      </c>
      <c r="W588" s="287"/>
      <c r="X588" s="287"/>
      <c r="Y588" s="286">
        <v>43798.587824074071</v>
      </c>
      <c r="Z588" s="286">
        <v>43804.63386574074</v>
      </c>
      <c r="AA588" s="287"/>
      <c r="AB588" s="287" t="s">
        <v>1856</v>
      </c>
      <c r="AC588" s="287">
        <v>21609</v>
      </c>
      <c r="AD588" s="287">
        <v>2070</v>
      </c>
      <c r="AE588" s="287" t="s">
        <v>1792</v>
      </c>
      <c r="AF588" s="287" t="s">
        <v>1793</v>
      </c>
      <c r="AG588" s="287" t="s">
        <v>13</v>
      </c>
    </row>
    <row r="589" spans="1:33" s="281" customFormat="1" ht="57.6" x14ac:dyDescent="0.3">
      <c r="A589" s="287" t="s">
        <v>761</v>
      </c>
      <c r="B589" s="287" t="s">
        <v>1792</v>
      </c>
      <c r="C589" s="287" t="s">
        <v>694</v>
      </c>
      <c r="D589" s="287" t="s">
        <v>561</v>
      </c>
      <c r="E589" s="287" t="s">
        <v>3353</v>
      </c>
      <c r="F589" s="287" t="s">
        <v>3354</v>
      </c>
      <c r="G589" s="287" t="s">
        <v>51</v>
      </c>
      <c r="H589" s="287" t="s">
        <v>99</v>
      </c>
      <c r="I589" s="287" t="s">
        <v>1705</v>
      </c>
      <c r="J589" s="287" t="s">
        <v>1705</v>
      </c>
      <c r="K589" s="287" t="s">
        <v>1705</v>
      </c>
      <c r="L589" s="287" t="s">
        <v>1705</v>
      </c>
      <c r="M589" s="287" t="s">
        <v>1787</v>
      </c>
      <c r="N589" s="287" t="s">
        <v>58</v>
      </c>
      <c r="O589" s="287" t="s">
        <v>562</v>
      </c>
      <c r="P589" s="287"/>
      <c r="Q589" s="287"/>
      <c r="R589" s="287"/>
      <c r="S589" s="287" t="s">
        <v>8510</v>
      </c>
      <c r="T589" s="287"/>
      <c r="U589" s="287" t="s">
        <v>1705</v>
      </c>
      <c r="V589" s="287" t="s">
        <v>1705</v>
      </c>
      <c r="W589" s="287"/>
      <c r="X589" s="287"/>
      <c r="Y589" s="286">
        <v>43798.587824074071</v>
      </c>
      <c r="Z589" s="286">
        <v>43804.63386574074</v>
      </c>
      <c r="AA589" s="287"/>
      <c r="AB589" s="287" t="s">
        <v>1856</v>
      </c>
      <c r="AC589" s="287">
        <v>21609</v>
      </c>
      <c r="AD589" s="287">
        <v>100</v>
      </c>
      <c r="AE589" s="287" t="s">
        <v>1792</v>
      </c>
      <c r="AF589" s="287" t="s">
        <v>1793</v>
      </c>
      <c r="AG589" s="287" t="s">
        <v>13</v>
      </c>
    </row>
    <row r="590" spans="1:33" s="281" customFormat="1" ht="129.6" x14ac:dyDescent="0.3">
      <c r="A590" s="287" t="s">
        <v>761</v>
      </c>
      <c r="B590" s="287" t="s">
        <v>1792</v>
      </c>
      <c r="C590" s="287" t="s">
        <v>694</v>
      </c>
      <c r="D590" s="287" t="s">
        <v>81</v>
      </c>
      <c r="E590" s="287" t="s">
        <v>3355</v>
      </c>
      <c r="F590" s="287" t="s">
        <v>3356</v>
      </c>
      <c r="G590" s="287" t="s">
        <v>51</v>
      </c>
      <c r="H590" s="287" t="s">
        <v>99</v>
      </c>
      <c r="I590" s="287" t="s">
        <v>1705</v>
      </c>
      <c r="J590" s="287" t="s">
        <v>1705</v>
      </c>
      <c r="K590" s="287" t="s">
        <v>1705</v>
      </c>
      <c r="L590" s="287" t="s">
        <v>1705</v>
      </c>
      <c r="M590" s="287" t="s">
        <v>1787</v>
      </c>
      <c r="N590" s="287" t="s">
        <v>58</v>
      </c>
      <c r="O590" s="287" t="s">
        <v>82</v>
      </c>
      <c r="P590" s="287"/>
      <c r="Q590" s="287"/>
      <c r="R590" s="287"/>
      <c r="S590" s="287" t="s">
        <v>8511</v>
      </c>
      <c r="T590" s="287"/>
      <c r="U590" s="287" t="s">
        <v>1705</v>
      </c>
      <c r="V590" s="287" t="s">
        <v>1705</v>
      </c>
      <c r="W590" s="287"/>
      <c r="X590" s="287"/>
      <c r="Y590" s="286">
        <v>43798.587824074071</v>
      </c>
      <c r="Z590" s="286">
        <v>43804.63386574074</v>
      </c>
      <c r="AA590" s="287"/>
      <c r="AB590" s="287" t="s">
        <v>1856</v>
      </c>
      <c r="AC590" s="287">
        <v>21609</v>
      </c>
      <c r="AD590" s="287">
        <v>300</v>
      </c>
      <c r="AE590" s="287" t="s">
        <v>1792</v>
      </c>
      <c r="AF590" s="287" t="s">
        <v>1793</v>
      </c>
      <c r="AG590" s="287" t="s">
        <v>13</v>
      </c>
    </row>
    <row r="591" spans="1:33" s="281" customFormat="1" ht="201.6" x14ac:dyDescent="0.3">
      <c r="A591" s="287" t="s">
        <v>761</v>
      </c>
      <c r="B591" s="287" t="s">
        <v>1792</v>
      </c>
      <c r="C591" s="287" t="s">
        <v>694</v>
      </c>
      <c r="D591" s="287" t="s">
        <v>455</v>
      </c>
      <c r="E591" s="287" t="s">
        <v>3357</v>
      </c>
      <c r="F591" s="287" t="s">
        <v>3358</v>
      </c>
      <c r="G591" s="287" t="s">
        <v>51</v>
      </c>
      <c r="H591" s="287" t="s">
        <v>99</v>
      </c>
      <c r="I591" s="287" t="s">
        <v>1705</v>
      </c>
      <c r="J591" s="287" t="s">
        <v>1705</v>
      </c>
      <c r="K591" s="287" t="s">
        <v>1705</v>
      </c>
      <c r="L591" s="287" t="s">
        <v>1705</v>
      </c>
      <c r="M591" s="287" t="s">
        <v>1787</v>
      </c>
      <c r="N591" s="287" t="s">
        <v>58</v>
      </c>
      <c r="O591" s="287" t="s">
        <v>456</v>
      </c>
      <c r="P591" s="287"/>
      <c r="Q591" s="287"/>
      <c r="R591" s="287"/>
      <c r="S591" s="287" t="s">
        <v>8512</v>
      </c>
      <c r="T591" s="287"/>
      <c r="U591" s="287" t="s">
        <v>1705</v>
      </c>
      <c r="V591" s="287" t="s">
        <v>1705</v>
      </c>
      <c r="W591" s="287"/>
      <c r="X591" s="287"/>
      <c r="Y591" s="286">
        <v>43798.587824074071</v>
      </c>
      <c r="Z591" s="286">
        <v>43804.63386574074</v>
      </c>
      <c r="AA591" s="287"/>
      <c r="AB591" s="287" t="s">
        <v>1856</v>
      </c>
      <c r="AC591" s="287">
        <v>21609</v>
      </c>
      <c r="AD591" s="287">
        <v>400</v>
      </c>
      <c r="AE591" s="287" t="s">
        <v>1792</v>
      </c>
      <c r="AF591" s="287" t="s">
        <v>1793</v>
      </c>
      <c r="AG591" s="287" t="s">
        <v>13</v>
      </c>
    </row>
    <row r="592" spans="1:33" s="281" customFormat="1" ht="57.6" x14ac:dyDescent="0.3">
      <c r="A592" s="287" t="s">
        <v>761</v>
      </c>
      <c r="B592" s="287" t="s">
        <v>1792</v>
      </c>
      <c r="C592" s="287" t="s">
        <v>694</v>
      </c>
      <c r="D592" s="287" t="s">
        <v>227</v>
      </c>
      <c r="E592" s="287" t="s">
        <v>3359</v>
      </c>
      <c r="F592" s="287" t="s">
        <v>3360</v>
      </c>
      <c r="G592" s="287" t="s">
        <v>51</v>
      </c>
      <c r="H592" s="287" t="s">
        <v>99</v>
      </c>
      <c r="I592" s="287" t="s">
        <v>1705</v>
      </c>
      <c r="J592" s="287" t="s">
        <v>1705</v>
      </c>
      <c r="K592" s="287" t="s">
        <v>1705</v>
      </c>
      <c r="L592" s="287" t="s">
        <v>1705</v>
      </c>
      <c r="M592" s="287" t="s">
        <v>1787</v>
      </c>
      <c r="N592" s="287" t="s">
        <v>58</v>
      </c>
      <c r="O592" s="287" t="s">
        <v>83</v>
      </c>
      <c r="P592" s="287"/>
      <c r="Q592" s="287"/>
      <c r="R592" s="287"/>
      <c r="S592" s="287" t="s">
        <v>8510</v>
      </c>
      <c r="T592" s="287"/>
      <c r="U592" s="287" t="s">
        <v>1705</v>
      </c>
      <c r="V592" s="287" t="s">
        <v>1705</v>
      </c>
      <c r="W592" s="287"/>
      <c r="X592" s="287"/>
      <c r="Y592" s="286">
        <v>43798.587824074071</v>
      </c>
      <c r="Z592" s="286">
        <v>43804.63386574074</v>
      </c>
      <c r="AA592" s="287"/>
      <c r="AB592" s="287" t="s">
        <v>1856</v>
      </c>
      <c r="AC592" s="287">
        <v>21609</v>
      </c>
      <c r="AD592" s="287">
        <v>200</v>
      </c>
      <c r="AE592" s="287" t="s">
        <v>1792</v>
      </c>
      <c r="AF592" s="287" t="s">
        <v>1793</v>
      </c>
      <c r="AG592" s="287" t="s">
        <v>13</v>
      </c>
    </row>
    <row r="593" spans="1:33" s="281" customFormat="1" ht="57.6" x14ac:dyDescent="0.3">
      <c r="A593" s="287" t="s">
        <v>761</v>
      </c>
      <c r="B593" s="287" t="s">
        <v>1792</v>
      </c>
      <c r="C593" s="287" t="s">
        <v>694</v>
      </c>
      <c r="D593" s="287" t="s">
        <v>1986</v>
      </c>
      <c r="E593" s="287" t="s">
        <v>3361</v>
      </c>
      <c r="F593" s="287" t="s">
        <v>3362</v>
      </c>
      <c r="G593" s="287" t="s">
        <v>51</v>
      </c>
      <c r="H593" s="287" t="s">
        <v>99</v>
      </c>
      <c r="I593" s="287" t="s">
        <v>1705</v>
      </c>
      <c r="J593" s="287" t="s">
        <v>1705</v>
      </c>
      <c r="K593" s="287" t="s">
        <v>1705</v>
      </c>
      <c r="L593" s="287" t="s">
        <v>1705</v>
      </c>
      <c r="M593" s="287" t="s">
        <v>1787</v>
      </c>
      <c r="N593" s="287" t="s">
        <v>58</v>
      </c>
      <c r="O593" s="287" t="s">
        <v>83</v>
      </c>
      <c r="P593" s="287"/>
      <c r="Q593" s="287"/>
      <c r="R593" s="287" t="s">
        <v>3363</v>
      </c>
      <c r="S593" s="287" t="s">
        <v>8510</v>
      </c>
      <c r="T593" s="287"/>
      <c r="U593" s="287" t="s">
        <v>1705</v>
      </c>
      <c r="V593" s="287" t="s">
        <v>1705</v>
      </c>
      <c r="W593" s="287"/>
      <c r="X593" s="287"/>
      <c r="Y593" s="286">
        <v>43798.587824074071</v>
      </c>
      <c r="Z593" s="286">
        <v>43804.63386574074</v>
      </c>
      <c r="AA593" s="287"/>
      <c r="AB593" s="287" t="s">
        <v>1856</v>
      </c>
      <c r="AC593" s="287">
        <v>21609</v>
      </c>
      <c r="AD593" s="287">
        <v>200</v>
      </c>
      <c r="AE593" s="287" t="s">
        <v>1792</v>
      </c>
      <c r="AF593" s="287" t="s">
        <v>1793</v>
      </c>
      <c r="AG593" s="287" t="s">
        <v>13</v>
      </c>
    </row>
    <row r="594" spans="1:33" s="281" customFormat="1" ht="28.8" x14ac:dyDescent="0.3">
      <c r="A594" s="287"/>
      <c r="B594" s="287" t="s">
        <v>1792</v>
      </c>
      <c r="C594" s="287" t="s">
        <v>712</v>
      </c>
      <c r="D594" s="287" t="s">
        <v>305</v>
      </c>
      <c r="E594" s="287" t="s">
        <v>3364</v>
      </c>
      <c r="F594" s="287" t="s">
        <v>3365</v>
      </c>
      <c r="G594" s="287" t="s">
        <v>3327</v>
      </c>
      <c r="H594" s="287" t="s">
        <v>25</v>
      </c>
      <c r="I594" s="287" t="s">
        <v>1705</v>
      </c>
      <c r="J594" s="287" t="s">
        <v>1705</v>
      </c>
      <c r="K594" s="287" t="s">
        <v>1705</v>
      </c>
      <c r="L594" s="287" t="s">
        <v>1705</v>
      </c>
      <c r="M594" s="287" t="s">
        <v>1787</v>
      </c>
      <c r="N594" s="287" t="s">
        <v>58</v>
      </c>
      <c r="O594" s="287" t="s">
        <v>3366</v>
      </c>
      <c r="P594" s="287"/>
      <c r="Q594" s="287"/>
      <c r="R594" s="287"/>
      <c r="S594" s="287"/>
      <c r="T594" s="287"/>
      <c r="U594" s="287" t="s">
        <v>1705</v>
      </c>
      <c r="V594" s="287" t="s">
        <v>1705</v>
      </c>
      <c r="W594" s="287"/>
      <c r="X594" s="287"/>
      <c r="Y594" s="286">
        <v>43798.588148148148</v>
      </c>
      <c r="Z594" s="286">
        <v>43802.04215277778</v>
      </c>
      <c r="AA594" s="287"/>
      <c r="AB594" s="287" t="s">
        <v>1800</v>
      </c>
      <c r="AC594" s="287">
        <v>53206</v>
      </c>
      <c r="AD594" s="287">
        <v>400</v>
      </c>
      <c r="AE594" s="287" t="s">
        <v>1792</v>
      </c>
      <c r="AF594" s="287" t="s">
        <v>1793</v>
      </c>
      <c r="AG594" s="287"/>
    </row>
    <row r="595" spans="1:33" s="281" customFormat="1" ht="331.2" x14ac:dyDescent="0.3">
      <c r="A595" s="287" t="s">
        <v>755</v>
      </c>
      <c r="B595" s="287" t="s">
        <v>1792</v>
      </c>
      <c r="C595" s="287" t="s">
        <v>681</v>
      </c>
      <c r="D595" s="287" t="s">
        <v>305</v>
      </c>
      <c r="E595" s="287" t="s">
        <v>3367</v>
      </c>
      <c r="F595" s="287" t="s">
        <v>3368</v>
      </c>
      <c r="G595" s="287" t="s">
        <v>3327</v>
      </c>
      <c r="H595" s="287" t="s">
        <v>7</v>
      </c>
      <c r="I595" s="287" t="s">
        <v>1352</v>
      </c>
      <c r="J595" s="287">
        <v>183</v>
      </c>
      <c r="K595" s="287" t="s">
        <v>1705</v>
      </c>
      <c r="L595" s="287" t="s">
        <v>688</v>
      </c>
      <c r="M595" s="287" t="s">
        <v>579</v>
      </c>
      <c r="N595" s="287" t="s">
        <v>58</v>
      </c>
      <c r="O595" s="287" t="s">
        <v>3366</v>
      </c>
      <c r="P595" s="287"/>
      <c r="Q595" s="287"/>
      <c r="R595" s="287" t="s">
        <v>3369</v>
      </c>
      <c r="S595" s="287" t="s">
        <v>8513</v>
      </c>
      <c r="T595" s="287"/>
      <c r="U595" s="287" t="s">
        <v>1705</v>
      </c>
      <c r="V595" s="287" t="s">
        <v>1705</v>
      </c>
      <c r="W595" s="287"/>
      <c r="X595" s="287"/>
      <c r="Y595" s="286">
        <v>43798.590231481481</v>
      </c>
      <c r="Z595" s="286">
        <v>43802.04215277778</v>
      </c>
      <c r="AA595" s="287"/>
      <c r="AB595" s="287" t="s">
        <v>1800</v>
      </c>
      <c r="AC595" s="287">
        <v>53206</v>
      </c>
      <c r="AD595" s="287">
        <v>500</v>
      </c>
      <c r="AE595" s="287" t="s">
        <v>1792</v>
      </c>
      <c r="AF595" s="287" t="s">
        <v>1793</v>
      </c>
      <c r="AG595" s="287" t="s">
        <v>13</v>
      </c>
    </row>
    <row r="596" spans="1:33" s="281" customFormat="1" ht="187.2" x14ac:dyDescent="0.3">
      <c r="A596" s="287"/>
      <c r="B596" s="287" t="s">
        <v>1792</v>
      </c>
      <c r="C596" s="287" t="s">
        <v>689</v>
      </c>
      <c r="D596" s="287" t="s">
        <v>345</v>
      </c>
      <c r="E596" s="287" t="s">
        <v>3370</v>
      </c>
      <c r="F596" s="287" t="s">
        <v>3371</v>
      </c>
      <c r="G596" s="287" t="s">
        <v>3327</v>
      </c>
      <c r="H596" s="287" t="s">
        <v>25</v>
      </c>
      <c r="I596" s="287" t="s">
        <v>1705</v>
      </c>
      <c r="J596" s="287" t="s">
        <v>1705</v>
      </c>
      <c r="K596" s="287" t="s">
        <v>1705</v>
      </c>
      <c r="L596" s="287" t="s">
        <v>1705</v>
      </c>
      <c r="M596" s="287" t="s">
        <v>1787</v>
      </c>
      <c r="N596" s="287" t="s">
        <v>1705</v>
      </c>
      <c r="O596" s="287" t="s">
        <v>1705</v>
      </c>
      <c r="P596" s="287" t="s">
        <v>3372</v>
      </c>
      <c r="Q596" s="287"/>
      <c r="R596" s="287"/>
      <c r="S596" s="287" t="s">
        <v>8514</v>
      </c>
      <c r="T596" s="287"/>
      <c r="U596" s="287" t="s">
        <v>1705</v>
      </c>
      <c r="V596" s="287" t="s">
        <v>1705</v>
      </c>
      <c r="W596" s="287"/>
      <c r="X596" s="287"/>
      <c r="Y596" s="286">
        <v>43798.590810185182</v>
      </c>
      <c r="Z596" s="286">
        <v>43802.04215277778</v>
      </c>
      <c r="AA596" s="287"/>
      <c r="AB596" s="287" t="s">
        <v>1800</v>
      </c>
      <c r="AC596" s="287">
        <v>53206</v>
      </c>
      <c r="AD596" s="287">
        <v>400</v>
      </c>
      <c r="AE596" s="287" t="s">
        <v>1792</v>
      </c>
      <c r="AF596" s="287" t="s">
        <v>1793</v>
      </c>
      <c r="AG596" s="287"/>
    </row>
    <row r="597" spans="1:33" s="281" customFormat="1" ht="28.8" x14ac:dyDescent="0.3">
      <c r="A597" s="287"/>
      <c r="B597" s="287" t="s">
        <v>1793</v>
      </c>
      <c r="C597" s="287" t="s">
        <v>710</v>
      </c>
      <c r="D597" s="287" t="s">
        <v>345</v>
      </c>
      <c r="E597" s="287" t="s">
        <v>3373</v>
      </c>
      <c r="F597" s="287" t="s">
        <v>3374</v>
      </c>
      <c r="G597" s="287" t="s">
        <v>3327</v>
      </c>
      <c r="H597" s="287" t="s">
        <v>25</v>
      </c>
      <c r="I597" s="287" t="s">
        <v>1705</v>
      </c>
      <c r="J597" s="287" t="s">
        <v>1705</v>
      </c>
      <c r="K597" s="287" t="s">
        <v>1705</v>
      </c>
      <c r="L597" s="287" t="s">
        <v>1705</v>
      </c>
      <c r="M597" s="287" t="s">
        <v>1787</v>
      </c>
      <c r="N597" s="287" t="s">
        <v>1705</v>
      </c>
      <c r="O597" s="287" t="s">
        <v>1705</v>
      </c>
      <c r="P597" s="287"/>
      <c r="Q597" s="287"/>
      <c r="R597" s="287"/>
      <c r="S597" s="287"/>
      <c r="T597" s="287"/>
      <c r="U597" s="287" t="s">
        <v>1705</v>
      </c>
      <c r="V597" s="287" t="s">
        <v>1705</v>
      </c>
      <c r="W597" s="287"/>
      <c r="X597" s="287"/>
      <c r="Y597" s="286">
        <v>43798.591585648152</v>
      </c>
      <c r="Z597" s="286"/>
      <c r="AA597" s="287"/>
      <c r="AB597" s="287" t="s">
        <v>1800</v>
      </c>
      <c r="AC597" s="287">
        <v>53206</v>
      </c>
      <c r="AD597" s="287">
        <v>500</v>
      </c>
      <c r="AE597" s="287" t="s">
        <v>1792</v>
      </c>
      <c r="AF597" s="287" t="s">
        <v>1792</v>
      </c>
      <c r="AG597" s="287"/>
    </row>
    <row r="598" spans="1:33" s="281" customFormat="1" ht="28.8" x14ac:dyDescent="0.3">
      <c r="A598" s="287" t="s">
        <v>763</v>
      </c>
      <c r="B598" s="287" t="s">
        <v>1792</v>
      </c>
      <c r="C598" s="287" t="s">
        <v>694</v>
      </c>
      <c r="D598" s="287" t="s">
        <v>438</v>
      </c>
      <c r="E598" s="287" t="s">
        <v>3375</v>
      </c>
      <c r="F598" s="287" t="s">
        <v>3376</v>
      </c>
      <c r="G598" s="287" t="s">
        <v>231</v>
      </c>
      <c r="H598" s="287" t="s">
        <v>709</v>
      </c>
      <c r="I598" s="287" t="s">
        <v>3378</v>
      </c>
      <c r="J598" s="287" t="s">
        <v>1705</v>
      </c>
      <c r="K598" s="287" t="s">
        <v>1705</v>
      </c>
      <c r="L598" s="287" t="s">
        <v>1705</v>
      </c>
      <c r="M598" s="287" t="s">
        <v>3379</v>
      </c>
      <c r="N598" s="287" t="s">
        <v>58</v>
      </c>
      <c r="O598" s="287" t="s">
        <v>1850</v>
      </c>
      <c r="P598" s="287"/>
      <c r="Q598" s="287"/>
      <c r="R598" s="287" t="s">
        <v>3377</v>
      </c>
      <c r="S598" s="287"/>
      <c r="T598" s="287"/>
      <c r="U598" s="287" t="s">
        <v>1705</v>
      </c>
      <c r="V598" s="287" t="s">
        <v>1705</v>
      </c>
      <c r="W598" s="287"/>
      <c r="X598" s="287"/>
      <c r="Y598" s="286">
        <v>43798.591666666667</v>
      </c>
      <c r="Z598" s="286">
        <v>43801.881319444445</v>
      </c>
      <c r="AA598" s="287"/>
      <c r="AB598" s="287" t="s">
        <v>422</v>
      </c>
      <c r="AC598" s="287">
        <v>58500</v>
      </c>
      <c r="AD598" s="287">
        <v>300</v>
      </c>
      <c r="AE598" s="287" t="s">
        <v>1792</v>
      </c>
      <c r="AF598" s="287" t="s">
        <v>1793</v>
      </c>
      <c r="AG598" s="287" t="s">
        <v>13</v>
      </c>
    </row>
    <row r="599" spans="1:33" s="281" customFormat="1" ht="409.6" x14ac:dyDescent="0.3">
      <c r="A599" s="287"/>
      <c r="B599" s="287" t="s">
        <v>1792</v>
      </c>
      <c r="C599" s="287" t="s">
        <v>712</v>
      </c>
      <c r="D599" s="287" t="s">
        <v>296</v>
      </c>
      <c r="E599" s="287" t="s">
        <v>3380</v>
      </c>
      <c r="F599" s="287" t="s">
        <v>294</v>
      </c>
      <c r="G599" s="287" t="s">
        <v>3381</v>
      </c>
      <c r="H599" s="287" t="s">
        <v>25</v>
      </c>
      <c r="I599" s="287" t="s">
        <v>1705</v>
      </c>
      <c r="J599" s="287" t="s">
        <v>1705</v>
      </c>
      <c r="K599" s="287" t="s">
        <v>1705</v>
      </c>
      <c r="L599" s="287" t="s">
        <v>1705</v>
      </c>
      <c r="M599" s="287" t="s">
        <v>1787</v>
      </c>
      <c r="N599" s="287" t="s">
        <v>1705</v>
      </c>
      <c r="O599" s="287" t="s">
        <v>1705</v>
      </c>
      <c r="P599" s="287"/>
      <c r="Q599" s="287"/>
      <c r="R599" s="287" t="s">
        <v>3382</v>
      </c>
      <c r="S599" s="287" t="s">
        <v>8515</v>
      </c>
      <c r="T599" s="287"/>
      <c r="U599" s="287" t="s">
        <v>1705</v>
      </c>
      <c r="V599" s="287" t="s">
        <v>1705</v>
      </c>
      <c r="W599" s="287"/>
      <c r="X599" s="287"/>
      <c r="Y599" s="286">
        <v>43798.592638888891</v>
      </c>
      <c r="Z599" s="286">
        <v>43802.04215277778</v>
      </c>
      <c r="AA599" s="287"/>
      <c r="AB599" s="287" t="s">
        <v>1800</v>
      </c>
      <c r="AC599" s="287">
        <v>53206</v>
      </c>
      <c r="AD599" s="287">
        <v>200</v>
      </c>
      <c r="AE599" s="287" t="s">
        <v>1792</v>
      </c>
      <c r="AF599" s="287" t="s">
        <v>1793</v>
      </c>
      <c r="AG599" s="287" t="s">
        <v>13</v>
      </c>
    </row>
    <row r="600" spans="1:33" s="281" customFormat="1" ht="28.8" x14ac:dyDescent="0.3">
      <c r="A600" s="287" t="s">
        <v>763</v>
      </c>
      <c r="B600" s="287" t="s">
        <v>1793</v>
      </c>
      <c r="C600" s="287" t="s">
        <v>710</v>
      </c>
      <c r="D600" s="287" t="s">
        <v>438</v>
      </c>
      <c r="E600" s="287" t="s">
        <v>3383</v>
      </c>
      <c r="F600" s="287" t="s">
        <v>3384</v>
      </c>
      <c r="G600" s="287" t="s">
        <v>231</v>
      </c>
      <c r="H600" s="287" t="s">
        <v>709</v>
      </c>
      <c r="I600" s="287" t="s">
        <v>3386</v>
      </c>
      <c r="J600" s="287" t="s">
        <v>1705</v>
      </c>
      <c r="K600" s="287" t="s">
        <v>1705</v>
      </c>
      <c r="L600" s="287" t="s">
        <v>1705</v>
      </c>
      <c r="M600" s="287" t="s">
        <v>3379</v>
      </c>
      <c r="N600" s="287" t="s">
        <v>58</v>
      </c>
      <c r="O600" s="287" t="s">
        <v>1850</v>
      </c>
      <c r="P600" s="287"/>
      <c r="Q600" s="287"/>
      <c r="R600" s="287" t="s">
        <v>3385</v>
      </c>
      <c r="S600" s="287"/>
      <c r="T600" s="287"/>
      <c r="U600" s="287" t="s">
        <v>1705</v>
      </c>
      <c r="V600" s="287" t="s">
        <v>1705</v>
      </c>
      <c r="W600" s="287"/>
      <c r="X600" s="287"/>
      <c r="Y600" s="286">
        <v>43798.594421296293</v>
      </c>
      <c r="Z600" s="286"/>
      <c r="AA600" s="287"/>
      <c r="AB600" s="287" t="s">
        <v>422</v>
      </c>
      <c r="AC600" s="287">
        <v>58500</v>
      </c>
      <c r="AD600" s="287">
        <v>400</v>
      </c>
      <c r="AE600" s="287" t="s">
        <v>1792</v>
      </c>
      <c r="AF600" s="287" t="s">
        <v>1792</v>
      </c>
      <c r="AG600" s="287" t="s">
        <v>13</v>
      </c>
    </row>
    <row r="601" spans="1:33" s="281" customFormat="1" ht="28.8" x14ac:dyDescent="0.3">
      <c r="A601" s="287" t="s">
        <v>763</v>
      </c>
      <c r="B601" s="287" t="s">
        <v>1792</v>
      </c>
      <c r="C601" s="287" t="s">
        <v>694</v>
      </c>
      <c r="D601" s="287" t="s">
        <v>438</v>
      </c>
      <c r="E601" s="287" t="s">
        <v>3387</v>
      </c>
      <c r="F601" s="287" t="s">
        <v>3388</v>
      </c>
      <c r="G601" s="287" t="s">
        <v>231</v>
      </c>
      <c r="H601" s="287" t="s">
        <v>709</v>
      </c>
      <c r="I601" s="287" t="s">
        <v>3386</v>
      </c>
      <c r="J601" s="287" t="s">
        <v>1705</v>
      </c>
      <c r="K601" s="287" t="s">
        <v>1705</v>
      </c>
      <c r="L601" s="287" t="s">
        <v>1705</v>
      </c>
      <c r="M601" s="287" t="s">
        <v>3389</v>
      </c>
      <c r="N601" s="287" t="s">
        <v>58</v>
      </c>
      <c r="O601" s="287" t="s">
        <v>1850</v>
      </c>
      <c r="P601" s="287"/>
      <c r="Q601" s="287"/>
      <c r="R601" s="287" t="s">
        <v>3385</v>
      </c>
      <c r="S601" s="287"/>
      <c r="T601" s="287"/>
      <c r="U601" s="287" t="s">
        <v>1705</v>
      </c>
      <c r="V601" s="287" t="s">
        <v>1705</v>
      </c>
      <c r="W601" s="287"/>
      <c r="X601" s="287"/>
      <c r="Y601" s="286">
        <v>43798.594953703701</v>
      </c>
      <c r="Z601" s="286">
        <v>43801.881319444445</v>
      </c>
      <c r="AA601" s="287"/>
      <c r="AB601" s="287" t="s">
        <v>422</v>
      </c>
      <c r="AC601" s="287">
        <v>58500</v>
      </c>
      <c r="AD601" s="287">
        <v>500</v>
      </c>
      <c r="AE601" s="287" t="s">
        <v>1792</v>
      </c>
      <c r="AF601" s="287" t="s">
        <v>1793</v>
      </c>
      <c r="AG601" s="287" t="s">
        <v>13</v>
      </c>
    </row>
    <row r="602" spans="1:33" s="281" customFormat="1" ht="43.2" x14ac:dyDescent="0.3">
      <c r="A602" s="287" t="s">
        <v>755</v>
      </c>
      <c r="B602" s="287" t="s">
        <v>1792</v>
      </c>
      <c r="C602" s="287" t="s">
        <v>706</v>
      </c>
      <c r="D602" s="287" t="s">
        <v>216</v>
      </c>
      <c r="E602" s="287" t="s">
        <v>3390</v>
      </c>
      <c r="F602" s="287" t="s">
        <v>3391</v>
      </c>
      <c r="G602" s="287" t="s">
        <v>556</v>
      </c>
      <c r="H602" s="287" t="s">
        <v>469</v>
      </c>
      <c r="I602" s="287" t="s">
        <v>3393</v>
      </c>
      <c r="J602" s="287" t="s">
        <v>1705</v>
      </c>
      <c r="K602" s="287" t="s">
        <v>1705</v>
      </c>
      <c r="L602" s="287" t="s">
        <v>1705</v>
      </c>
      <c r="M602" s="287" t="s">
        <v>773</v>
      </c>
      <c r="N602" s="287" t="s">
        <v>58</v>
      </c>
      <c r="O602" s="287" t="s">
        <v>1732</v>
      </c>
      <c r="P602" s="287"/>
      <c r="Q602" s="287"/>
      <c r="R602" s="287" t="s">
        <v>3392</v>
      </c>
      <c r="S602" s="287"/>
      <c r="T602" s="287"/>
      <c r="U602" s="287" t="s">
        <v>1705</v>
      </c>
      <c r="V602" s="287" t="s">
        <v>1705</v>
      </c>
      <c r="W602" s="287"/>
      <c r="X602" s="287"/>
      <c r="Y602" s="286">
        <v>43798.595335648148</v>
      </c>
      <c r="Z602" s="286">
        <v>43808.700821759259</v>
      </c>
      <c r="AA602" s="287"/>
      <c r="AB602" s="287" t="s">
        <v>557</v>
      </c>
      <c r="AC602" s="287">
        <v>61837</v>
      </c>
      <c r="AD602" s="287">
        <v>1610</v>
      </c>
      <c r="AE602" s="287" t="s">
        <v>1792</v>
      </c>
      <c r="AF602" s="287" t="s">
        <v>1793</v>
      </c>
      <c r="AG602" s="287" t="s">
        <v>26</v>
      </c>
    </row>
    <row r="603" spans="1:33" s="281" customFormat="1" ht="28.8" x14ac:dyDescent="0.3">
      <c r="A603" s="287" t="s">
        <v>2365</v>
      </c>
      <c r="B603" s="287" t="s">
        <v>1792</v>
      </c>
      <c r="C603" s="287" t="s">
        <v>712</v>
      </c>
      <c r="D603" s="287" t="s">
        <v>1905</v>
      </c>
      <c r="E603" s="287" t="s">
        <v>3394</v>
      </c>
      <c r="F603" s="287" t="s">
        <v>3395</v>
      </c>
      <c r="G603" s="287" t="s">
        <v>3396</v>
      </c>
      <c r="H603" s="287" t="s">
        <v>25</v>
      </c>
      <c r="I603" s="287" t="s">
        <v>1705</v>
      </c>
      <c r="J603" s="287" t="s">
        <v>1705</v>
      </c>
      <c r="K603" s="287" t="s">
        <v>1705</v>
      </c>
      <c r="L603" s="287" t="s">
        <v>1705</v>
      </c>
      <c r="M603" s="287" t="s">
        <v>1787</v>
      </c>
      <c r="N603" s="287" t="s">
        <v>70</v>
      </c>
      <c r="O603" s="287" t="s">
        <v>1705</v>
      </c>
      <c r="P603" s="287"/>
      <c r="Q603" s="287"/>
      <c r="R603" s="287"/>
      <c r="S603" s="287"/>
      <c r="T603" s="287"/>
      <c r="U603" s="287" t="s">
        <v>1705</v>
      </c>
      <c r="V603" s="287" t="s">
        <v>1705</v>
      </c>
      <c r="W603" s="287"/>
      <c r="X603" s="287"/>
      <c r="Y603" s="286">
        <v>43798.596435185187</v>
      </c>
      <c r="Z603" s="286">
        <v>43802.04215277778</v>
      </c>
      <c r="AA603" s="287"/>
      <c r="AB603" s="287" t="s">
        <v>429</v>
      </c>
      <c r="AC603" s="287">
        <v>28235</v>
      </c>
      <c r="AD603" s="287">
        <v>170</v>
      </c>
      <c r="AE603" s="287" t="s">
        <v>1792</v>
      </c>
      <c r="AF603" s="287" t="s">
        <v>1793</v>
      </c>
      <c r="AG603" s="287" t="s">
        <v>119</v>
      </c>
    </row>
    <row r="604" spans="1:33" s="281" customFormat="1" ht="28.8" x14ac:dyDescent="0.3">
      <c r="A604" s="287" t="s">
        <v>763</v>
      </c>
      <c r="B604" s="287" t="s">
        <v>1792</v>
      </c>
      <c r="C604" s="287" t="s">
        <v>694</v>
      </c>
      <c r="D604" s="287" t="s">
        <v>438</v>
      </c>
      <c r="E604" s="287" t="s">
        <v>3397</v>
      </c>
      <c r="F604" s="287" t="s">
        <v>3398</v>
      </c>
      <c r="G604" s="287" t="s">
        <v>231</v>
      </c>
      <c r="H604" s="287" t="s">
        <v>709</v>
      </c>
      <c r="I604" s="287" t="s">
        <v>3400</v>
      </c>
      <c r="J604" s="287" t="s">
        <v>1705</v>
      </c>
      <c r="K604" s="287" t="s">
        <v>1705</v>
      </c>
      <c r="L604" s="287" t="s">
        <v>1705</v>
      </c>
      <c r="M604" s="287" t="s">
        <v>3379</v>
      </c>
      <c r="N604" s="287" t="s">
        <v>58</v>
      </c>
      <c r="O604" s="287" t="s">
        <v>1850</v>
      </c>
      <c r="P604" s="287"/>
      <c r="Q604" s="287"/>
      <c r="R604" s="287" t="s">
        <v>3399</v>
      </c>
      <c r="S604" s="287"/>
      <c r="T604" s="287"/>
      <c r="U604" s="287" t="s">
        <v>1705</v>
      </c>
      <c r="V604" s="287" t="s">
        <v>1705</v>
      </c>
      <c r="W604" s="287"/>
      <c r="X604" s="287"/>
      <c r="Y604" s="286">
        <v>43798.600416666668</v>
      </c>
      <c r="Z604" s="286">
        <v>43801.881319444445</v>
      </c>
      <c r="AA604" s="287"/>
      <c r="AB604" s="287" t="s">
        <v>422</v>
      </c>
      <c r="AC604" s="287">
        <v>58500</v>
      </c>
      <c r="AD604" s="287">
        <v>600</v>
      </c>
      <c r="AE604" s="287" t="s">
        <v>1792</v>
      </c>
      <c r="AF604" s="287" t="s">
        <v>1793</v>
      </c>
      <c r="AG604" s="287" t="s">
        <v>13</v>
      </c>
    </row>
    <row r="605" spans="1:33" s="281" customFormat="1" ht="302.39999999999998" x14ac:dyDescent="0.3">
      <c r="A605" s="287" t="s">
        <v>3403</v>
      </c>
      <c r="B605" s="287" t="s">
        <v>1792</v>
      </c>
      <c r="C605" s="287" t="s">
        <v>689</v>
      </c>
      <c r="D605" s="287" t="s">
        <v>1905</v>
      </c>
      <c r="E605" s="287" t="s">
        <v>3401</v>
      </c>
      <c r="F605" s="287" t="s">
        <v>3402</v>
      </c>
      <c r="G605" s="287" t="s">
        <v>254</v>
      </c>
      <c r="H605" s="287" t="s">
        <v>109</v>
      </c>
      <c r="I605" s="287" t="s">
        <v>1705</v>
      </c>
      <c r="J605" s="287" t="s">
        <v>1705</v>
      </c>
      <c r="K605" s="287" t="s">
        <v>1705</v>
      </c>
      <c r="L605" s="287" t="s">
        <v>1705</v>
      </c>
      <c r="M605" s="287" t="s">
        <v>1787</v>
      </c>
      <c r="N605" s="287" t="s">
        <v>70</v>
      </c>
      <c r="O605" s="287" t="s">
        <v>1705</v>
      </c>
      <c r="P605" s="287" t="s">
        <v>3404</v>
      </c>
      <c r="Q605" s="287"/>
      <c r="R605" s="287"/>
      <c r="S605" s="287" t="s">
        <v>8516</v>
      </c>
      <c r="T605" s="287"/>
      <c r="U605" s="287" t="s">
        <v>1705</v>
      </c>
      <c r="V605" s="287" t="s">
        <v>1705</v>
      </c>
      <c r="W605" s="287"/>
      <c r="X605" s="287"/>
      <c r="Y605" s="286">
        <v>43798.602129629631</v>
      </c>
      <c r="Z605" s="286">
        <v>43801.881319444445</v>
      </c>
      <c r="AA605" s="287"/>
      <c r="AB605" s="287" t="s">
        <v>560</v>
      </c>
      <c r="AC605" s="287">
        <v>44957</v>
      </c>
      <c r="AD605" s="287">
        <v>100</v>
      </c>
      <c r="AE605" s="287" t="s">
        <v>1792</v>
      </c>
      <c r="AF605" s="287" t="s">
        <v>1793</v>
      </c>
      <c r="AG605" s="287" t="s">
        <v>13</v>
      </c>
    </row>
    <row r="606" spans="1:33" s="281" customFormat="1" ht="28.8" x14ac:dyDescent="0.3">
      <c r="A606" s="287" t="s">
        <v>2369</v>
      </c>
      <c r="B606" s="287" t="s">
        <v>1792</v>
      </c>
      <c r="C606" s="287" t="s">
        <v>712</v>
      </c>
      <c r="D606" s="287" t="s">
        <v>1902</v>
      </c>
      <c r="E606" s="287" t="s">
        <v>3405</v>
      </c>
      <c r="F606" s="287" t="s">
        <v>3406</v>
      </c>
      <c r="G606" s="287" t="s">
        <v>3407</v>
      </c>
      <c r="H606" s="287" t="s">
        <v>25</v>
      </c>
      <c r="I606" s="287" t="s">
        <v>1705</v>
      </c>
      <c r="J606" s="287" t="s">
        <v>1705</v>
      </c>
      <c r="K606" s="287" t="s">
        <v>1705</v>
      </c>
      <c r="L606" s="287" t="s">
        <v>1705</v>
      </c>
      <c r="M606" s="287" t="s">
        <v>1787</v>
      </c>
      <c r="N606" s="287" t="s">
        <v>70</v>
      </c>
      <c r="O606" s="287" t="s">
        <v>1705</v>
      </c>
      <c r="P606" s="287"/>
      <c r="Q606" s="287"/>
      <c r="R606" s="287" t="s">
        <v>2368</v>
      </c>
      <c r="S606" s="287"/>
      <c r="T606" s="287"/>
      <c r="U606" s="287" t="s">
        <v>1705</v>
      </c>
      <c r="V606" s="287" t="s">
        <v>1705</v>
      </c>
      <c r="W606" s="287"/>
      <c r="X606" s="287"/>
      <c r="Y606" s="286">
        <v>43798.602129629631</v>
      </c>
      <c r="Z606" s="286">
        <v>43801.881319444445</v>
      </c>
      <c r="AA606" s="287"/>
      <c r="AB606" s="287" t="s">
        <v>560</v>
      </c>
      <c r="AC606" s="287">
        <v>44957</v>
      </c>
      <c r="AD606" s="287">
        <v>860</v>
      </c>
      <c r="AE606" s="287" t="s">
        <v>1792</v>
      </c>
      <c r="AF606" s="287" t="s">
        <v>1793</v>
      </c>
      <c r="AG606" s="287" t="s">
        <v>116</v>
      </c>
    </row>
    <row r="607" spans="1:33" s="281" customFormat="1" x14ac:dyDescent="0.3">
      <c r="A607" s="287"/>
      <c r="B607" s="287" t="s">
        <v>1793</v>
      </c>
      <c r="C607" s="287" t="s">
        <v>710</v>
      </c>
      <c r="D607" s="287" t="s">
        <v>1976</v>
      </c>
      <c r="E607" s="287" t="s">
        <v>3408</v>
      </c>
      <c r="F607" s="287" t="s">
        <v>3409</v>
      </c>
      <c r="G607" s="287" t="s">
        <v>254</v>
      </c>
      <c r="H607" s="287" t="s">
        <v>25</v>
      </c>
      <c r="I607" s="287" t="s">
        <v>1705</v>
      </c>
      <c r="J607" s="287" t="s">
        <v>1705</v>
      </c>
      <c r="K607" s="287" t="s">
        <v>1705</v>
      </c>
      <c r="L607" s="287" t="s">
        <v>1705</v>
      </c>
      <c r="M607" s="287" t="s">
        <v>1787</v>
      </c>
      <c r="N607" s="287" t="s">
        <v>1705</v>
      </c>
      <c r="O607" s="287" t="s">
        <v>1705</v>
      </c>
      <c r="P607" s="287"/>
      <c r="Q607" s="287"/>
      <c r="R607" s="287"/>
      <c r="S607" s="287" t="s">
        <v>8517</v>
      </c>
      <c r="T607" s="287"/>
      <c r="U607" s="287" t="s">
        <v>1705</v>
      </c>
      <c r="V607" s="287" t="s">
        <v>1705</v>
      </c>
      <c r="W607" s="287"/>
      <c r="X607" s="287"/>
      <c r="Y607" s="286">
        <v>43798.602129629631</v>
      </c>
      <c r="Z607" s="286"/>
      <c r="AA607" s="287"/>
      <c r="AB607" s="287" t="s">
        <v>560</v>
      </c>
      <c r="AC607" s="287">
        <v>44957</v>
      </c>
      <c r="AD607" s="287">
        <v>300</v>
      </c>
      <c r="AE607" s="287" t="s">
        <v>1792</v>
      </c>
      <c r="AF607" s="287" t="s">
        <v>1792</v>
      </c>
      <c r="AG607" s="287" t="s">
        <v>116</v>
      </c>
    </row>
    <row r="608" spans="1:33" s="281" customFormat="1" ht="28.8" x14ac:dyDescent="0.3">
      <c r="A608" s="287" t="s">
        <v>2377</v>
      </c>
      <c r="B608" s="287" t="s">
        <v>1793</v>
      </c>
      <c r="C608" s="287" t="s">
        <v>710</v>
      </c>
      <c r="D608" s="287" t="s">
        <v>1905</v>
      </c>
      <c r="E608" s="287" t="s">
        <v>3410</v>
      </c>
      <c r="F608" s="287" t="s">
        <v>3411</v>
      </c>
      <c r="G608" s="287" t="s">
        <v>3412</v>
      </c>
      <c r="H608" s="287" t="s">
        <v>25</v>
      </c>
      <c r="I608" s="287" t="s">
        <v>1705</v>
      </c>
      <c r="J608" s="287" t="s">
        <v>1705</v>
      </c>
      <c r="K608" s="287" t="s">
        <v>1705</v>
      </c>
      <c r="L608" s="287" t="s">
        <v>1705</v>
      </c>
      <c r="M608" s="287" t="s">
        <v>1787</v>
      </c>
      <c r="N608" s="287" t="s">
        <v>70</v>
      </c>
      <c r="O608" s="287" t="s">
        <v>1705</v>
      </c>
      <c r="P608" s="287"/>
      <c r="Q608" s="287"/>
      <c r="R608" s="287"/>
      <c r="S608" s="287"/>
      <c r="T608" s="287"/>
      <c r="U608" s="287" t="s">
        <v>1705</v>
      </c>
      <c r="V608" s="287" t="s">
        <v>1705</v>
      </c>
      <c r="W608" s="287"/>
      <c r="X608" s="287"/>
      <c r="Y608" s="286">
        <v>43798.602337962962</v>
      </c>
      <c r="Z608" s="286"/>
      <c r="AA608" s="287"/>
      <c r="AB608" s="287" t="s">
        <v>3258</v>
      </c>
      <c r="AC608" s="287">
        <v>51992</v>
      </c>
      <c r="AD608" s="287">
        <v>450</v>
      </c>
      <c r="AE608" s="287" t="s">
        <v>1792</v>
      </c>
      <c r="AF608" s="287" t="s">
        <v>1792</v>
      </c>
      <c r="AG608" s="287" t="s">
        <v>116</v>
      </c>
    </row>
    <row r="609" spans="1:33" s="281" customFormat="1" ht="28.8" x14ac:dyDescent="0.3">
      <c r="A609" s="287" t="s">
        <v>763</v>
      </c>
      <c r="B609" s="287" t="s">
        <v>1792</v>
      </c>
      <c r="C609" s="287" t="s">
        <v>694</v>
      </c>
      <c r="D609" s="287" t="s">
        <v>438</v>
      </c>
      <c r="E609" s="287" t="s">
        <v>3413</v>
      </c>
      <c r="F609" s="287" t="s">
        <v>3414</v>
      </c>
      <c r="G609" s="287" t="s">
        <v>231</v>
      </c>
      <c r="H609" s="287" t="s">
        <v>709</v>
      </c>
      <c r="I609" s="287" t="s">
        <v>3416</v>
      </c>
      <c r="J609" s="287" t="s">
        <v>1705</v>
      </c>
      <c r="K609" s="287" t="s">
        <v>1705</v>
      </c>
      <c r="L609" s="287" t="s">
        <v>1705</v>
      </c>
      <c r="M609" s="287" t="s">
        <v>3379</v>
      </c>
      <c r="N609" s="287" t="s">
        <v>58</v>
      </c>
      <c r="O609" s="287" t="s">
        <v>1850</v>
      </c>
      <c r="P609" s="287"/>
      <c r="Q609" s="287"/>
      <c r="R609" s="287" t="s">
        <v>3415</v>
      </c>
      <c r="S609" s="287"/>
      <c r="T609" s="287"/>
      <c r="U609" s="287" t="s">
        <v>1705</v>
      </c>
      <c r="V609" s="287" t="s">
        <v>1705</v>
      </c>
      <c r="W609" s="287"/>
      <c r="X609" s="287"/>
      <c r="Y609" s="286">
        <v>43798.603692129633</v>
      </c>
      <c r="Z609" s="286">
        <v>43801.881319444445</v>
      </c>
      <c r="AA609" s="287"/>
      <c r="AB609" s="287" t="s">
        <v>422</v>
      </c>
      <c r="AC609" s="287">
        <v>58500</v>
      </c>
      <c r="AD609" s="287">
        <v>700</v>
      </c>
      <c r="AE609" s="287" t="s">
        <v>1792</v>
      </c>
      <c r="AF609" s="287" t="s">
        <v>1793</v>
      </c>
      <c r="AG609" s="287" t="s">
        <v>13</v>
      </c>
    </row>
    <row r="610" spans="1:33" s="281" customFormat="1" ht="43.2" x14ac:dyDescent="0.3">
      <c r="A610" s="287" t="s">
        <v>3420</v>
      </c>
      <c r="B610" s="287" t="s">
        <v>1792</v>
      </c>
      <c r="C610" s="287" t="s">
        <v>712</v>
      </c>
      <c r="D610" s="287" t="s">
        <v>1902</v>
      </c>
      <c r="E610" s="287" t="s">
        <v>3417</v>
      </c>
      <c r="F610" s="287" t="s">
        <v>3418</v>
      </c>
      <c r="G610" s="287" t="s">
        <v>3419</v>
      </c>
      <c r="H610" s="287" t="s">
        <v>19</v>
      </c>
      <c r="I610" s="287" t="s">
        <v>1705</v>
      </c>
      <c r="J610" s="287" t="s">
        <v>1705</v>
      </c>
      <c r="K610" s="287" t="s">
        <v>1705</v>
      </c>
      <c r="L610" s="287" t="s">
        <v>1705</v>
      </c>
      <c r="M610" s="287" t="s">
        <v>1787</v>
      </c>
      <c r="N610" s="287" t="s">
        <v>70</v>
      </c>
      <c r="O610" s="287" t="s">
        <v>1705</v>
      </c>
      <c r="P610" s="287"/>
      <c r="Q610" s="287"/>
      <c r="R610" s="287"/>
      <c r="S610" s="287"/>
      <c r="T610" s="287"/>
      <c r="U610" s="287" t="s">
        <v>1705</v>
      </c>
      <c r="V610" s="287" t="s">
        <v>1705</v>
      </c>
      <c r="W610" s="287"/>
      <c r="X610" s="287"/>
      <c r="Y610" s="286">
        <v>43798.607569444444</v>
      </c>
      <c r="Z610" s="286">
        <v>43808.095289351855</v>
      </c>
      <c r="AA610" s="287"/>
      <c r="AB610" s="287" t="s">
        <v>342</v>
      </c>
      <c r="AC610" s="287">
        <v>36483</v>
      </c>
      <c r="AD610" s="287">
        <v>400</v>
      </c>
      <c r="AE610" s="287" t="s">
        <v>1792</v>
      </c>
      <c r="AF610" s="287" t="s">
        <v>1793</v>
      </c>
      <c r="AG610" s="287"/>
    </row>
    <row r="611" spans="1:33" s="281" customFormat="1" ht="28.8" x14ac:dyDescent="0.3">
      <c r="A611" s="287"/>
      <c r="B611" s="287" t="s">
        <v>1792</v>
      </c>
      <c r="C611" s="287" t="s">
        <v>706</v>
      </c>
      <c r="D611" s="287" t="s">
        <v>438</v>
      </c>
      <c r="E611" s="287" t="s">
        <v>3421</v>
      </c>
      <c r="F611" s="287" t="s">
        <v>3422</v>
      </c>
      <c r="G611" s="287" t="s">
        <v>231</v>
      </c>
      <c r="H611" s="287" t="s">
        <v>306</v>
      </c>
      <c r="I611" s="287" t="s">
        <v>1705</v>
      </c>
      <c r="J611" s="287" t="s">
        <v>1705</v>
      </c>
      <c r="K611" s="287" t="s">
        <v>1705</v>
      </c>
      <c r="L611" s="287" t="s">
        <v>1705</v>
      </c>
      <c r="M611" s="287" t="s">
        <v>1787</v>
      </c>
      <c r="N611" s="287" t="s">
        <v>58</v>
      </c>
      <c r="O611" s="287" t="s">
        <v>1850</v>
      </c>
      <c r="P611" s="287"/>
      <c r="Q611" s="287"/>
      <c r="R611" s="287"/>
      <c r="S611" s="287"/>
      <c r="T611" s="287"/>
      <c r="U611" s="287" t="s">
        <v>1705</v>
      </c>
      <c r="V611" s="287" t="s">
        <v>1705</v>
      </c>
      <c r="W611" s="287"/>
      <c r="X611" s="287"/>
      <c r="Y611" s="286">
        <v>43798.608472222222</v>
      </c>
      <c r="Z611" s="286">
        <v>43802.04215277778</v>
      </c>
      <c r="AA611" s="287"/>
      <c r="AB611" s="287" t="s">
        <v>422</v>
      </c>
      <c r="AC611" s="287">
        <v>58500</v>
      </c>
      <c r="AD611" s="287">
        <v>900</v>
      </c>
      <c r="AE611" s="287" t="s">
        <v>1792</v>
      </c>
      <c r="AF611" s="287" t="s">
        <v>1793</v>
      </c>
      <c r="AG611" s="287" t="s">
        <v>13</v>
      </c>
    </row>
    <row r="612" spans="1:33" s="281" customFormat="1" ht="28.8" x14ac:dyDescent="0.3">
      <c r="A612" s="287"/>
      <c r="B612" s="287" t="s">
        <v>1793</v>
      </c>
      <c r="C612" s="287" t="s">
        <v>710</v>
      </c>
      <c r="D612" s="287" t="s">
        <v>2054</v>
      </c>
      <c r="E612" s="287" t="s">
        <v>3423</v>
      </c>
      <c r="F612" s="287" t="s">
        <v>3424</v>
      </c>
      <c r="G612" s="287" t="s">
        <v>3396</v>
      </c>
      <c r="H612" s="287" t="s">
        <v>25</v>
      </c>
      <c r="I612" s="287" t="s">
        <v>1705</v>
      </c>
      <c r="J612" s="287" t="s">
        <v>1705</v>
      </c>
      <c r="K612" s="287" t="s">
        <v>1705</v>
      </c>
      <c r="L612" s="287" t="s">
        <v>1705</v>
      </c>
      <c r="M612" s="287" t="s">
        <v>1787</v>
      </c>
      <c r="N612" s="287" t="s">
        <v>58</v>
      </c>
      <c r="O612" s="287" t="s">
        <v>1705</v>
      </c>
      <c r="P612" s="287"/>
      <c r="Q612" s="287"/>
      <c r="R612" s="287" t="s">
        <v>3425</v>
      </c>
      <c r="S612" s="287"/>
      <c r="T612" s="287"/>
      <c r="U612" s="287" t="s">
        <v>1705</v>
      </c>
      <c r="V612" s="287" t="s">
        <v>1705</v>
      </c>
      <c r="W612" s="287"/>
      <c r="X612" s="287"/>
      <c r="Y612" s="286">
        <v>43798.608599537038</v>
      </c>
      <c r="Z612" s="286"/>
      <c r="AA612" s="287"/>
      <c r="AB612" s="287" t="s">
        <v>429</v>
      </c>
      <c r="AC612" s="287">
        <v>28235</v>
      </c>
      <c r="AD612" s="287">
        <v>200</v>
      </c>
      <c r="AE612" s="287" t="s">
        <v>1792</v>
      </c>
      <c r="AF612" s="287" t="s">
        <v>1792</v>
      </c>
      <c r="AG612" s="287" t="s">
        <v>119</v>
      </c>
    </row>
    <row r="613" spans="1:33" s="281" customFormat="1" ht="230.4" x14ac:dyDescent="0.3">
      <c r="A613" s="287" t="s">
        <v>3420</v>
      </c>
      <c r="B613" s="287" t="s">
        <v>1792</v>
      </c>
      <c r="C613" s="287" t="s">
        <v>689</v>
      </c>
      <c r="D613" s="287" t="s">
        <v>1902</v>
      </c>
      <c r="E613" s="287" t="s">
        <v>3426</v>
      </c>
      <c r="F613" s="287" t="s">
        <v>3427</v>
      </c>
      <c r="G613" s="287" t="s">
        <v>3419</v>
      </c>
      <c r="H613" s="287" t="s">
        <v>109</v>
      </c>
      <c r="I613" s="287" t="s">
        <v>1705</v>
      </c>
      <c r="J613" s="287" t="s">
        <v>1705</v>
      </c>
      <c r="K613" s="287" t="s">
        <v>1705</v>
      </c>
      <c r="L613" s="287" t="s">
        <v>1705</v>
      </c>
      <c r="M613" s="287" t="s">
        <v>1787</v>
      </c>
      <c r="N613" s="287" t="s">
        <v>70</v>
      </c>
      <c r="O613" s="287" t="s">
        <v>1705</v>
      </c>
      <c r="P613" s="287" t="s">
        <v>3428</v>
      </c>
      <c r="Q613" s="287"/>
      <c r="R613" s="287"/>
      <c r="S613" s="287" t="s">
        <v>8518</v>
      </c>
      <c r="T613" s="287"/>
      <c r="U613" s="287" t="s">
        <v>1705</v>
      </c>
      <c r="V613" s="287" t="s">
        <v>1705</v>
      </c>
      <c r="W613" s="287"/>
      <c r="X613" s="287"/>
      <c r="Y613" s="286">
        <v>43798.608611111114</v>
      </c>
      <c r="Z613" s="286">
        <v>43802.04215277778</v>
      </c>
      <c r="AA613" s="287"/>
      <c r="AB613" s="287" t="s">
        <v>342</v>
      </c>
      <c r="AC613" s="287">
        <v>36483</v>
      </c>
      <c r="AD613" s="287">
        <v>410</v>
      </c>
      <c r="AE613" s="287" t="s">
        <v>1792</v>
      </c>
      <c r="AF613" s="287" t="s">
        <v>1793</v>
      </c>
      <c r="AG613" s="287" t="s">
        <v>13</v>
      </c>
    </row>
    <row r="614" spans="1:33" s="281" customFormat="1" ht="43.2" x14ac:dyDescent="0.3">
      <c r="A614" s="287" t="s">
        <v>2398</v>
      </c>
      <c r="B614" s="287" t="s">
        <v>1792</v>
      </c>
      <c r="C614" s="287" t="s">
        <v>712</v>
      </c>
      <c r="D614" s="287" t="s">
        <v>1902</v>
      </c>
      <c r="E614" s="287" t="s">
        <v>3429</v>
      </c>
      <c r="F614" s="287" t="s">
        <v>343</v>
      </c>
      <c r="G614" s="287" t="s">
        <v>3419</v>
      </c>
      <c r="H614" s="287" t="s">
        <v>19</v>
      </c>
      <c r="I614" s="287" t="s">
        <v>1705</v>
      </c>
      <c r="J614" s="287" t="s">
        <v>1705</v>
      </c>
      <c r="K614" s="287" t="s">
        <v>1705</v>
      </c>
      <c r="L614" s="287" t="s">
        <v>1705</v>
      </c>
      <c r="M614" s="287" t="s">
        <v>1787</v>
      </c>
      <c r="N614" s="287" t="s">
        <v>70</v>
      </c>
      <c r="O614" s="287" t="s">
        <v>1705</v>
      </c>
      <c r="P614" s="287"/>
      <c r="Q614" s="287"/>
      <c r="R614" s="287"/>
      <c r="S614" s="287"/>
      <c r="T614" s="287"/>
      <c r="U614" s="287" t="s">
        <v>1705</v>
      </c>
      <c r="V614" s="287" t="s">
        <v>1705</v>
      </c>
      <c r="W614" s="287"/>
      <c r="X614" s="287"/>
      <c r="Y614" s="286">
        <v>43798.609629629631</v>
      </c>
      <c r="Z614" s="286">
        <v>43802.04215277778</v>
      </c>
      <c r="AA614" s="287"/>
      <c r="AB614" s="287" t="s">
        <v>342</v>
      </c>
      <c r="AC614" s="287">
        <v>36483</v>
      </c>
      <c r="AD614" s="287">
        <v>900</v>
      </c>
      <c r="AE614" s="287" t="s">
        <v>1792</v>
      </c>
      <c r="AF614" s="287" t="s">
        <v>1793</v>
      </c>
      <c r="AG614" s="287"/>
    </row>
    <row r="615" spans="1:33" s="281" customFormat="1" ht="72" x14ac:dyDescent="0.3">
      <c r="A615" s="287" t="s">
        <v>2398</v>
      </c>
      <c r="B615" s="287" t="s">
        <v>1792</v>
      </c>
      <c r="C615" s="287" t="s">
        <v>689</v>
      </c>
      <c r="D615" s="287" t="s">
        <v>1902</v>
      </c>
      <c r="E615" s="287" t="s">
        <v>3430</v>
      </c>
      <c r="F615" s="287" t="s">
        <v>3431</v>
      </c>
      <c r="G615" s="287" t="s">
        <v>3419</v>
      </c>
      <c r="H615" s="287" t="s">
        <v>109</v>
      </c>
      <c r="I615" s="287" t="s">
        <v>1705</v>
      </c>
      <c r="J615" s="287" t="s">
        <v>1705</v>
      </c>
      <c r="K615" s="287" t="s">
        <v>1705</v>
      </c>
      <c r="L615" s="287" t="s">
        <v>1705</v>
      </c>
      <c r="M615" s="287" t="s">
        <v>1787</v>
      </c>
      <c r="N615" s="287" t="s">
        <v>70</v>
      </c>
      <c r="O615" s="287" t="s">
        <v>1705</v>
      </c>
      <c r="P615" s="287" t="s">
        <v>3432</v>
      </c>
      <c r="Q615" s="287"/>
      <c r="R615" s="287"/>
      <c r="S615" s="287" t="s">
        <v>8519</v>
      </c>
      <c r="T615" s="287"/>
      <c r="U615" s="287" t="s">
        <v>1705</v>
      </c>
      <c r="V615" s="287" t="s">
        <v>1705</v>
      </c>
      <c r="W615" s="287"/>
      <c r="X615" s="287"/>
      <c r="Y615" s="286">
        <v>43798.611493055556</v>
      </c>
      <c r="Z615" s="286">
        <v>43802.04215277778</v>
      </c>
      <c r="AA615" s="287"/>
      <c r="AB615" s="287" t="s">
        <v>342</v>
      </c>
      <c r="AC615" s="287">
        <v>36483</v>
      </c>
      <c r="AD615" s="287">
        <v>910</v>
      </c>
      <c r="AE615" s="287" t="s">
        <v>1792</v>
      </c>
      <c r="AF615" s="287" t="s">
        <v>1793</v>
      </c>
      <c r="AG615" s="287" t="s">
        <v>13</v>
      </c>
    </row>
    <row r="616" spans="1:33" s="281" customFormat="1" ht="43.2" x14ac:dyDescent="0.3">
      <c r="A616" s="287" t="s">
        <v>2247</v>
      </c>
      <c r="B616" s="287" t="s">
        <v>1792</v>
      </c>
      <c r="C616" s="287" t="s">
        <v>712</v>
      </c>
      <c r="D616" s="287" t="s">
        <v>1902</v>
      </c>
      <c r="E616" s="287" t="s">
        <v>3433</v>
      </c>
      <c r="F616" s="287" t="s">
        <v>3434</v>
      </c>
      <c r="G616" s="287" t="s">
        <v>556</v>
      </c>
      <c r="H616" s="287" t="s">
        <v>25</v>
      </c>
      <c r="I616" s="287" t="s">
        <v>1705</v>
      </c>
      <c r="J616" s="287" t="s">
        <v>1705</v>
      </c>
      <c r="K616" s="287" t="s">
        <v>1705</v>
      </c>
      <c r="L616" s="287" t="s">
        <v>1705</v>
      </c>
      <c r="M616" s="287" t="s">
        <v>1787</v>
      </c>
      <c r="N616" s="287" t="s">
        <v>70</v>
      </c>
      <c r="O616" s="287" t="s">
        <v>1705</v>
      </c>
      <c r="P616" s="287"/>
      <c r="Q616" s="287"/>
      <c r="R616" s="287"/>
      <c r="S616" s="287"/>
      <c r="T616" s="287"/>
      <c r="U616" s="287" t="s">
        <v>1705</v>
      </c>
      <c r="V616" s="287" t="s">
        <v>1705</v>
      </c>
      <c r="W616" s="287"/>
      <c r="X616" s="287"/>
      <c r="Y616" s="286">
        <v>43798.617037037038</v>
      </c>
      <c r="Z616" s="286">
        <v>43801.765092592592</v>
      </c>
      <c r="AA616" s="287"/>
      <c r="AB616" s="287" t="s">
        <v>557</v>
      </c>
      <c r="AC616" s="287">
        <v>61837</v>
      </c>
      <c r="AD616" s="287">
        <v>450</v>
      </c>
      <c r="AE616" s="287" t="s">
        <v>1792</v>
      </c>
      <c r="AF616" s="287" t="s">
        <v>1793</v>
      </c>
      <c r="AG616" s="287" t="s">
        <v>13</v>
      </c>
    </row>
    <row r="617" spans="1:33" s="281" customFormat="1" ht="28.8" x14ac:dyDescent="0.3">
      <c r="A617" s="287" t="s">
        <v>2101</v>
      </c>
      <c r="B617" s="287" t="s">
        <v>1792</v>
      </c>
      <c r="C617" s="287" t="s">
        <v>689</v>
      </c>
      <c r="D617" s="287" t="s">
        <v>2102</v>
      </c>
      <c r="E617" s="287" t="s">
        <v>3435</v>
      </c>
      <c r="F617" s="287" t="s">
        <v>3436</v>
      </c>
      <c r="G617" s="287" t="s">
        <v>1828</v>
      </c>
      <c r="H617" s="287" t="s">
        <v>25</v>
      </c>
      <c r="I617" s="287" t="s">
        <v>1705</v>
      </c>
      <c r="J617" s="287" t="s">
        <v>1705</v>
      </c>
      <c r="K617" s="287" t="s">
        <v>1705</v>
      </c>
      <c r="L617" s="287" t="s">
        <v>1705</v>
      </c>
      <c r="M617" s="287" t="s">
        <v>1787</v>
      </c>
      <c r="N617" s="287" t="s">
        <v>70</v>
      </c>
      <c r="O617" s="287" t="s">
        <v>1705</v>
      </c>
      <c r="P617" s="287" t="s">
        <v>3437</v>
      </c>
      <c r="Q617" s="287"/>
      <c r="R617" s="287"/>
      <c r="S617" s="287"/>
      <c r="T617" s="287"/>
      <c r="U617" s="287" t="s">
        <v>1705</v>
      </c>
      <c r="V617" s="287" t="s">
        <v>1705</v>
      </c>
      <c r="W617" s="287"/>
      <c r="X617" s="287"/>
      <c r="Y617" s="286">
        <v>43798.622986111113</v>
      </c>
      <c r="Z617" s="286">
        <v>43802.04215277778</v>
      </c>
      <c r="AA617" s="287"/>
      <c r="AB617" s="287" t="s">
        <v>1829</v>
      </c>
      <c r="AC617" s="287">
        <v>77639</v>
      </c>
      <c r="AD617" s="287">
        <v>1060</v>
      </c>
      <c r="AE617" s="287" t="s">
        <v>1792</v>
      </c>
      <c r="AF617" s="287" t="s">
        <v>1793</v>
      </c>
      <c r="AG617" s="287"/>
    </row>
    <row r="618" spans="1:33" s="281" customFormat="1" ht="28.8" x14ac:dyDescent="0.3">
      <c r="A618" s="287" t="s">
        <v>2101</v>
      </c>
      <c r="B618" s="287" t="s">
        <v>1792</v>
      </c>
      <c r="C618" s="287" t="s">
        <v>712</v>
      </c>
      <c r="D618" s="287" t="s">
        <v>2102</v>
      </c>
      <c r="E618" s="287" t="s">
        <v>3438</v>
      </c>
      <c r="F618" s="287" t="s">
        <v>3439</v>
      </c>
      <c r="G618" s="287" t="s">
        <v>1828</v>
      </c>
      <c r="H618" s="287" t="s">
        <v>109</v>
      </c>
      <c r="I618" s="287" t="s">
        <v>1705</v>
      </c>
      <c r="J618" s="287" t="s">
        <v>1705</v>
      </c>
      <c r="K618" s="287" t="s">
        <v>1705</v>
      </c>
      <c r="L618" s="287" t="s">
        <v>1705</v>
      </c>
      <c r="M618" s="287" t="s">
        <v>1787</v>
      </c>
      <c r="N618" s="287" t="s">
        <v>70</v>
      </c>
      <c r="O618" s="287" t="s">
        <v>1705</v>
      </c>
      <c r="P618" s="287"/>
      <c r="Q618" s="287"/>
      <c r="R618" s="287"/>
      <c r="S618" s="287"/>
      <c r="T618" s="287"/>
      <c r="U618" s="287" t="s">
        <v>1705</v>
      </c>
      <c r="V618" s="287" t="s">
        <v>1705</v>
      </c>
      <c r="W618" s="287"/>
      <c r="X618" s="287"/>
      <c r="Y618" s="286">
        <v>43798.624664351853</v>
      </c>
      <c r="Z618" s="286">
        <v>43802.04215277778</v>
      </c>
      <c r="AA618" s="287"/>
      <c r="AB618" s="287" t="s">
        <v>1829</v>
      </c>
      <c r="AC618" s="287">
        <v>77639</v>
      </c>
      <c r="AD618" s="287">
        <v>1070</v>
      </c>
      <c r="AE618" s="287" t="s">
        <v>1792</v>
      </c>
      <c r="AF618" s="287" t="s">
        <v>1793</v>
      </c>
      <c r="AG618" s="287" t="s">
        <v>13</v>
      </c>
    </row>
    <row r="619" spans="1:33" s="281" customFormat="1" ht="43.2" x14ac:dyDescent="0.3">
      <c r="A619" s="287" t="s">
        <v>755</v>
      </c>
      <c r="B619" s="287" t="s">
        <v>1792</v>
      </c>
      <c r="C619" s="287" t="s">
        <v>710</v>
      </c>
      <c r="D619" s="287" t="s">
        <v>216</v>
      </c>
      <c r="E619" s="287" t="s">
        <v>3440</v>
      </c>
      <c r="F619" s="287" t="s">
        <v>3441</v>
      </c>
      <c r="G619" s="287" t="s">
        <v>1853</v>
      </c>
      <c r="H619" s="287" t="s">
        <v>7</v>
      </c>
      <c r="I619" s="287" t="s">
        <v>363</v>
      </c>
      <c r="J619" s="287">
        <v>155</v>
      </c>
      <c r="K619" s="287" t="s">
        <v>1705</v>
      </c>
      <c r="L619" s="287" t="s">
        <v>250</v>
      </c>
      <c r="M619" s="287" t="s">
        <v>579</v>
      </c>
      <c r="N619" s="287" t="s">
        <v>58</v>
      </c>
      <c r="O619" s="287" t="s">
        <v>1745</v>
      </c>
      <c r="P619" s="287"/>
      <c r="Q619" s="287"/>
      <c r="R619" s="287" t="s">
        <v>3443</v>
      </c>
      <c r="S619" s="287" t="s">
        <v>8520</v>
      </c>
      <c r="T619" s="287"/>
      <c r="U619" s="287" t="s">
        <v>1705</v>
      </c>
      <c r="V619" s="287" t="s">
        <v>1705</v>
      </c>
      <c r="W619" s="287"/>
      <c r="X619" s="287"/>
      <c r="Y619" s="286">
        <v>43798.625671296293</v>
      </c>
      <c r="Z619" s="286">
        <v>43801.765092592592</v>
      </c>
      <c r="AA619" s="287"/>
      <c r="AB619" s="287" t="s">
        <v>3442</v>
      </c>
      <c r="AC619" s="287">
        <v>21143</v>
      </c>
      <c r="AD619" s="287">
        <v>1510</v>
      </c>
      <c r="AE619" s="287" t="s">
        <v>1792</v>
      </c>
      <c r="AF619" s="287" t="s">
        <v>1792</v>
      </c>
      <c r="AG619" s="287" t="s">
        <v>13</v>
      </c>
    </row>
    <row r="620" spans="1:33" s="281" customFormat="1" ht="43.2" x14ac:dyDescent="0.3">
      <c r="A620" s="287" t="s">
        <v>755</v>
      </c>
      <c r="B620" s="287" t="s">
        <v>1792</v>
      </c>
      <c r="C620" s="287" t="s">
        <v>689</v>
      </c>
      <c r="D620" s="287" t="s">
        <v>1847</v>
      </c>
      <c r="E620" s="287" t="s">
        <v>3444</v>
      </c>
      <c r="F620" s="287" t="s">
        <v>3445</v>
      </c>
      <c r="G620" s="287" t="s">
        <v>1853</v>
      </c>
      <c r="H620" s="287" t="s">
        <v>7</v>
      </c>
      <c r="I620" s="287" t="s">
        <v>363</v>
      </c>
      <c r="J620" s="287">
        <v>156</v>
      </c>
      <c r="K620" s="287" t="s">
        <v>1705</v>
      </c>
      <c r="L620" s="287" t="s">
        <v>688</v>
      </c>
      <c r="M620" s="287" t="s">
        <v>579</v>
      </c>
      <c r="N620" s="287" t="s">
        <v>58</v>
      </c>
      <c r="O620" s="287" t="s">
        <v>3047</v>
      </c>
      <c r="P620" s="287" t="s">
        <v>3447</v>
      </c>
      <c r="Q620" s="287"/>
      <c r="R620" s="287" t="s">
        <v>3446</v>
      </c>
      <c r="S620" s="287"/>
      <c r="T620" s="287"/>
      <c r="U620" s="287" t="s">
        <v>1705</v>
      </c>
      <c r="V620" s="287" t="s">
        <v>1705</v>
      </c>
      <c r="W620" s="287"/>
      <c r="X620" s="287"/>
      <c r="Y620" s="286">
        <v>43798.627800925926</v>
      </c>
      <c r="Z620" s="286">
        <v>43801.765092592592</v>
      </c>
      <c r="AA620" s="287"/>
      <c r="AB620" s="287" t="s">
        <v>3442</v>
      </c>
      <c r="AC620" s="287">
        <v>21143</v>
      </c>
      <c r="AD620" s="287">
        <v>200</v>
      </c>
      <c r="AE620" s="287" t="s">
        <v>1792</v>
      </c>
      <c r="AF620" s="287" t="s">
        <v>1793</v>
      </c>
      <c r="AG620" s="287" t="s">
        <v>13</v>
      </c>
    </row>
    <row r="621" spans="1:33" s="281" customFormat="1" ht="28.8" x14ac:dyDescent="0.3">
      <c r="A621" s="287"/>
      <c r="B621" s="287" t="s">
        <v>1792</v>
      </c>
      <c r="C621" s="287" t="s">
        <v>689</v>
      </c>
      <c r="D621" s="287" t="s">
        <v>298</v>
      </c>
      <c r="E621" s="287" t="s">
        <v>3448</v>
      </c>
      <c r="F621" s="287" t="s">
        <v>3449</v>
      </c>
      <c r="G621" s="287" t="s">
        <v>111</v>
      </c>
      <c r="H621" s="287" t="s">
        <v>109</v>
      </c>
      <c r="I621" s="287" t="s">
        <v>1705</v>
      </c>
      <c r="J621" s="287" t="s">
        <v>1705</v>
      </c>
      <c r="K621" s="287" t="s">
        <v>1705</v>
      </c>
      <c r="L621" s="287" t="s">
        <v>1705</v>
      </c>
      <c r="M621" s="287" t="s">
        <v>1787</v>
      </c>
      <c r="N621" s="287" t="s">
        <v>70</v>
      </c>
      <c r="O621" s="287" t="s">
        <v>1705</v>
      </c>
      <c r="P621" s="287" t="s">
        <v>3450</v>
      </c>
      <c r="Q621" s="287"/>
      <c r="R621" s="287"/>
      <c r="S621" s="287" t="s">
        <v>8521</v>
      </c>
      <c r="T621" s="287"/>
      <c r="U621" s="287" t="s">
        <v>1705</v>
      </c>
      <c r="V621" s="287" t="s">
        <v>1705</v>
      </c>
      <c r="W621" s="287"/>
      <c r="X621" s="287"/>
      <c r="Y621" s="286">
        <v>43798.628067129626</v>
      </c>
      <c r="Z621" s="286">
        <v>43802.04215277778</v>
      </c>
      <c r="AA621" s="287"/>
      <c r="AB621" s="287" t="s">
        <v>327</v>
      </c>
      <c r="AC621" s="287">
        <v>43128</v>
      </c>
      <c r="AD621" s="287">
        <v>510</v>
      </c>
      <c r="AE621" s="287" t="s">
        <v>1792</v>
      </c>
      <c r="AF621" s="287" t="s">
        <v>1793</v>
      </c>
      <c r="AG621" s="287" t="s">
        <v>13</v>
      </c>
    </row>
    <row r="622" spans="1:33" s="281" customFormat="1" ht="28.8" x14ac:dyDescent="0.3">
      <c r="A622" s="287" t="s">
        <v>1808</v>
      </c>
      <c r="B622" s="287" t="s">
        <v>1792</v>
      </c>
      <c r="C622" s="287" t="s">
        <v>689</v>
      </c>
      <c r="D622" s="287" t="s">
        <v>298</v>
      </c>
      <c r="E622" s="287" t="s">
        <v>3451</v>
      </c>
      <c r="F622" s="287" t="s">
        <v>3452</v>
      </c>
      <c r="G622" s="287" t="s">
        <v>326</v>
      </c>
      <c r="H622" s="287" t="s">
        <v>25</v>
      </c>
      <c r="I622" s="287" t="s">
        <v>1705</v>
      </c>
      <c r="J622" s="287" t="s">
        <v>1705</v>
      </c>
      <c r="K622" s="287" t="s">
        <v>1705</v>
      </c>
      <c r="L622" s="287" t="s">
        <v>1705</v>
      </c>
      <c r="M622" s="287" t="s">
        <v>1787</v>
      </c>
      <c r="N622" s="287" t="s">
        <v>70</v>
      </c>
      <c r="O622" s="287" t="s">
        <v>1705</v>
      </c>
      <c r="P622" s="287" t="s">
        <v>3453</v>
      </c>
      <c r="Q622" s="287"/>
      <c r="R622" s="287"/>
      <c r="S622" s="287"/>
      <c r="T622" s="287"/>
      <c r="U622" s="287" t="s">
        <v>1705</v>
      </c>
      <c r="V622" s="287" t="s">
        <v>1705</v>
      </c>
      <c r="W622" s="287"/>
      <c r="X622" s="287"/>
      <c r="Y622" s="286">
        <v>43798.628067129626</v>
      </c>
      <c r="Z622" s="286">
        <v>43802.04215277778</v>
      </c>
      <c r="AA622" s="287"/>
      <c r="AB622" s="287" t="s">
        <v>327</v>
      </c>
      <c r="AC622" s="287">
        <v>43128</v>
      </c>
      <c r="AD622" s="287">
        <v>500</v>
      </c>
      <c r="AE622" s="287" t="s">
        <v>1792</v>
      </c>
      <c r="AF622" s="287" t="s">
        <v>1793</v>
      </c>
      <c r="AG622" s="287"/>
    </row>
    <row r="623" spans="1:33" s="281" customFormat="1" ht="172.8" x14ac:dyDescent="0.3">
      <c r="A623" s="287"/>
      <c r="B623" s="287" t="s">
        <v>1792</v>
      </c>
      <c r="C623" s="287" t="s">
        <v>689</v>
      </c>
      <c r="D623" s="287" t="s">
        <v>305</v>
      </c>
      <c r="E623" s="287" t="s">
        <v>3454</v>
      </c>
      <c r="F623" s="287" t="s">
        <v>512</v>
      </c>
      <c r="G623" s="287" t="s">
        <v>1853</v>
      </c>
      <c r="H623" s="287" t="s">
        <v>115</v>
      </c>
      <c r="I623" s="287" t="s">
        <v>1705</v>
      </c>
      <c r="J623" s="287" t="s">
        <v>1705</v>
      </c>
      <c r="K623" s="287" t="s">
        <v>1705</v>
      </c>
      <c r="L623" s="287" t="s">
        <v>1705</v>
      </c>
      <c r="M623" s="287" t="s">
        <v>1787</v>
      </c>
      <c r="N623" s="287" t="s">
        <v>58</v>
      </c>
      <c r="O623" s="287" t="s">
        <v>484</v>
      </c>
      <c r="P623" s="287" t="s">
        <v>3456</v>
      </c>
      <c r="Q623" s="287"/>
      <c r="R623" s="287" t="s">
        <v>3455</v>
      </c>
      <c r="S623" s="287" t="s">
        <v>8522</v>
      </c>
      <c r="T623" s="287"/>
      <c r="U623" s="287" t="s">
        <v>1705</v>
      </c>
      <c r="V623" s="287" t="s">
        <v>1705</v>
      </c>
      <c r="W623" s="287"/>
      <c r="X623" s="287"/>
      <c r="Y623" s="286">
        <v>43798.629594907405</v>
      </c>
      <c r="Z623" s="286">
        <v>43801.881319444445</v>
      </c>
      <c r="AA623" s="287"/>
      <c r="AB623" s="287" t="s">
        <v>3442</v>
      </c>
      <c r="AC623" s="287">
        <v>21143</v>
      </c>
      <c r="AD623" s="287">
        <v>600</v>
      </c>
      <c r="AE623" s="287" t="s">
        <v>1792</v>
      </c>
      <c r="AF623" s="287" t="s">
        <v>1793</v>
      </c>
      <c r="AG623" s="287" t="s">
        <v>13</v>
      </c>
    </row>
    <row r="624" spans="1:33" s="281" customFormat="1" ht="28.8" x14ac:dyDescent="0.3">
      <c r="A624" s="287" t="s">
        <v>2377</v>
      </c>
      <c r="B624" s="287" t="s">
        <v>1792</v>
      </c>
      <c r="C624" s="287" t="s">
        <v>712</v>
      </c>
      <c r="D624" s="287" t="s">
        <v>1905</v>
      </c>
      <c r="E624" s="287" t="s">
        <v>3457</v>
      </c>
      <c r="F624" s="287" t="s">
        <v>3458</v>
      </c>
      <c r="G624" s="287" t="s">
        <v>326</v>
      </c>
      <c r="H624" s="287" t="s">
        <v>25</v>
      </c>
      <c r="I624" s="287" t="s">
        <v>1705</v>
      </c>
      <c r="J624" s="287" t="s">
        <v>1705</v>
      </c>
      <c r="K624" s="287" t="s">
        <v>1705</v>
      </c>
      <c r="L624" s="287" t="s">
        <v>1705</v>
      </c>
      <c r="M624" s="287" t="s">
        <v>1787</v>
      </c>
      <c r="N624" s="287" t="s">
        <v>70</v>
      </c>
      <c r="O624" s="287" t="s">
        <v>1705</v>
      </c>
      <c r="P624" s="287"/>
      <c r="Q624" s="287"/>
      <c r="R624" s="287"/>
      <c r="S624" s="287"/>
      <c r="T624" s="287"/>
      <c r="U624" s="287" t="s">
        <v>1705</v>
      </c>
      <c r="V624" s="287" t="s">
        <v>1705</v>
      </c>
      <c r="W624" s="287"/>
      <c r="X624" s="287"/>
      <c r="Y624" s="286">
        <v>43798.641203703701</v>
      </c>
      <c r="Z624" s="286">
        <v>43802.04215277778</v>
      </c>
      <c r="AA624" s="287"/>
      <c r="AB624" s="287" t="s">
        <v>327</v>
      </c>
      <c r="AC624" s="287">
        <v>43128</v>
      </c>
      <c r="AD624" s="287">
        <v>460</v>
      </c>
      <c r="AE624" s="287" t="s">
        <v>1792</v>
      </c>
      <c r="AF624" s="287" t="s">
        <v>1793</v>
      </c>
      <c r="AG624" s="287"/>
    </row>
    <row r="625" spans="1:33" s="281" customFormat="1" ht="43.2" x14ac:dyDescent="0.3">
      <c r="A625" s="287" t="s">
        <v>1824</v>
      </c>
      <c r="B625" s="287" t="s">
        <v>1792</v>
      </c>
      <c r="C625" s="287" t="s">
        <v>689</v>
      </c>
      <c r="D625" s="287" t="s">
        <v>1905</v>
      </c>
      <c r="E625" s="287" t="s">
        <v>3459</v>
      </c>
      <c r="F625" s="287" t="s">
        <v>3460</v>
      </c>
      <c r="G625" s="287" t="s">
        <v>3461</v>
      </c>
      <c r="H625" s="287" t="s">
        <v>25</v>
      </c>
      <c r="I625" s="287" t="s">
        <v>1705</v>
      </c>
      <c r="J625" s="287" t="s">
        <v>1705</v>
      </c>
      <c r="K625" s="287" t="s">
        <v>1705</v>
      </c>
      <c r="L625" s="287" t="s">
        <v>1705</v>
      </c>
      <c r="M625" s="287" t="s">
        <v>1787</v>
      </c>
      <c r="N625" s="287" t="s">
        <v>70</v>
      </c>
      <c r="O625" s="287" t="s">
        <v>1705</v>
      </c>
      <c r="P625" s="287" t="s">
        <v>3463</v>
      </c>
      <c r="Q625" s="287"/>
      <c r="R625" s="287" t="s">
        <v>3462</v>
      </c>
      <c r="S625" s="287" t="s">
        <v>8523</v>
      </c>
      <c r="T625" s="287"/>
      <c r="U625" s="287" t="s">
        <v>1705</v>
      </c>
      <c r="V625" s="287" t="s">
        <v>1705</v>
      </c>
      <c r="W625" s="287"/>
      <c r="X625" s="287"/>
      <c r="Y625" s="286">
        <v>43798.641689814816</v>
      </c>
      <c r="Z625" s="286">
        <v>43801.765092592592</v>
      </c>
      <c r="AA625" s="287"/>
      <c r="AB625" s="287" t="s">
        <v>307</v>
      </c>
      <c r="AC625" s="287">
        <v>70171</v>
      </c>
      <c r="AD625" s="287">
        <v>550</v>
      </c>
      <c r="AE625" s="287" t="s">
        <v>1792</v>
      </c>
      <c r="AF625" s="287" t="s">
        <v>1793</v>
      </c>
      <c r="AG625" s="287" t="s">
        <v>116</v>
      </c>
    </row>
    <row r="626" spans="1:33" s="281" customFormat="1" ht="28.8" x14ac:dyDescent="0.3">
      <c r="A626" s="287"/>
      <c r="B626" s="287" t="s">
        <v>1793</v>
      </c>
      <c r="C626" s="287" t="s">
        <v>710</v>
      </c>
      <c r="D626" s="287" t="s">
        <v>1902</v>
      </c>
      <c r="E626" s="287" t="s">
        <v>3464</v>
      </c>
      <c r="F626" s="287" t="s">
        <v>3465</v>
      </c>
      <c r="G626" s="287" t="s">
        <v>3466</v>
      </c>
      <c r="H626" s="287" t="s">
        <v>283</v>
      </c>
      <c r="I626" s="287" t="s">
        <v>1705</v>
      </c>
      <c r="J626" s="287" t="s">
        <v>1705</v>
      </c>
      <c r="K626" s="287" t="s">
        <v>1705</v>
      </c>
      <c r="L626" s="287" t="s">
        <v>1705</v>
      </c>
      <c r="M626" s="287" t="s">
        <v>1787</v>
      </c>
      <c r="N626" s="287" t="s">
        <v>70</v>
      </c>
      <c r="O626" s="287" t="s">
        <v>1705</v>
      </c>
      <c r="P626" s="287"/>
      <c r="Q626" s="287"/>
      <c r="R626" s="287"/>
      <c r="S626" s="287"/>
      <c r="T626" s="287"/>
      <c r="U626" s="287" t="s">
        <v>1705</v>
      </c>
      <c r="V626" s="287" t="s">
        <v>1705</v>
      </c>
      <c r="W626" s="287"/>
      <c r="X626" s="287"/>
      <c r="Y626" s="286">
        <v>43798.64298611111</v>
      </c>
      <c r="Z626" s="286"/>
      <c r="AA626" s="287"/>
      <c r="AB626" s="287" t="s">
        <v>3467</v>
      </c>
      <c r="AC626" s="287">
        <v>67349</v>
      </c>
      <c r="AD626" s="287">
        <v>4020</v>
      </c>
      <c r="AE626" s="287" t="s">
        <v>1792</v>
      </c>
      <c r="AF626" s="287" t="s">
        <v>1792</v>
      </c>
      <c r="AG626" s="287" t="s">
        <v>13</v>
      </c>
    </row>
    <row r="627" spans="1:33" s="281" customFormat="1" ht="28.8" x14ac:dyDescent="0.3">
      <c r="A627" s="287"/>
      <c r="B627" s="287" t="s">
        <v>1792</v>
      </c>
      <c r="C627" s="287" t="s">
        <v>689</v>
      </c>
      <c r="D627" s="287" t="s">
        <v>1905</v>
      </c>
      <c r="E627" s="287" t="s">
        <v>3468</v>
      </c>
      <c r="F627" s="287" t="s">
        <v>8524</v>
      </c>
      <c r="G627" s="287" t="s">
        <v>3469</v>
      </c>
      <c r="H627" s="287" t="s">
        <v>25</v>
      </c>
      <c r="I627" s="287" t="s">
        <v>1705</v>
      </c>
      <c r="J627" s="287" t="s">
        <v>1705</v>
      </c>
      <c r="K627" s="287" t="s">
        <v>1705</v>
      </c>
      <c r="L627" s="287" t="s">
        <v>1705</v>
      </c>
      <c r="M627" s="287" t="s">
        <v>1787</v>
      </c>
      <c r="N627" s="287" t="s">
        <v>70</v>
      </c>
      <c r="O627" s="287" t="s">
        <v>1705</v>
      </c>
      <c r="P627" s="287" t="s">
        <v>3471</v>
      </c>
      <c r="Q627" s="287"/>
      <c r="R627" s="287"/>
      <c r="S627" s="287"/>
      <c r="T627" s="287"/>
      <c r="U627" s="287" t="s">
        <v>1705</v>
      </c>
      <c r="V627" s="287" t="s">
        <v>1705</v>
      </c>
      <c r="W627" s="287"/>
      <c r="X627" s="287"/>
      <c r="Y627" s="286">
        <v>43798.643437500003</v>
      </c>
      <c r="Z627" s="286">
        <v>43801.881319444445</v>
      </c>
      <c r="AA627" s="287"/>
      <c r="AB627" s="287" t="s">
        <v>3470</v>
      </c>
      <c r="AC627" s="287">
        <v>64516</v>
      </c>
      <c r="AD627" s="287">
        <v>290</v>
      </c>
      <c r="AE627" s="287" t="s">
        <v>1792</v>
      </c>
      <c r="AF627" s="287" t="s">
        <v>1793</v>
      </c>
      <c r="AG627" s="287" t="s">
        <v>695</v>
      </c>
    </row>
    <row r="628" spans="1:33" s="281" customFormat="1" ht="28.8" x14ac:dyDescent="0.3">
      <c r="A628" s="287" t="s">
        <v>1808</v>
      </c>
      <c r="B628" s="287" t="s">
        <v>1792</v>
      </c>
      <c r="C628" s="287" t="s">
        <v>712</v>
      </c>
      <c r="D628" s="287" t="s">
        <v>1902</v>
      </c>
      <c r="E628" s="287" t="s">
        <v>3472</v>
      </c>
      <c r="F628" s="287" t="s">
        <v>3473</v>
      </c>
      <c r="G628" s="287" t="s">
        <v>3466</v>
      </c>
      <c r="H628" s="287" t="s">
        <v>25</v>
      </c>
      <c r="I628" s="287" t="s">
        <v>1705</v>
      </c>
      <c r="J628" s="287" t="s">
        <v>1705</v>
      </c>
      <c r="K628" s="287" t="s">
        <v>1705</v>
      </c>
      <c r="L628" s="287" t="s">
        <v>1705</v>
      </c>
      <c r="M628" s="287" t="s">
        <v>1787</v>
      </c>
      <c r="N628" s="287" t="s">
        <v>70</v>
      </c>
      <c r="O628" s="287" t="s">
        <v>1705</v>
      </c>
      <c r="P628" s="287"/>
      <c r="Q628" s="287"/>
      <c r="R628" s="287"/>
      <c r="S628" s="287"/>
      <c r="T628" s="287"/>
      <c r="U628" s="287" t="s">
        <v>1705</v>
      </c>
      <c r="V628" s="287" t="s">
        <v>1705</v>
      </c>
      <c r="W628" s="287"/>
      <c r="X628" s="287"/>
      <c r="Y628" s="286">
        <v>43798.643576388888</v>
      </c>
      <c r="Z628" s="286">
        <v>43802.04215277778</v>
      </c>
      <c r="AA628" s="287"/>
      <c r="AB628" s="287" t="s">
        <v>3467</v>
      </c>
      <c r="AC628" s="287">
        <v>67349</v>
      </c>
      <c r="AD628" s="287">
        <v>4010</v>
      </c>
      <c r="AE628" s="287" t="s">
        <v>1792</v>
      </c>
      <c r="AF628" s="287" t="s">
        <v>1793</v>
      </c>
      <c r="AG628" s="287" t="s">
        <v>26</v>
      </c>
    </row>
    <row r="629" spans="1:33" s="281" customFormat="1" x14ac:dyDescent="0.3">
      <c r="A629" s="287" t="s">
        <v>2050</v>
      </c>
      <c r="B629" s="287" t="s">
        <v>1793</v>
      </c>
      <c r="C629" s="287" t="s">
        <v>710</v>
      </c>
      <c r="D629" s="287" t="s">
        <v>1908</v>
      </c>
      <c r="E629" s="287" t="s">
        <v>3474</v>
      </c>
      <c r="F629" s="287" t="s">
        <v>3475</v>
      </c>
      <c r="G629" s="287" t="s">
        <v>1709</v>
      </c>
      <c r="H629" s="287" t="s">
        <v>25</v>
      </c>
      <c r="I629" s="287" t="s">
        <v>1705</v>
      </c>
      <c r="J629" s="287" t="s">
        <v>1705</v>
      </c>
      <c r="K629" s="287" t="s">
        <v>1705</v>
      </c>
      <c r="L629" s="287" t="s">
        <v>1705</v>
      </c>
      <c r="M629" s="287" t="s">
        <v>1787</v>
      </c>
      <c r="N629" s="287" t="s">
        <v>70</v>
      </c>
      <c r="O629" s="287" t="s">
        <v>1705</v>
      </c>
      <c r="P629" s="287"/>
      <c r="Q629" s="287"/>
      <c r="R629" s="287"/>
      <c r="S629" s="287"/>
      <c r="T629" s="287"/>
      <c r="U629" s="287" t="s">
        <v>1705</v>
      </c>
      <c r="V629" s="287" t="s">
        <v>1705</v>
      </c>
      <c r="W629" s="287"/>
      <c r="X629" s="287"/>
      <c r="Y629" s="286">
        <v>43798.648564814815</v>
      </c>
      <c r="Z629" s="286"/>
      <c r="AA629" s="287"/>
      <c r="AB629" s="287" t="s">
        <v>3476</v>
      </c>
      <c r="AC629" s="287">
        <v>14160</v>
      </c>
      <c r="AD629" s="287">
        <v>1000</v>
      </c>
      <c r="AE629" s="287" t="s">
        <v>1792</v>
      </c>
      <c r="AF629" s="287" t="s">
        <v>1792</v>
      </c>
      <c r="AG629" s="287" t="s">
        <v>119</v>
      </c>
    </row>
    <row r="630" spans="1:33" s="281" customFormat="1" ht="144" x14ac:dyDescent="0.3">
      <c r="A630" s="287"/>
      <c r="B630" s="287" t="s">
        <v>1792</v>
      </c>
      <c r="C630" s="287" t="s">
        <v>706</v>
      </c>
      <c r="D630" s="287" t="s">
        <v>291</v>
      </c>
      <c r="E630" s="287" t="s">
        <v>3477</v>
      </c>
      <c r="F630" s="287" t="s">
        <v>3478</v>
      </c>
      <c r="G630" s="287" t="s">
        <v>341</v>
      </c>
      <c r="H630" s="287" t="s">
        <v>25</v>
      </c>
      <c r="I630" s="287" t="s">
        <v>1705</v>
      </c>
      <c r="J630" s="287" t="s">
        <v>1705</v>
      </c>
      <c r="K630" s="287" t="s">
        <v>1705</v>
      </c>
      <c r="L630" s="287" t="s">
        <v>1705</v>
      </c>
      <c r="M630" s="287" t="s">
        <v>1787</v>
      </c>
      <c r="N630" s="287" t="s">
        <v>58</v>
      </c>
      <c r="O630" s="287" t="s">
        <v>1795</v>
      </c>
      <c r="P630" s="287"/>
      <c r="Q630" s="287"/>
      <c r="R630" s="287"/>
      <c r="S630" s="287" t="s">
        <v>8525</v>
      </c>
      <c r="T630" s="287"/>
      <c r="U630" s="287" t="s">
        <v>1705</v>
      </c>
      <c r="V630" s="287" t="s">
        <v>1705</v>
      </c>
      <c r="W630" s="287"/>
      <c r="X630" s="287"/>
      <c r="Y630" s="286">
        <v>43798.656168981484</v>
      </c>
      <c r="Z630" s="286">
        <v>43802.04215277778</v>
      </c>
      <c r="AA630" s="287"/>
      <c r="AB630" s="287" t="s">
        <v>342</v>
      </c>
      <c r="AC630" s="287">
        <v>36483</v>
      </c>
      <c r="AD630" s="287">
        <v>3000</v>
      </c>
      <c r="AE630" s="287" t="s">
        <v>1792</v>
      </c>
      <c r="AF630" s="287" t="s">
        <v>1793</v>
      </c>
      <c r="AG630" s="287" t="s">
        <v>116</v>
      </c>
    </row>
    <row r="631" spans="1:33" s="281" customFormat="1" ht="86.4" x14ac:dyDescent="0.3">
      <c r="A631" s="287"/>
      <c r="B631" s="287" t="s">
        <v>1792</v>
      </c>
      <c r="C631" s="287" t="s">
        <v>712</v>
      </c>
      <c r="D631" s="287" t="s">
        <v>1902</v>
      </c>
      <c r="E631" s="287" t="s">
        <v>3479</v>
      </c>
      <c r="F631" s="287" t="s">
        <v>3480</v>
      </c>
      <c r="G631" s="287" t="s">
        <v>18</v>
      </c>
      <c r="H631" s="287" t="s">
        <v>25</v>
      </c>
      <c r="I631" s="287" t="s">
        <v>1705</v>
      </c>
      <c r="J631" s="287" t="s">
        <v>1705</v>
      </c>
      <c r="K631" s="287" t="s">
        <v>1705</v>
      </c>
      <c r="L631" s="287" t="s">
        <v>1705</v>
      </c>
      <c r="M631" s="287" t="s">
        <v>1787</v>
      </c>
      <c r="N631" s="287" t="s">
        <v>58</v>
      </c>
      <c r="O631" s="287" t="s">
        <v>1705</v>
      </c>
      <c r="P631" s="287"/>
      <c r="Q631" s="287"/>
      <c r="R631" s="287" t="s">
        <v>3481</v>
      </c>
      <c r="S631" s="287" t="s">
        <v>8526</v>
      </c>
      <c r="T631" s="287"/>
      <c r="U631" s="287" t="s">
        <v>1705</v>
      </c>
      <c r="V631" s="287" t="s">
        <v>1705</v>
      </c>
      <c r="W631" s="287"/>
      <c r="X631" s="287"/>
      <c r="Y631" s="286">
        <v>43798.657164351855</v>
      </c>
      <c r="Z631" s="286">
        <v>43808.700821759259</v>
      </c>
      <c r="AA631" s="287"/>
      <c r="AB631" s="287" t="s">
        <v>11</v>
      </c>
      <c r="AC631" s="287">
        <v>12578</v>
      </c>
      <c r="AD631" s="287">
        <v>10</v>
      </c>
      <c r="AE631" s="287" t="s">
        <v>1792</v>
      </c>
      <c r="AF631" s="287" t="s">
        <v>1793</v>
      </c>
      <c r="AG631" s="287" t="s">
        <v>13</v>
      </c>
    </row>
    <row r="632" spans="1:33" s="281" customFormat="1" ht="43.2" x14ac:dyDescent="0.3">
      <c r="A632" s="287"/>
      <c r="B632" s="287" t="s">
        <v>1792</v>
      </c>
      <c r="C632" s="287" t="s">
        <v>712</v>
      </c>
      <c r="D632" s="287" t="s">
        <v>291</v>
      </c>
      <c r="E632" s="287" t="s">
        <v>3482</v>
      </c>
      <c r="F632" s="287" t="s">
        <v>3483</v>
      </c>
      <c r="G632" s="287" t="s">
        <v>214</v>
      </c>
      <c r="H632" s="287" t="s">
        <v>25</v>
      </c>
      <c r="I632" s="287" t="s">
        <v>1705</v>
      </c>
      <c r="J632" s="287" t="s">
        <v>1705</v>
      </c>
      <c r="K632" s="287" t="s">
        <v>1705</v>
      </c>
      <c r="L632" s="287" t="s">
        <v>1705</v>
      </c>
      <c r="M632" s="287" t="s">
        <v>1787</v>
      </c>
      <c r="N632" s="287" t="s">
        <v>58</v>
      </c>
      <c r="O632" s="287" t="s">
        <v>1795</v>
      </c>
      <c r="P632" s="287"/>
      <c r="Q632" s="287"/>
      <c r="R632" s="287" t="s">
        <v>3485</v>
      </c>
      <c r="S632" s="287"/>
      <c r="T632" s="287"/>
      <c r="U632" s="287" t="s">
        <v>1705</v>
      </c>
      <c r="V632" s="287" t="s">
        <v>1705</v>
      </c>
      <c r="W632" s="287"/>
      <c r="X632" s="287"/>
      <c r="Y632" s="286">
        <v>43798.657916666663</v>
      </c>
      <c r="Z632" s="286">
        <v>43801.881319444445</v>
      </c>
      <c r="AA632" s="287"/>
      <c r="AB632" s="287" t="s">
        <v>3484</v>
      </c>
      <c r="AC632" s="287">
        <v>68332</v>
      </c>
      <c r="AD632" s="287">
        <v>2000</v>
      </c>
      <c r="AE632" s="287" t="s">
        <v>1792</v>
      </c>
      <c r="AF632" s="287" t="s">
        <v>1793</v>
      </c>
      <c r="AG632" s="287" t="s">
        <v>116</v>
      </c>
    </row>
    <row r="633" spans="1:33" s="281" customFormat="1" ht="57.6" x14ac:dyDescent="0.3">
      <c r="A633" s="287"/>
      <c r="B633" s="287" t="s">
        <v>1792</v>
      </c>
      <c r="C633" s="287" t="s">
        <v>703</v>
      </c>
      <c r="D633" s="287" t="s">
        <v>291</v>
      </c>
      <c r="E633" s="287" t="s">
        <v>3486</v>
      </c>
      <c r="F633" s="287" t="s">
        <v>3487</v>
      </c>
      <c r="G633" s="287" t="s">
        <v>214</v>
      </c>
      <c r="H633" s="287" t="s">
        <v>115</v>
      </c>
      <c r="I633" s="287" t="s">
        <v>1705</v>
      </c>
      <c r="J633" s="287" t="s">
        <v>1705</v>
      </c>
      <c r="K633" s="287" t="s">
        <v>1705</v>
      </c>
      <c r="L633" s="287" t="s">
        <v>1705</v>
      </c>
      <c r="M633" s="287" t="s">
        <v>1787</v>
      </c>
      <c r="N633" s="287" t="s">
        <v>58</v>
      </c>
      <c r="O633" s="287" t="s">
        <v>1795</v>
      </c>
      <c r="P633" s="287"/>
      <c r="Q633" s="287" t="s">
        <v>764</v>
      </c>
      <c r="R633" s="287" t="s">
        <v>3488</v>
      </c>
      <c r="S633" s="287" t="s">
        <v>8527</v>
      </c>
      <c r="T633" s="287"/>
      <c r="U633" s="287" t="s">
        <v>1705</v>
      </c>
      <c r="V633" s="287" t="s">
        <v>1705</v>
      </c>
      <c r="W633" s="287"/>
      <c r="X633" s="287"/>
      <c r="Y633" s="286">
        <v>43798.657916666663</v>
      </c>
      <c r="Z633" s="286">
        <v>43801.881319444445</v>
      </c>
      <c r="AA633" s="287"/>
      <c r="AB633" s="287" t="s">
        <v>3484</v>
      </c>
      <c r="AC633" s="287">
        <v>68332</v>
      </c>
      <c r="AD633" s="287">
        <v>2100</v>
      </c>
      <c r="AE633" s="287" t="s">
        <v>1792</v>
      </c>
      <c r="AF633" s="287" t="s">
        <v>1793</v>
      </c>
      <c r="AG633" s="287" t="s">
        <v>13</v>
      </c>
    </row>
    <row r="634" spans="1:33" s="281" customFormat="1" ht="28.8" x14ac:dyDescent="0.3">
      <c r="A634" s="287"/>
      <c r="B634" s="287" t="s">
        <v>1792</v>
      </c>
      <c r="C634" s="287" t="s">
        <v>694</v>
      </c>
      <c r="D634" s="287" t="s">
        <v>413</v>
      </c>
      <c r="E634" s="287" t="s">
        <v>3489</v>
      </c>
      <c r="F634" s="287" t="s">
        <v>477</v>
      </c>
      <c r="G634" s="287" t="s">
        <v>63</v>
      </c>
      <c r="H634" s="287" t="s">
        <v>99</v>
      </c>
      <c r="I634" s="287" t="s">
        <v>1705</v>
      </c>
      <c r="J634" s="287" t="s">
        <v>1705</v>
      </c>
      <c r="K634" s="287" t="s">
        <v>1705</v>
      </c>
      <c r="L634" s="287" t="s">
        <v>1705</v>
      </c>
      <c r="M634" s="287" t="s">
        <v>1787</v>
      </c>
      <c r="N634" s="287" t="s">
        <v>53</v>
      </c>
      <c r="O634" s="287" t="s">
        <v>464</v>
      </c>
      <c r="P634" s="287"/>
      <c r="Q634" s="287"/>
      <c r="R634" s="287"/>
      <c r="S634" s="287"/>
      <c r="T634" s="287"/>
      <c r="U634" s="287" t="s">
        <v>1705</v>
      </c>
      <c r="V634" s="287" t="s">
        <v>1705</v>
      </c>
      <c r="W634" s="287"/>
      <c r="X634" s="287"/>
      <c r="Y634" s="286">
        <v>43798.66547453704</v>
      </c>
      <c r="Z634" s="286">
        <v>43804.388981481483</v>
      </c>
      <c r="AA634" s="287"/>
      <c r="AB634" s="287" t="s">
        <v>478</v>
      </c>
      <c r="AC634" s="287">
        <v>70239</v>
      </c>
      <c r="AD634" s="287">
        <v>110</v>
      </c>
      <c r="AE634" s="287" t="s">
        <v>1792</v>
      </c>
      <c r="AF634" s="287" t="s">
        <v>1793</v>
      </c>
      <c r="AG634" s="287" t="s">
        <v>13</v>
      </c>
    </row>
    <row r="635" spans="1:33" s="281" customFormat="1" ht="28.8" x14ac:dyDescent="0.3">
      <c r="A635" s="287"/>
      <c r="B635" s="287" t="s">
        <v>1792</v>
      </c>
      <c r="C635" s="287" t="s">
        <v>694</v>
      </c>
      <c r="D635" s="287" t="s">
        <v>413</v>
      </c>
      <c r="E635" s="287" t="s">
        <v>3490</v>
      </c>
      <c r="F635" s="287" t="s">
        <v>479</v>
      </c>
      <c r="G635" s="287" t="s">
        <v>63</v>
      </c>
      <c r="H635" s="287" t="s">
        <v>99</v>
      </c>
      <c r="I635" s="287" t="s">
        <v>1705</v>
      </c>
      <c r="J635" s="287" t="s">
        <v>1705</v>
      </c>
      <c r="K635" s="287" t="s">
        <v>1705</v>
      </c>
      <c r="L635" s="287" t="s">
        <v>1705</v>
      </c>
      <c r="M635" s="287" t="s">
        <v>1787</v>
      </c>
      <c r="N635" s="287" t="s">
        <v>53</v>
      </c>
      <c r="O635" s="287" t="s">
        <v>464</v>
      </c>
      <c r="P635" s="287"/>
      <c r="Q635" s="287"/>
      <c r="R635" s="287"/>
      <c r="S635" s="287"/>
      <c r="T635" s="287"/>
      <c r="U635" s="287" t="s">
        <v>1705</v>
      </c>
      <c r="V635" s="287" t="s">
        <v>1705</v>
      </c>
      <c r="W635" s="287"/>
      <c r="X635" s="287"/>
      <c r="Y635" s="286">
        <v>43798.66547453704</v>
      </c>
      <c r="Z635" s="286">
        <v>43804.388981481483</v>
      </c>
      <c r="AA635" s="287"/>
      <c r="AB635" s="287" t="s">
        <v>478</v>
      </c>
      <c r="AC635" s="287">
        <v>70239</v>
      </c>
      <c r="AD635" s="287">
        <v>120</v>
      </c>
      <c r="AE635" s="287" t="s">
        <v>1792</v>
      </c>
      <c r="AF635" s="287" t="s">
        <v>1793</v>
      </c>
      <c r="AG635" s="287" t="s">
        <v>13</v>
      </c>
    </row>
    <row r="636" spans="1:33" s="281" customFormat="1" ht="28.8" x14ac:dyDescent="0.3">
      <c r="A636" s="287"/>
      <c r="B636" s="287" t="s">
        <v>1792</v>
      </c>
      <c r="C636" s="287" t="s">
        <v>694</v>
      </c>
      <c r="D636" s="287" t="s">
        <v>413</v>
      </c>
      <c r="E636" s="287" t="s">
        <v>3491</v>
      </c>
      <c r="F636" s="287" t="s">
        <v>480</v>
      </c>
      <c r="G636" s="287" t="s">
        <v>63</v>
      </c>
      <c r="H636" s="287" t="s">
        <v>99</v>
      </c>
      <c r="I636" s="287" t="s">
        <v>1705</v>
      </c>
      <c r="J636" s="287" t="s">
        <v>1705</v>
      </c>
      <c r="K636" s="287" t="s">
        <v>1705</v>
      </c>
      <c r="L636" s="287" t="s">
        <v>1705</v>
      </c>
      <c r="M636" s="287" t="s">
        <v>1787</v>
      </c>
      <c r="N636" s="287" t="s">
        <v>53</v>
      </c>
      <c r="O636" s="287" t="s">
        <v>464</v>
      </c>
      <c r="P636" s="287"/>
      <c r="Q636" s="287"/>
      <c r="R636" s="287"/>
      <c r="S636" s="287"/>
      <c r="T636" s="287"/>
      <c r="U636" s="287" t="s">
        <v>1705</v>
      </c>
      <c r="V636" s="287" t="s">
        <v>1705</v>
      </c>
      <c r="W636" s="287"/>
      <c r="X636" s="287"/>
      <c r="Y636" s="286">
        <v>43798.66547453704</v>
      </c>
      <c r="Z636" s="286">
        <v>43804.388981481483</v>
      </c>
      <c r="AA636" s="287"/>
      <c r="AB636" s="287" t="s">
        <v>478</v>
      </c>
      <c r="AC636" s="287">
        <v>70239</v>
      </c>
      <c r="AD636" s="287">
        <v>130</v>
      </c>
      <c r="AE636" s="287" t="s">
        <v>1792</v>
      </c>
      <c r="AF636" s="287" t="s">
        <v>1793</v>
      </c>
      <c r="AG636" s="287" t="s">
        <v>13</v>
      </c>
    </row>
    <row r="637" spans="1:33" s="281" customFormat="1" ht="28.8" x14ac:dyDescent="0.3">
      <c r="A637" s="287"/>
      <c r="B637" s="287" t="s">
        <v>1792</v>
      </c>
      <c r="C637" s="287" t="s">
        <v>694</v>
      </c>
      <c r="D637" s="287" t="s">
        <v>413</v>
      </c>
      <c r="E637" s="287" t="s">
        <v>3492</v>
      </c>
      <c r="F637" s="287" t="s">
        <v>481</v>
      </c>
      <c r="G637" s="287" t="s">
        <v>63</v>
      </c>
      <c r="H637" s="287" t="s">
        <v>99</v>
      </c>
      <c r="I637" s="287" t="s">
        <v>1705</v>
      </c>
      <c r="J637" s="287" t="s">
        <v>1705</v>
      </c>
      <c r="K637" s="287" t="s">
        <v>1705</v>
      </c>
      <c r="L637" s="287" t="s">
        <v>1705</v>
      </c>
      <c r="M637" s="287" t="s">
        <v>1787</v>
      </c>
      <c r="N637" s="287" t="s">
        <v>53</v>
      </c>
      <c r="O637" s="287" t="s">
        <v>464</v>
      </c>
      <c r="P637" s="287"/>
      <c r="Q637" s="287"/>
      <c r="R637" s="287"/>
      <c r="S637" s="287"/>
      <c r="T637" s="287"/>
      <c r="U637" s="287" t="s">
        <v>1705</v>
      </c>
      <c r="V637" s="287" t="s">
        <v>1705</v>
      </c>
      <c r="W637" s="287"/>
      <c r="X637" s="287"/>
      <c r="Y637" s="286">
        <v>43798.66547453704</v>
      </c>
      <c r="Z637" s="286">
        <v>43804.388981481483</v>
      </c>
      <c r="AA637" s="287"/>
      <c r="AB637" s="287" t="s">
        <v>478</v>
      </c>
      <c r="AC637" s="287">
        <v>70239</v>
      </c>
      <c r="AD637" s="287">
        <v>140</v>
      </c>
      <c r="AE637" s="287" t="s">
        <v>1792</v>
      </c>
      <c r="AF637" s="287" t="s">
        <v>1793</v>
      </c>
      <c r="AG637" s="287" t="s">
        <v>13</v>
      </c>
    </row>
    <row r="638" spans="1:33" s="281" customFormat="1" ht="28.8" x14ac:dyDescent="0.3">
      <c r="A638" s="287"/>
      <c r="B638" s="287" t="s">
        <v>1792</v>
      </c>
      <c r="C638" s="287" t="s">
        <v>694</v>
      </c>
      <c r="D638" s="287" t="s">
        <v>413</v>
      </c>
      <c r="E638" s="287" t="s">
        <v>3493</v>
      </c>
      <c r="F638" s="287" t="s">
        <v>482</v>
      </c>
      <c r="G638" s="287" t="s">
        <v>63</v>
      </c>
      <c r="H638" s="287" t="s">
        <v>99</v>
      </c>
      <c r="I638" s="287" t="s">
        <v>1705</v>
      </c>
      <c r="J638" s="287" t="s">
        <v>1705</v>
      </c>
      <c r="K638" s="287" t="s">
        <v>1705</v>
      </c>
      <c r="L638" s="287" t="s">
        <v>1705</v>
      </c>
      <c r="M638" s="287" t="s">
        <v>1787</v>
      </c>
      <c r="N638" s="287" t="s">
        <v>53</v>
      </c>
      <c r="O638" s="287" t="s">
        <v>464</v>
      </c>
      <c r="P638" s="287"/>
      <c r="Q638" s="287"/>
      <c r="R638" s="287"/>
      <c r="S638" s="287"/>
      <c r="T638" s="287"/>
      <c r="U638" s="287" t="s">
        <v>1705</v>
      </c>
      <c r="V638" s="287" t="s">
        <v>1705</v>
      </c>
      <c r="W638" s="287"/>
      <c r="X638" s="287"/>
      <c r="Y638" s="286">
        <v>43798.66547453704</v>
      </c>
      <c r="Z638" s="286">
        <v>43804.388981481483</v>
      </c>
      <c r="AA638" s="287"/>
      <c r="AB638" s="287" t="s">
        <v>478</v>
      </c>
      <c r="AC638" s="287">
        <v>70239</v>
      </c>
      <c r="AD638" s="287">
        <v>150</v>
      </c>
      <c r="AE638" s="287" t="s">
        <v>1792</v>
      </c>
      <c r="AF638" s="287" t="s">
        <v>1793</v>
      </c>
      <c r="AG638" s="287" t="s">
        <v>13</v>
      </c>
    </row>
    <row r="639" spans="1:33" s="281" customFormat="1" ht="28.8" x14ac:dyDescent="0.3">
      <c r="A639" s="287"/>
      <c r="B639" s="287" t="s">
        <v>1792</v>
      </c>
      <c r="C639" s="287" t="s">
        <v>694</v>
      </c>
      <c r="D639" s="287" t="s">
        <v>413</v>
      </c>
      <c r="E639" s="287" t="s">
        <v>3494</v>
      </c>
      <c r="F639" s="287" t="s">
        <v>3495</v>
      </c>
      <c r="G639" s="287" t="s">
        <v>63</v>
      </c>
      <c r="H639" s="287" t="s">
        <v>99</v>
      </c>
      <c r="I639" s="287" t="s">
        <v>1705</v>
      </c>
      <c r="J639" s="287" t="s">
        <v>1705</v>
      </c>
      <c r="K639" s="287" t="s">
        <v>1705</v>
      </c>
      <c r="L639" s="287" t="s">
        <v>1705</v>
      </c>
      <c r="M639" s="287" t="s">
        <v>1787</v>
      </c>
      <c r="N639" s="287" t="s">
        <v>53</v>
      </c>
      <c r="O639" s="287" t="s">
        <v>464</v>
      </c>
      <c r="P639" s="287"/>
      <c r="Q639" s="287"/>
      <c r="R639" s="287"/>
      <c r="S639" s="287"/>
      <c r="T639" s="287"/>
      <c r="U639" s="287" t="s">
        <v>1705</v>
      </c>
      <c r="V639" s="287" t="s">
        <v>1705</v>
      </c>
      <c r="W639" s="287"/>
      <c r="X639" s="287"/>
      <c r="Y639" s="286">
        <v>43798.66547453704</v>
      </c>
      <c r="Z639" s="286">
        <v>43804.388981481483</v>
      </c>
      <c r="AA639" s="287"/>
      <c r="AB639" s="287" t="s">
        <v>478</v>
      </c>
      <c r="AC639" s="287">
        <v>70239</v>
      </c>
      <c r="AD639" s="287">
        <v>160</v>
      </c>
      <c r="AE639" s="287" t="s">
        <v>1792</v>
      </c>
      <c r="AF639" s="287" t="s">
        <v>1793</v>
      </c>
      <c r="AG639" s="287" t="s">
        <v>13</v>
      </c>
    </row>
    <row r="640" spans="1:33" s="281" customFormat="1" ht="28.8" x14ac:dyDescent="0.3">
      <c r="A640" s="287"/>
      <c r="B640" s="287" t="s">
        <v>1792</v>
      </c>
      <c r="C640" s="287" t="s">
        <v>694</v>
      </c>
      <c r="D640" s="287" t="s">
        <v>413</v>
      </c>
      <c r="E640" s="287" t="s">
        <v>3496</v>
      </c>
      <c r="F640" s="287" t="s">
        <v>3497</v>
      </c>
      <c r="G640" s="287" t="s">
        <v>63</v>
      </c>
      <c r="H640" s="287" t="s">
        <v>99</v>
      </c>
      <c r="I640" s="287" t="s">
        <v>1705</v>
      </c>
      <c r="J640" s="287" t="s">
        <v>1705</v>
      </c>
      <c r="K640" s="287" t="s">
        <v>1705</v>
      </c>
      <c r="L640" s="287" t="s">
        <v>1705</v>
      </c>
      <c r="M640" s="287" t="s">
        <v>1787</v>
      </c>
      <c r="N640" s="287" t="s">
        <v>53</v>
      </c>
      <c r="O640" s="287" t="s">
        <v>464</v>
      </c>
      <c r="P640" s="287"/>
      <c r="Q640" s="287"/>
      <c r="R640" s="287"/>
      <c r="S640" s="287"/>
      <c r="T640" s="287"/>
      <c r="U640" s="287" t="s">
        <v>1705</v>
      </c>
      <c r="V640" s="287" t="s">
        <v>1705</v>
      </c>
      <c r="W640" s="287"/>
      <c r="X640" s="287"/>
      <c r="Y640" s="286">
        <v>43798.66547453704</v>
      </c>
      <c r="Z640" s="286">
        <v>43804.388981481483</v>
      </c>
      <c r="AA640" s="287"/>
      <c r="AB640" s="287" t="s">
        <v>478</v>
      </c>
      <c r="AC640" s="287">
        <v>70239</v>
      </c>
      <c r="AD640" s="287">
        <v>170</v>
      </c>
      <c r="AE640" s="287" t="s">
        <v>1792</v>
      </c>
      <c r="AF640" s="287" t="s">
        <v>1793</v>
      </c>
      <c r="AG640" s="287" t="s">
        <v>13</v>
      </c>
    </row>
    <row r="641" spans="1:33" s="281" customFormat="1" ht="28.8" x14ac:dyDescent="0.3">
      <c r="A641" s="287"/>
      <c r="B641" s="287" t="s">
        <v>1792</v>
      </c>
      <c r="C641" s="287" t="s">
        <v>694</v>
      </c>
      <c r="D641" s="287" t="s">
        <v>413</v>
      </c>
      <c r="E641" s="287" t="s">
        <v>3498</v>
      </c>
      <c r="F641" s="287" t="s">
        <v>3499</v>
      </c>
      <c r="G641" s="287" t="s">
        <v>63</v>
      </c>
      <c r="H641" s="287" t="s">
        <v>99</v>
      </c>
      <c r="I641" s="287" t="s">
        <v>1705</v>
      </c>
      <c r="J641" s="287" t="s">
        <v>1705</v>
      </c>
      <c r="K641" s="287" t="s">
        <v>1705</v>
      </c>
      <c r="L641" s="287" t="s">
        <v>1705</v>
      </c>
      <c r="M641" s="287" t="s">
        <v>1787</v>
      </c>
      <c r="N641" s="287" t="s">
        <v>53</v>
      </c>
      <c r="O641" s="287" t="s">
        <v>464</v>
      </c>
      <c r="P641" s="287"/>
      <c r="Q641" s="287"/>
      <c r="R641" s="287"/>
      <c r="S641" s="287"/>
      <c r="T641" s="287"/>
      <c r="U641" s="287" t="s">
        <v>1705</v>
      </c>
      <c r="V641" s="287" t="s">
        <v>1705</v>
      </c>
      <c r="W641" s="287"/>
      <c r="X641" s="287"/>
      <c r="Y641" s="286">
        <v>43798.66547453704</v>
      </c>
      <c r="Z641" s="286">
        <v>43804.388981481483</v>
      </c>
      <c r="AA641" s="287"/>
      <c r="AB641" s="287" t="s">
        <v>478</v>
      </c>
      <c r="AC641" s="287">
        <v>70239</v>
      </c>
      <c r="AD641" s="287">
        <v>180</v>
      </c>
      <c r="AE641" s="287" t="s">
        <v>1792</v>
      </c>
      <c r="AF641" s="287" t="s">
        <v>1793</v>
      </c>
      <c r="AG641" s="287" t="s">
        <v>13</v>
      </c>
    </row>
    <row r="642" spans="1:33" s="281" customFormat="1" ht="28.8" x14ac:dyDescent="0.3">
      <c r="A642" s="287"/>
      <c r="B642" s="287" t="s">
        <v>1792</v>
      </c>
      <c r="C642" s="287" t="s">
        <v>694</v>
      </c>
      <c r="D642" s="287" t="s">
        <v>413</v>
      </c>
      <c r="E642" s="287" t="s">
        <v>3500</v>
      </c>
      <c r="F642" s="287" t="s">
        <v>3501</v>
      </c>
      <c r="G642" s="287" t="s">
        <v>63</v>
      </c>
      <c r="H642" s="287" t="s">
        <v>99</v>
      </c>
      <c r="I642" s="287" t="s">
        <v>1705</v>
      </c>
      <c r="J642" s="287" t="s">
        <v>1705</v>
      </c>
      <c r="K642" s="287" t="s">
        <v>1705</v>
      </c>
      <c r="L642" s="287" t="s">
        <v>1705</v>
      </c>
      <c r="M642" s="287" t="s">
        <v>1787</v>
      </c>
      <c r="N642" s="287" t="s">
        <v>53</v>
      </c>
      <c r="O642" s="287" t="s">
        <v>464</v>
      </c>
      <c r="P642" s="287"/>
      <c r="Q642" s="287"/>
      <c r="R642" s="287"/>
      <c r="S642" s="287"/>
      <c r="T642" s="287"/>
      <c r="U642" s="287" t="s">
        <v>1705</v>
      </c>
      <c r="V642" s="287" t="s">
        <v>1705</v>
      </c>
      <c r="W642" s="287"/>
      <c r="X642" s="287"/>
      <c r="Y642" s="286">
        <v>43798.66547453704</v>
      </c>
      <c r="Z642" s="286">
        <v>43804.388981481483</v>
      </c>
      <c r="AA642" s="287"/>
      <c r="AB642" s="287" t="s">
        <v>478</v>
      </c>
      <c r="AC642" s="287">
        <v>70239</v>
      </c>
      <c r="AD642" s="287">
        <v>190</v>
      </c>
      <c r="AE642" s="287" t="s">
        <v>1792</v>
      </c>
      <c r="AF642" s="287" t="s">
        <v>1793</v>
      </c>
      <c r="AG642" s="287" t="s">
        <v>13</v>
      </c>
    </row>
    <row r="643" spans="1:33" s="281" customFormat="1" ht="28.8" x14ac:dyDescent="0.3">
      <c r="A643" s="287"/>
      <c r="B643" s="287" t="s">
        <v>1792</v>
      </c>
      <c r="C643" s="287" t="s">
        <v>694</v>
      </c>
      <c r="D643" s="287" t="s">
        <v>413</v>
      </c>
      <c r="E643" s="287" t="s">
        <v>3502</v>
      </c>
      <c r="F643" s="287" t="s">
        <v>3503</v>
      </c>
      <c r="G643" s="287" t="s">
        <v>63</v>
      </c>
      <c r="H643" s="287" t="s">
        <v>99</v>
      </c>
      <c r="I643" s="287" t="s">
        <v>1705</v>
      </c>
      <c r="J643" s="287" t="s">
        <v>1705</v>
      </c>
      <c r="K643" s="287" t="s">
        <v>1705</v>
      </c>
      <c r="L643" s="287" t="s">
        <v>1705</v>
      </c>
      <c r="M643" s="287" t="s">
        <v>1787</v>
      </c>
      <c r="N643" s="287" t="s">
        <v>53</v>
      </c>
      <c r="O643" s="287" t="s">
        <v>464</v>
      </c>
      <c r="P643" s="287"/>
      <c r="Q643" s="287"/>
      <c r="R643" s="287"/>
      <c r="S643" s="287"/>
      <c r="T643" s="287"/>
      <c r="U643" s="287" t="s">
        <v>1705</v>
      </c>
      <c r="V643" s="287" t="s">
        <v>1705</v>
      </c>
      <c r="W643" s="287"/>
      <c r="X643" s="287"/>
      <c r="Y643" s="286">
        <v>43798.66547453704</v>
      </c>
      <c r="Z643" s="286">
        <v>43804.388981481483</v>
      </c>
      <c r="AA643" s="287"/>
      <c r="AB643" s="287" t="s">
        <v>478</v>
      </c>
      <c r="AC643" s="287">
        <v>70239</v>
      </c>
      <c r="AD643" s="287">
        <v>200</v>
      </c>
      <c r="AE643" s="287" t="s">
        <v>1792</v>
      </c>
      <c r="AF643" s="287" t="s">
        <v>1793</v>
      </c>
      <c r="AG643" s="287" t="s">
        <v>13</v>
      </c>
    </row>
    <row r="644" spans="1:33" s="281" customFormat="1" ht="28.8" x14ac:dyDescent="0.3">
      <c r="A644" s="287"/>
      <c r="B644" s="287" t="s">
        <v>1792</v>
      </c>
      <c r="C644" s="287" t="s">
        <v>694</v>
      </c>
      <c r="D644" s="287" t="s">
        <v>413</v>
      </c>
      <c r="E644" s="287" t="s">
        <v>3504</v>
      </c>
      <c r="F644" s="287" t="s">
        <v>3505</v>
      </c>
      <c r="G644" s="287" t="s">
        <v>63</v>
      </c>
      <c r="H644" s="287" t="s">
        <v>99</v>
      </c>
      <c r="I644" s="287" t="s">
        <v>1705</v>
      </c>
      <c r="J644" s="287" t="s">
        <v>1705</v>
      </c>
      <c r="K644" s="287" t="s">
        <v>1705</v>
      </c>
      <c r="L644" s="287" t="s">
        <v>1705</v>
      </c>
      <c r="M644" s="287" t="s">
        <v>1787</v>
      </c>
      <c r="N644" s="287" t="s">
        <v>53</v>
      </c>
      <c r="O644" s="287" t="s">
        <v>464</v>
      </c>
      <c r="P644" s="287"/>
      <c r="Q644" s="287"/>
      <c r="R644" s="287"/>
      <c r="S644" s="287"/>
      <c r="T644" s="287"/>
      <c r="U644" s="287" t="s">
        <v>1705</v>
      </c>
      <c r="V644" s="287" t="s">
        <v>1705</v>
      </c>
      <c r="W644" s="287"/>
      <c r="X644" s="287"/>
      <c r="Y644" s="286">
        <v>43798.66547453704</v>
      </c>
      <c r="Z644" s="286">
        <v>43804.388981481483</v>
      </c>
      <c r="AA644" s="287"/>
      <c r="AB644" s="287" t="s">
        <v>478</v>
      </c>
      <c r="AC644" s="287">
        <v>70239</v>
      </c>
      <c r="AD644" s="287">
        <v>210</v>
      </c>
      <c r="AE644" s="287" t="s">
        <v>1792</v>
      </c>
      <c r="AF644" s="287" t="s">
        <v>1793</v>
      </c>
      <c r="AG644" s="287" t="s">
        <v>13</v>
      </c>
    </row>
    <row r="645" spans="1:33" s="281" customFormat="1" ht="28.8" x14ac:dyDescent="0.3">
      <c r="A645" s="287"/>
      <c r="B645" s="287" t="s">
        <v>1792</v>
      </c>
      <c r="C645" s="287" t="s">
        <v>694</v>
      </c>
      <c r="D645" s="287" t="s">
        <v>413</v>
      </c>
      <c r="E645" s="287" t="s">
        <v>3506</v>
      </c>
      <c r="F645" s="287" t="s">
        <v>3507</v>
      </c>
      <c r="G645" s="287" t="s">
        <v>63</v>
      </c>
      <c r="H645" s="287" t="s">
        <v>99</v>
      </c>
      <c r="I645" s="287" t="s">
        <v>1705</v>
      </c>
      <c r="J645" s="287" t="s">
        <v>1705</v>
      </c>
      <c r="K645" s="287" t="s">
        <v>1705</v>
      </c>
      <c r="L645" s="287" t="s">
        <v>1705</v>
      </c>
      <c r="M645" s="287" t="s">
        <v>1787</v>
      </c>
      <c r="N645" s="287" t="s">
        <v>53</v>
      </c>
      <c r="O645" s="287" t="s">
        <v>464</v>
      </c>
      <c r="P645" s="287"/>
      <c r="Q645" s="287"/>
      <c r="R645" s="287"/>
      <c r="S645" s="287"/>
      <c r="T645" s="287"/>
      <c r="U645" s="287" t="s">
        <v>1705</v>
      </c>
      <c r="V645" s="287" t="s">
        <v>1705</v>
      </c>
      <c r="W645" s="287"/>
      <c r="X645" s="287"/>
      <c r="Y645" s="286">
        <v>43798.66547453704</v>
      </c>
      <c r="Z645" s="286">
        <v>43804.388981481483</v>
      </c>
      <c r="AA645" s="287"/>
      <c r="AB645" s="287" t="s">
        <v>478</v>
      </c>
      <c r="AC645" s="287">
        <v>70239</v>
      </c>
      <c r="AD645" s="287">
        <v>220</v>
      </c>
      <c r="AE645" s="287" t="s">
        <v>1792</v>
      </c>
      <c r="AF645" s="287" t="s">
        <v>1793</v>
      </c>
      <c r="AG645" s="287" t="s">
        <v>13</v>
      </c>
    </row>
    <row r="646" spans="1:33" s="281" customFormat="1" ht="28.8" x14ac:dyDescent="0.3">
      <c r="A646" s="287"/>
      <c r="B646" s="287" t="s">
        <v>1792</v>
      </c>
      <c r="C646" s="287" t="s">
        <v>694</v>
      </c>
      <c r="D646" s="287" t="s">
        <v>413</v>
      </c>
      <c r="E646" s="287" t="s">
        <v>3508</v>
      </c>
      <c r="F646" s="287" t="s">
        <v>3509</v>
      </c>
      <c r="G646" s="287" t="s">
        <v>63</v>
      </c>
      <c r="H646" s="287" t="s">
        <v>99</v>
      </c>
      <c r="I646" s="287" t="s">
        <v>1705</v>
      </c>
      <c r="J646" s="287" t="s">
        <v>1705</v>
      </c>
      <c r="K646" s="287" t="s">
        <v>1705</v>
      </c>
      <c r="L646" s="287" t="s">
        <v>1705</v>
      </c>
      <c r="M646" s="287" t="s">
        <v>1787</v>
      </c>
      <c r="N646" s="287" t="s">
        <v>53</v>
      </c>
      <c r="O646" s="287" t="s">
        <v>464</v>
      </c>
      <c r="P646" s="287"/>
      <c r="Q646" s="287"/>
      <c r="R646" s="287"/>
      <c r="S646" s="287"/>
      <c r="T646" s="287"/>
      <c r="U646" s="287" t="s">
        <v>1705</v>
      </c>
      <c r="V646" s="287" t="s">
        <v>1705</v>
      </c>
      <c r="W646" s="287"/>
      <c r="X646" s="287"/>
      <c r="Y646" s="286">
        <v>43798.66547453704</v>
      </c>
      <c r="Z646" s="286">
        <v>43804.388981481483</v>
      </c>
      <c r="AA646" s="287"/>
      <c r="AB646" s="287" t="s">
        <v>478</v>
      </c>
      <c r="AC646" s="287">
        <v>70239</v>
      </c>
      <c r="AD646" s="287">
        <v>230</v>
      </c>
      <c r="AE646" s="287" t="s">
        <v>1792</v>
      </c>
      <c r="AF646" s="287" t="s">
        <v>1793</v>
      </c>
      <c r="AG646" s="287" t="s">
        <v>13</v>
      </c>
    </row>
    <row r="647" spans="1:33" s="281" customFormat="1" ht="28.8" x14ac:dyDescent="0.3">
      <c r="A647" s="287"/>
      <c r="B647" s="287" t="s">
        <v>1792</v>
      </c>
      <c r="C647" s="287" t="s">
        <v>694</v>
      </c>
      <c r="D647" s="287" t="s">
        <v>413</v>
      </c>
      <c r="E647" s="287" t="s">
        <v>3510</v>
      </c>
      <c r="F647" s="287" t="s">
        <v>3511</v>
      </c>
      <c r="G647" s="287" t="s">
        <v>63</v>
      </c>
      <c r="H647" s="287" t="s">
        <v>99</v>
      </c>
      <c r="I647" s="287" t="s">
        <v>1705</v>
      </c>
      <c r="J647" s="287" t="s">
        <v>1705</v>
      </c>
      <c r="K647" s="287" t="s">
        <v>1705</v>
      </c>
      <c r="L647" s="287" t="s">
        <v>1705</v>
      </c>
      <c r="M647" s="287" t="s">
        <v>1787</v>
      </c>
      <c r="N647" s="287" t="s">
        <v>53</v>
      </c>
      <c r="O647" s="287" t="s">
        <v>464</v>
      </c>
      <c r="P647" s="287"/>
      <c r="Q647" s="287"/>
      <c r="R647" s="287"/>
      <c r="S647" s="287"/>
      <c r="T647" s="287"/>
      <c r="U647" s="287" t="s">
        <v>1705</v>
      </c>
      <c r="V647" s="287" t="s">
        <v>1705</v>
      </c>
      <c r="W647" s="287"/>
      <c r="X647" s="287"/>
      <c r="Y647" s="286">
        <v>43798.66547453704</v>
      </c>
      <c r="Z647" s="286">
        <v>43804.388981481483</v>
      </c>
      <c r="AA647" s="287"/>
      <c r="AB647" s="287" t="s">
        <v>478</v>
      </c>
      <c r="AC647" s="287">
        <v>70239</v>
      </c>
      <c r="AD647" s="287">
        <v>240</v>
      </c>
      <c r="AE647" s="287" t="s">
        <v>1792</v>
      </c>
      <c r="AF647" s="287" t="s">
        <v>1793</v>
      </c>
      <c r="AG647" s="287" t="s">
        <v>13</v>
      </c>
    </row>
    <row r="648" spans="1:33" s="281" customFormat="1" ht="28.8" x14ac:dyDescent="0.3">
      <c r="A648" s="287"/>
      <c r="B648" s="287" t="s">
        <v>1792</v>
      </c>
      <c r="C648" s="287" t="s">
        <v>694</v>
      </c>
      <c r="D648" s="287" t="s">
        <v>413</v>
      </c>
      <c r="E648" s="287" t="s">
        <v>3512</v>
      </c>
      <c r="F648" s="287" t="s">
        <v>3513</v>
      </c>
      <c r="G648" s="287" t="s">
        <v>63</v>
      </c>
      <c r="H648" s="287" t="s">
        <v>99</v>
      </c>
      <c r="I648" s="287" t="s">
        <v>1705</v>
      </c>
      <c r="J648" s="287" t="s">
        <v>1705</v>
      </c>
      <c r="K648" s="287" t="s">
        <v>1705</v>
      </c>
      <c r="L648" s="287" t="s">
        <v>1705</v>
      </c>
      <c r="M648" s="287" t="s">
        <v>1787</v>
      </c>
      <c r="N648" s="287" t="s">
        <v>53</v>
      </c>
      <c r="O648" s="287" t="s">
        <v>464</v>
      </c>
      <c r="P648" s="287"/>
      <c r="Q648" s="287"/>
      <c r="R648" s="287"/>
      <c r="S648" s="287"/>
      <c r="T648" s="287"/>
      <c r="U648" s="287" t="s">
        <v>1705</v>
      </c>
      <c r="V648" s="287" t="s">
        <v>1705</v>
      </c>
      <c r="W648" s="287"/>
      <c r="X648" s="287"/>
      <c r="Y648" s="286">
        <v>43798.66547453704</v>
      </c>
      <c r="Z648" s="286">
        <v>43804.388981481483</v>
      </c>
      <c r="AA648" s="287"/>
      <c r="AB648" s="287" t="s">
        <v>478</v>
      </c>
      <c r="AC648" s="287">
        <v>70239</v>
      </c>
      <c r="AD648" s="287">
        <v>250</v>
      </c>
      <c r="AE648" s="287" t="s">
        <v>1792</v>
      </c>
      <c r="AF648" s="287" t="s">
        <v>1793</v>
      </c>
      <c r="AG648" s="287" t="s">
        <v>13</v>
      </c>
    </row>
    <row r="649" spans="1:33" s="281" customFormat="1" ht="28.8" x14ac:dyDescent="0.3">
      <c r="A649" s="287"/>
      <c r="B649" s="287" t="s">
        <v>1792</v>
      </c>
      <c r="C649" s="287" t="s">
        <v>694</v>
      </c>
      <c r="D649" s="287" t="s">
        <v>413</v>
      </c>
      <c r="E649" s="287" t="s">
        <v>3514</v>
      </c>
      <c r="F649" s="287" t="s">
        <v>3515</v>
      </c>
      <c r="G649" s="287" t="s">
        <v>63</v>
      </c>
      <c r="H649" s="287" t="s">
        <v>99</v>
      </c>
      <c r="I649" s="287" t="s">
        <v>1705</v>
      </c>
      <c r="J649" s="287" t="s">
        <v>1705</v>
      </c>
      <c r="K649" s="287" t="s">
        <v>1705</v>
      </c>
      <c r="L649" s="287" t="s">
        <v>1705</v>
      </c>
      <c r="M649" s="287" t="s">
        <v>1787</v>
      </c>
      <c r="N649" s="287" t="s">
        <v>53</v>
      </c>
      <c r="O649" s="287" t="s">
        <v>464</v>
      </c>
      <c r="P649" s="287"/>
      <c r="Q649" s="287"/>
      <c r="R649" s="287"/>
      <c r="S649" s="287"/>
      <c r="T649" s="287"/>
      <c r="U649" s="287" t="s">
        <v>1705</v>
      </c>
      <c r="V649" s="287" t="s">
        <v>1705</v>
      </c>
      <c r="W649" s="287"/>
      <c r="X649" s="287"/>
      <c r="Y649" s="286">
        <v>43798.66547453704</v>
      </c>
      <c r="Z649" s="286">
        <v>43804.388981481483</v>
      </c>
      <c r="AA649" s="287"/>
      <c r="AB649" s="287" t="s">
        <v>478</v>
      </c>
      <c r="AC649" s="287">
        <v>70239</v>
      </c>
      <c r="AD649" s="287">
        <v>260</v>
      </c>
      <c r="AE649" s="287" t="s">
        <v>1792</v>
      </c>
      <c r="AF649" s="287" t="s">
        <v>1793</v>
      </c>
      <c r="AG649" s="287" t="s">
        <v>13</v>
      </c>
    </row>
    <row r="650" spans="1:33" s="281" customFormat="1" ht="28.8" x14ac:dyDescent="0.3">
      <c r="A650" s="287"/>
      <c r="B650" s="287" t="s">
        <v>1792</v>
      </c>
      <c r="C650" s="287" t="s">
        <v>694</v>
      </c>
      <c r="D650" s="287" t="s">
        <v>413</v>
      </c>
      <c r="E650" s="287" t="s">
        <v>3516</v>
      </c>
      <c r="F650" s="287" t="s">
        <v>3517</v>
      </c>
      <c r="G650" s="287" t="s">
        <v>63</v>
      </c>
      <c r="H650" s="287" t="s">
        <v>99</v>
      </c>
      <c r="I650" s="287" t="s">
        <v>1705</v>
      </c>
      <c r="J650" s="287" t="s">
        <v>1705</v>
      </c>
      <c r="K650" s="287" t="s">
        <v>1705</v>
      </c>
      <c r="L650" s="287" t="s">
        <v>1705</v>
      </c>
      <c r="M650" s="287" t="s">
        <v>1787</v>
      </c>
      <c r="N650" s="287" t="s">
        <v>53</v>
      </c>
      <c r="O650" s="287" t="s">
        <v>464</v>
      </c>
      <c r="P650" s="287"/>
      <c r="Q650" s="287"/>
      <c r="R650" s="287"/>
      <c r="S650" s="287"/>
      <c r="T650" s="287"/>
      <c r="U650" s="287" t="s">
        <v>1705</v>
      </c>
      <c r="V650" s="287" t="s">
        <v>1705</v>
      </c>
      <c r="W650" s="287"/>
      <c r="X650" s="287"/>
      <c r="Y650" s="286">
        <v>43798.66547453704</v>
      </c>
      <c r="Z650" s="286">
        <v>43804.388981481483</v>
      </c>
      <c r="AA650" s="287"/>
      <c r="AB650" s="287" t="s">
        <v>478</v>
      </c>
      <c r="AC650" s="287">
        <v>70239</v>
      </c>
      <c r="AD650" s="287">
        <v>270</v>
      </c>
      <c r="AE650" s="287" t="s">
        <v>1792</v>
      </c>
      <c r="AF650" s="287" t="s">
        <v>1793</v>
      </c>
      <c r="AG650" s="287" t="s">
        <v>13</v>
      </c>
    </row>
    <row r="651" spans="1:33" s="281" customFormat="1" ht="28.8" x14ac:dyDescent="0.3">
      <c r="A651" s="287"/>
      <c r="B651" s="287" t="s">
        <v>1792</v>
      </c>
      <c r="C651" s="287" t="s">
        <v>694</v>
      </c>
      <c r="D651" s="287" t="s">
        <v>392</v>
      </c>
      <c r="E651" s="287" t="s">
        <v>3518</v>
      </c>
      <c r="F651" s="287" t="s">
        <v>3519</v>
      </c>
      <c r="G651" s="287" t="s">
        <v>63</v>
      </c>
      <c r="H651" s="287" t="s">
        <v>99</v>
      </c>
      <c r="I651" s="287" t="s">
        <v>1705</v>
      </c>
      <c r="J651" s="287" t="s">
        <v>1705</v>
      </c>
      <c r="K651" s="287" t="s">
        <v>1705</v>
      </c>
      <c r="L651" s="287" t="s">
        <v>1705</v>
      </c>
      <c r="M651" s="287" t="s">
        <v>1787</v>
      </c>
      <c r="N651" s="287" t="s">
        <v>58</v>
      </c>
      <c r="O651" s="287" t="s">
        <v>2591</v>
      </c>
      <c r="P651" s="287"/>
      <c r="Q651" s="287"/>
      <c r="R651" s="287"/>
      <c r="S651" s="287"/>
      <c r="T651" s="287"/>
      <c r="U651" s="287" t="s">
        <v>1705</v>
      </c>
      <c r="V651" s="287" t="s">
        <v>1705</v>
      </c>
      <c r="W651" s="287"/>
      <c r="X651" s="287"/>
      <c r="Y651" s="286">
        <v>43798.66547453704</v>
      </c>
      <c r="Z651" s="286">
        <v>43804.388981481483</v>
      </c>
      <c r="AA651" s="287"/>
      <c r="AB651" s="287" t="s">
        <v>478</v>
      </c>
      <c r="AC651" s="287">
        <v>70239</v>
      </c>
      <c r="AD651" s="287">
        <v>300</v>
      </c>
      <c r="AE651" s="287" t="s">
        <v>1792</v>
      </c>
      <c r="AF651" s="287" t="s">
        <v>1793</v>
      </c>
      <c r="AG651" s="287" t="s">
        <v>13</v>
      </c>
    </row>
    <row r="652" spans="1:33" s="281" customFormat="1" ht="28.8" x14ac:dyDescent="0.3">
      <c r="A652" s="287"/>
      <c r="B652" s="287" t="s">
        <v>1792</v>
      </c>
      <c r="C652" s="287" t="s">
        <v>694</v>
      </c>
      <c r="D652" s="287" t="s">
        <v>455</v>
      </c>
      <c r="E652" s="287" t="s">
        <v>3520</v>
      </c>
      <c r="F652" s="287" t="s">
        <v>3521</v>
      </c>
      <c r="G652" s="287" t="s">
        <v>63</v>
      </c>
      <c r="H652" s="287" t="s">
        <v>99</v>
      </c>
      <c r="I652" s="287" t="s">
        <v>1705</v>
      </c>
      <c r="J652" s="287" t="s">
        <v>1705</v>
      </c>
      <c r="K652" s="287" t="s">
        <v>1705</v>
      </c>
      <c r="L652" s="287" t="s">
        <v>1705</v>
      </c>
      <c r="M652" s="287" t="s">
        <v>1787</v>
      </c>
      <c r="N652" s="287" t="s">
        <v>58</v>
      </c>
      <c r="O652" s="287" t="s">
        <v>483</v>
      </c>
      <c r="P652" s="287"/>
      <c r="Q652" s="287"/>
      <c r="R652" s="287"/>
      <c r="S652" s="287"/>
      <c r="T652" s="287"/>
      <c r="U652" s="287" t="s">
        <v>1705</v>
      </c>
      <c r="V652" s="287" t="s">
        <v>1705</v>
      </c>
      <c r="W652" s="287"/>
      <c r="X652" s="287"/>
      <c r="Y652" s="286">
        <v>43798.66547453704</v>
      </c>
      <c r="Z652" s="286">
        <v>43804.388981481483</v>
      </c>
      <c r="AA652" s="287"/>
      <c r="AB652" s="287" t="s">
        <v>478</v>
      </c>
      <c r="AC652" s="287">
        <v>70239</v>
      </c>
      <c r="AD652" s="287">
        <v>600</v>
      </c>
      <c r="AE652" s="287" t="s">
        <v>1792</v>
      </c>
      <c r="AF652" s="287" t="s">
        <v>1793</v>
      </c>
      <c r="AG652" s="287" t="s">
        <v>13</v>
      </c>
    </row>
    <row r="653" spans="1:33" s="281" customFormat="1" x14ac:dyDescent="0.3">
      <c r="A653" s="287"/>
      <c r="B653" s="287" t="s">
        <v>1792</v>
      </c>
      <c r="C653" s="287" t="s">
        <v>694</v>
      </c>
      <c r="D653" s="287" t="s">
        <v>57</v>
      </c>
      <c r="E653" s="287" t="s">
        <v>3522</v>
      </c>
      <c r="F653" s="287" t="s">
        <v>3523</v>
      </c>
      <c r="G653" s="287" t="s">
        <v>63</v>
      </c>
      <c r="H653" s="287" t="s">
        <v>99</v>
      </c>
      <c r="I653" s="287" t="s">
        <v>1705</v>
      </c>
      <c r="J653" s="287" t="s">
        <v>1705</v>
      </c>
      <c r="K653" s="287" t="s">
        <v>1705</v>
      </c>
      <c r="L653" s="287" t="s">
        <v>1705</v>
      </c>
      <c r="M653" s="287" t="s">
        <v>1787</v>
      </c>
      <c r="N653" s="287" t="s">
        <v>58</v>
      </c>
      <c r="O653" s="287" t="s">
        <v>506</v>
      </c>
      <c r="P653" s="287"/>
      <c r="Q653" s="287"/>
      <c r="R653" s="287"/>
      <c r="S653" s="287"/>
      <c r="T653" s="287"/>
      <c r="U653" s="287" t="s">
        <v>1705</v>
      </c>
      <c r="V653" s="287" t="s">
        <v>1705</v>
      </c>
      <c r="W653" s="287"/>
      <c r="X653" s="287"/>
      <c r="Y653" s="286">
        <v>43798.66547453704</v>
      </c>
      <c r="Z653" s="286">
        <v>43804.388981481483</v>
      </c>
      <c r="AA653" s="287"/>
      <c r="AB653" s="287" t="s">
        <v>478</v>
      </c>
      <c r="AC653" s="287">
        <v>70239</v>
      </c>
      <c r="AD653" s="287">
        <v>600</v>
      </c>
      <c r="AE653" s="287" t="s">
        <v>1792</v>
      </c>
      <c r="AF653" s="287" t="s">
        <v>1793</v>
      </c>
      <c r="AG653" s="287" t="s">
        <v>13</v>
      </c>
    </row>
    <row r="654" spans="1:33" s="281" customFormat="1" x14ac:dyDescent="0.3">
      <c r="A654" s="287"/>
      <c r="B654" s="287" t="s">
        <v>1793</v>
      </c>
      <c r="C654" s="287" t="s">
        <v>710</v>
      </c>
      <c r="D654" s="287" t="s">
        <v>372</v>
      </c>
      <c r="E654" s="287" t="s">
        <v>3524</v>
      </c>
      <c r="F654" s="287" t="s">
        <v>3525</v>
      </c>
      <c r="G654" s="287" t="s">
        <v>63</v>
      </c>
      <c r="H654" s="287" t="s">
        <v>99</v>
      </c>
      <c r="I654" s="287" t="s">
        <v>1705</v>
      </c>
      <c r="J654" s="287" t="s">
        <v>1705</v>
      </c>
      <c r="K654" s="287" t="s">
        <v>1705</v>
      </c>
      <c r="L654" s="287" t="s">
        <v>1705</v>
      </c>
      <c r="M654" s="287" t="s">
        <v>1787</v>
      </c>
      <c r="N654" s="287" t="s">
        <v>58</v>
      </c>
      <c r="O654" s="287" t="s">
        <v>2028</v>
      </c>
      <c r="P654" s="287"/>
      <c r="Q654" s="287"/>
      <c r="R654" s="287"/>
      <c r="S654" s="287"/>
      <c r="T654" s="287"/>
      <c r="U654" s="287" t="s">
        <v>1705</v>
      </c>
      <c r="V654" s="287" t="s">
        <v>1705</v>
      </c>
      <c r="W654" s="287"/>
      <c r="X654" s="287"/>
      <c r="Y654" s="286">
        <v>43798.66547453704</v>
      </c>
      <c r="Z654" s="286"/>
      <c r="AA654" s="287"/>
      <c r="AB654" s="287" t="s">
        <v>478</v>
      </c>
      <c r="AC654" s="287">
        <v>70239</v>
      </c>
      <c r="AD654" s="287">
        <v>400</v>
      </c>
      <c r="AE654" s="287" t="s">
        <v>1792</v>
      </c>
      <c r="AF654" s="287" t="s">
        <v>1792</v>
      </c>
      <c r="AG654" s="287" t="s">
        <v>13</v>
      </c>
    </row>
    <row r="655" spans="1:33" s="281" customFormat="1" ht="28.8" x14ac:dyDescent="0.3">
      <c r="A655" s="287"/>
      <c r="B655" s="287" t="s">
        <v>1792</v>
      </c>
      <c r="C655" s="287" t="s">
        <v>694</v>
      </c>
      <c r="D655" s="287" t="s">
        <v>81</v>
      </c>
      <c r="E655" s="287" t="s">
        <v>3526</v>
      </c>
      <c r="F655" s="287" t="s">
        <v>3527</v>
      </c>
      <c r="G655" s="287" t="s">
        <v>63</v>
      </c>
      <c r="H655" s="287" t="s">
        <v>99</v>
      </c>
      <c r="I655" s="287" t="s">
        <v>1705</v>
      </c>
      <c r="J655" s="287" t="s">
        <v>1705</v>
      </c>
      <c r="K655" s="287" t="s">
        <v>1705</v>
      </c>
      <c r="L655" s="287" t="s">
        <v>1705</v>
      </c>
      <c r="M655" s="287" t="s">
        <v>1787</v>
      </c>
      <c r="N655" s="287" t="s">
        <v>58</v>
      </c>
      <c r="O655" s="287" t="s">
        <v>297</v>
      </c>
      <c r="P655" s="287"/>
      <c r="Q655" s="287"/>
      <c r="R655" s="287"/>
      <c r="S655" s="287"/>
      <c r="T655" s="287"/>
      <c r="U655" s="287" t="s">
        <v>1705</v>
      </c>
      <c r="V655" s="287" t="s">
        <v>1705</v>
      </c>
      <c r="W655" s="287"/>
      <c r="X655" s="287"/>
      <c r="Y655" s="286">
        <v>43798.66547453704</v>
      </c>
      <c r="Z655" s="286">
        <v>43804.388981481483</v>
      </c>
      <c r="AA655" s="287"/>
      <c r="AB655" s="287" t="s">
        <v>478</v>
      </c>
      <c r="AC655" s="287">
        <v>70239</v>
      </c>
      <c r="AD655" s="287">
        <v>500</v>
      </c>
      <c r="AE655" s="287" t="s">
        <v>1792</v>
      </c>
      <c r="AF655" s="287" t="s">
        <v>1793</v>
      </c>
      <c r="AG655" s="287" t="s">
        <v>13</v>
      </c>
    </row>
    <row r="656" spans="1:33" s="281" customFormat="1" ht="28.8" x14ac:dyDescent="0.3">
      <c r="A656" s="287"/>
      <c r="B656" s="287" t="s">
        <v>1792</v>
      </c>
      <c r="C656" s="287" t="s">
        <v>694</v>
      </c>
      <c r="D656" s="287" t="s">
        <v>741</v>
      </c>
      <c r="E656" s="287" t="s">
        <v>3528</v>
      </c>
      <c r="F656" s="287" t="s">
        <v>3529</v>
      </c>
      <c r="G656" s="287" t="s">
        <v>63</v>
      </c>
      <c r="H656" s="287" t="s">
        <v>99</v>
      </c>
      <c r="I656" s="287" t="s">
        <v>1705</v>
      </c>
      <c r="J656" s="287" t="s">
        <v>1705</v>
      </c>
      <c r="K656" s="287" t="s">
        <v>1705</v>
      </c>
      <c r="L656" s="287" t="s">
        <v>1705</v>
      </c>
      <c r="M656" s="287" t="s">
        <v>1787</v>
      </c>
      <c r="N656" s="287" t="s">
        <v>58</v>
      </c>
      <c r="O656" s="287" t="s">
        <v>3271</v>
      </c>
      <c r="P656" s="287"/>
      <c r="Q656" s="287"/>
      <c r="R656" s="287"/>
      <c r="S656" s="287"/>
      <c r="T656" s="287"/>
      <c r="U656" s="287" t="s">
        <v>1705</v>
      </c>
      <c r="V656" s="287" t="s">
        <v>1705</v>
      </c>
      <c r="W656" s="287"/>
      <c r="X656" s="287"/>
      <c r="Y656" s="286">
        <v>43798.66547453704</v>
      </c>
      <c r="Z656" s="286">
        <v>43804.388981481483</v>
      </c>
      <c r="AA656" s="287"/>
      <c r="AB656" s="287" t="s">
        <v>478</v>
      </c>
      <c r="AC656" s="287">
        <v>70239</v>
      </c>
      <c r="AD656" s="287">
        <v>200</v>
      </c>
      <c r="AE656" s="287" t="s">
        <v>1792</v>
      </c>
      <c r="AF656" s="287" t="s">
        <v>1793</v>
      </c>
      <c r="AG656" s="287" t="s">
        <v>13</v>
      </c>
    </row>
    <row r="657" spans="1:33" s="281" customFormat="1" ht="28.8" x14ac:dyDescent="0.3">
      <c r="A657" s="287"/>
      <c r="B657" s="287" t="s">
        <v>1792</v>
      </c>
      <c r="C657" s="287" t="s">
        <v>694</v>
      </c>
      <c r="D657" s="287" t="s">
        <v>305</v>
      </c>
      <c r="E657" s="287" t="s">
        <v>3530</v>
      </c>
      <c r="F657" s="287" t="s">
        <v>3531</v>
      </c>
      <c r="G657" s="287" t="s">
        <v>63</v>
      </c>
      <c r="H657" s="287" t="s">
        <v>99</v>
      </c>
      <c r="I657" s="287" t="s">
        <v>1705</v>
      </c>
      <c r="J657" s="287" t="s">
        <v>1705</v>
      </c>
      <c r="K657" s="287" t="s">
        <v>1705</v>
      </c>
      <c r="L657" s="287" t="s">
        <v>1705</v>
      </c>
      <c r="M657" s="287" t="s">
        <v>1787</v>
      </c>
      <c r="N657" s="287" t="s">
        <v>58</v>
      </c>
      <c r="O657" s="287" t="s">
        <v>3366</v>
      </c>
      <c r="P657" s="287"/>
      <c r="Q657" s="287"/>
      <c r="R657" s="287"/>
      <c r="S657" s="287"/>
      <c r="T657" s="287"/>
      <c r="U657" s="287" t="s">
        <v>1705</v>
      </c>
      <c r="V657" s="287" t="s">
        <v>1705</v>
      </c>
      <c r="W657" s="287"/>
      <c r="X657" s="287"/>
      <c r="Y657" s="286">
        <v>43798.66547453704</v>
      </c>
      <c r="Z657" s="286">
        <v>43804.388981481483</v>
      </c>
      <c r="AA657" s="287"/>
      <c r="AB657" s="287" t="s">
        <v>478</v>
      </c>
      <c r="AC657" s="287">
        <v>70239</v>
      </c>
      <c r="AD657" s="287">
        <v>200</v>
      </c>
      <c r="AE657" s="287" t="s">
        <v>1792</v>
      </c>
      <c r="AF657" s="287" t="s">
        <v>1793</v>
      </c>
      <c r="AG657" s="287" t="s">
        <v>13</v>
      </c>
    </row>
    <row r="658" spans="1:33" s="281" customFormat="1" ht="28.8" x14ac:dyDescent="0.3">
      <c r="A658" s="287"/>
      <c r="B658" s="287" t="s">
        <v>1792</v>
      </c>
      <c r="C658" s="287" t="s">
        <v>694</v>
      </c>
      <c r="D658" s="287" t="s">
        <v>383</v>
      </c>
      <c r="E658" s="287" t="s">
        <v>3532</v>
      </c>
      <c r="F658" s="287" t="s">
        <v>3533</v>
      </c>
      <c r="G658" s="287" t="s">
        <v>63</v>
      </c>
      <c r="H658" s="287" t="s">
        <v>99</v>
      </c>
      <c r="I658" s="287" t="s">
        <v>1705</v>
      </c>
      <c r="J658" s="287" t="s">
        <v>1705</v>
      </c>
      <c r="K658" s="287" t="s">
        <v>1705</v>
      </c>
      <c r="L658" s="287" t="s">
        <v>1705</v>
      </c>
      <c r="M658" s="287" t="s">
        <v>1787</v>
      </c>
      <c r="N658" s="287" t="s">
        <v>58</v>
      </c>
      <c r="O658" s="287" t="s">
        <v>1859</v>
      </c>
      <c r="P658" s="287"/>
      <c r="Q658" s="287"/>
      <c r="R658" s="287"/>
      <c r="S658" s="287"/>
      <c r="T658" s="287"/>
      <c r="U658" s="287" t="s">
        <v>1705</v>
      </c>
      <c r="V658" s="287" t="s">
        <v>1705</v>
      </c>
      <c r="W658" s="287"/>
      <c r="X658" s="287"/>
      <c r="Y658" s="286">
        <v>43798.66547453704</v>
      </c>
      <c r="Z658" s="286">
        <v>43804.388981481483</v>
      </c>
      <c r="AA658" s="287"/>
      <c r="AB658" s="287" t="s">
        <v>478</v>
      </c>
      <c r="AC658" s="287">
        <v>70239</v>
      </c>
      <c r="AD658" s="287">
        <v>200</v>
      </c>
      <c r="AE658" s="287" t="s">
        <v>1792</v>
      </c>
      <c r="AF658" s="287" t="s">
        <v>1793</v>
      </c>
      <c r="AG658" s="287" t="s">
        <v>13</v>
      </c>
    </row>
    <row r="659" spans="1:33" s="281" customFormat="1" ht="345.6" x14ac:dyDescent="0.3">
      <c r="A659" s="287"/>
      <c r="B659" s="287" t="s">
        <v>1792</v>
      </c>
      <c r="C659" s="287" t="s">
        <v>694</v>
      </c>
      <c r="D659" s="287" t="s">
        <v>216</v>
      </c>
      <c r="E659" s="287" t="s">
        <v>3534</v>
      </c>
      <c r="F659" s="287" t="s">
        <v>1846</v>
      </c>
      <c r="G659" s="287" t="s">
        <v>63</v>
      </c>
      <c r="H659" s="287" t="s">
        <v>99</v>
      </c>
      <c r="I659" s="287" t="s">
        <v>1705</v>
      </c>
      <c r="J659" s="287" t="s">
        <v>1705</v>
      </c>
      <c r="K659" s="287" t="s">
        <v>1705</v>
      </c>
      <c r="L659" s="287" t="s">
        <v>1705</v>
      </c>
      <c r="M659" s="287" t="s">
        <v>1787</v>
      </c>
      <c r="N659" s="287" t="s">
        <v>58</v>
      </c>
      <c r="O659" s="287" t="s">
        <v>3535</v>
      </c>
      <c r="P659" s="287"/>
      <c r="Q659" s="287"/>
      <c r="R659" s="287"/>
      <c r="S659" s="287" t="s">
        <v>8528</v>
      </c>
      <c r="T659" s="287"/>
      <c r="U659" s="287" t="s">
        <v>1705</v>
      </c>
      <c r="V659" s="287" t="s">
        <v>1705</v>
      </c>
      <c r="W659" s="287"/>
      <c r="X659" s="287"/>
      <c r="Y659" s="286">
        <v>43798.66547453704</v>
      </c>
      <c r="Z659" s="286">
        <v>43804.388981481483</v>
      </c>
      <c r="AA659" s="287"/>
      <c r="AB659" s="287" t="s">
        <v>478</v>
      </c>
      <c r="AC659" s="287">
        <v>70239</v>
      </c>
      <c r="AD659" s="287">
        <v>5000</v>
      </c>
      <c r="AE659" s="287" t="s">
        <v>1792</v>
      </c>
      <c r="AF659" s="287" t="s">
        <v>1793</v>
      </c>
      <c r="AG659" s="287" t="s">
        <v>13</v>
      </c>
    </row>
    <row r="660" spans="1:33" s="281" customFormat="1" ht="28.8" x14ac:dyDescent="0.3">
      <c r="A660" s="287"/>
      <c r="B660" s="287" t="s">
        <v>1792</v>
      </c>
      <c r="C660" s="287" t="s">
        <v>694</v>
      </c>
      <c r="D660" s="287" t="s">
        <v>103</v>
      </c>
      <c r="E660" s="287" t="s">
        <v>3536</v>
      </c>
      <c r="F660" s="287" t="s">
        <v>3537</v>
      </c>
      <c r="G660" s="287" t="s">
        <v>63</v>
      </c>
      <c r="H660" s="287" t="s">
        <v>99</v>
      </c>
      <c r="I660" s="287" t="s">
        <v>1705</v>
      </c>
      <c r="J660" s="287" t="s">
        <v>1705</v>
      </c>
      <c r="K660" s="287" t="s">
        <v>1705</v>
      </c>
      <c r="L660" s="287" t="s">
        <v>1705</v>
      </c>
      <c r="M660" s="287" t="s">
        <v>1787</v>
      </c>
      <c r="N660" s="287" t="s">
        <v>58</v>
      </c>
      <c r="O660" s="287" t="s">
        <v>2474</v>
      </c>
      <c r="P660" s="287"/>
      <c r="Q660" s="287"/>
      <c r="R660" s="287"/>
      <c r="S660" s="287"/>
      <c r="T660" s="287"/>
      <c r="U660" s="287" t="s">
        <v>1705</v>
      </c>
      <c r="V660" s="287" t="s">
        <v>1705</v>
      </c>
      <c r="W660" s="287"/>
      <c r="X660" s="287"/>
      <c r="Y660" s="286">
        <v>43798.66547453704</v>
      </c>
      <c r="Z660" s="286">
        <v>43804.388981481483</v>
      </c>
      <c r="AA660" s="287"/>
      <c r="AB660" s="287" t="s">
        <v>478</v>
      </c>
      <c r="AC660" s="287">
        <v>70239</v>
      </c>
      <c r="AD660" s="287">
        <v>200</v>
      </c>
      <c r="AE660" s="287" t="s">
        <v>1792</v>
      </c>
      <c r="AF660" s="287" t="s">
        <v>1793</v>
      </c>
      <c r="AG660" s="287" t="s">
        <v>13</v>
      </c>
    </row>
    <row r="661" spans="1:33" s="281" customFormat="1" ht="86.4" x14ac:dyDescent="0.3">
      <c r="A661" s="287" t="s">
        <v>756</v>
      </c>
      <c r="B661" s="287" t="s">
        <v>1792</v>
      </c>
      <c r="C661" s="287" t="s">
        <v>694</v>
      </c>
      <c r="D661" s="287" t="s">
        <v>103</v>
      </c>
      <c r="E661" s="287" t="s">
        <v>3538</v>
      </c>
      <c r="F661" s="287" t="s">
        <v>3539</v>
      </c>
      <c r="G661" s="287" t="s">
        <v>63</v>
      </c>
      <c r="H661" s="287" t="s">
        <v>99</v>
      </c>
      <c r="I661" s="287" t="s">
        <v>1705</v>
      </c>
      <c r="J661" s="287" t="s">
        <v>1705</v>
      </c>
      <c r="K661" s="287" t="s">
        <v>1705</v>
      </c>
      <c r="L661" s="287" t="s">
        <v>1705</v>
      </c>
      <c r="M661" s="287" t="s">
        <v>1787</v>
      </c>
      <c r="N661" s="287" t="s">
        <v>58</v>
      </c>
      <c r="O661" s="287" t="s">
        <v>2474</v>
      </c>
      <c r="P661" s="287"/>
      <c r="Q661" s="287"/>
      <c r="R661" s="287"/>
      <c r="S661" s="287" t="s">
        <v>8529</v>
      </c>
      <c r="T661" s="287"/>
      <c r="U661" s="287" t="s">
        <v>1705</v>
      </c>
      <c r="V661" s="287" t="s">
        <v>1705</v>
      </c>
      <c r="W661" s="287"/>
      <c r="X661" s="287"/>
      <c r="Y661" s="286">
        <v>43798.66547453704</v>
      </c>
      <c r="Z661" s="286">
        <v>43804.388981481483</v>
      </c>
      <c r="AA661" s="287"/>
      <c r="AB661" s="287" t="s">
        <v>478</v>
      </c>
      <c r="AC661" s="287">
        <v>70239</v>
      </c>
      <c r="AD661" s="287">
        <v>400</v>
      </c>
      <c r="AE661" s="287" t="s">
        <v>1792</v>
      </c>
      <c r="AF661" s="287" t="s">
        <v>1793</v>
      </c>
      <c r="AG661" s="287" t="s">
        <v>13</v>
      </c>
    </row>
    <row r="662" spans="1:33" s="281" customFormat="1" ht="100.8" x14ac:dyDescent="0.3">
      <c r="A662" s="287" t="s">
        <v>756</v>
      </c>
      <c r="B662" s="287" t="s">
        <v>1792</v>
      </c>
      <c r="C662" s="287" t="s">
        <v>694</v>
      </c>
      <c r="D662" s="287" t="s">
        <v>359</v>
      </c>
      <c r="E662" s="287" t="s">
        <v>3540</v>
      </c>
      <c r="F662" s="287" t="s">
        <v>3541</v>
      </c>
      <c r="G662" s="287" t="s">
        <v>63</v>
      </c>
      <c r="H662" s="287" t="s">
        <v>99</v>
      </c>
      <c r="I662" s="287" t="s">
        <v>1705</v>
      </c>
      <c r="J662" s="287" t="s">
        <v>1705</v>
      </c>
      <c r="K662" s="287" t="s">
        <v>1705</v>
      </c>
      <c r="L662" s="287" t="s">
        <v>1705</v>
      </c>
      <c r="M662" s="287" t="s">
        <v>1787</v>
      </c>
      <c r="N662" s="287" t="s">
        <v>58</v>
      </c>
      <c r="O662" s="287" t="s">
        <v>2044</v>
      </c>
      <c r="P662" s="287"/>
      <c r="Q662" s="287"/>
      <c r="R662" s="287"/>
      <c r="S662" s="287" t="s">
        <v>8530</v>
      </c>
      <c r="T662" s="287"/>
      <c r="U662" s="287" t="s">
        <v>1705</v>
      </c>
      <c r="V662" s="287" t="s">
        <v>1705</v>
      </c>
      <c r="W662" s="287"/>
      <c r="X662" s="287"/>
      <c r="Y662" s="286">
        <v>43798.66547453704</v>
      </c>
      <c r="Z662" s="286">
        <v>43804.388981481483</v>
      </c>
      <c r="AA662" s="287"/>
      <c r="AB662" s="287" t="s">
        <v>478</v>
      </c>
      <c r="AC662" s="287">
        <v>70239</v>
      </c>
      <c r="AD662" s="287">
        <v>300</v>
      </c>
      <c r="AE662" s="287" t="s">
        <v>1792</v>
      </c>
      <c r="AF662" s="287" t="s">
        <v>1793</v>
      </c>
      <c r="AG662" s="287" t="s">
        <v>13</v>
      </c>
    </row>
    <row r="663" spans="1:33" s="281" customFormat="1" ht="28.8" x14ac:dyDescent="0.3">
      <c r="A663" s="287"/>
      <c r="B663" s="287" t="s">
        <v>1792</v>
      </c>
      <c r="C663" s="287" t="s">
        <v>694</v>
      </c>
      <c r="D663" s="287" t="s">
        <v>213</v>
      </c>
      <c r="E663" s="287" t="s">
        <v>3542</v>
      </c>
      <c r="F663" s="287" t="s">
        <v>3543</v>
      </c>
      <c r="G663" s="287" t="s">
        <v>63</v>
      </c>
      <c r="H663" s="287" t="s">
        <v>99</v>
      </c>
      <c r="I663" s="287" t="s">
        <v>1705</v>
      </c>
      <c r="J663" s="287" t="s">
        <v>1705</v>
      </c>
      <c r="K663" s="287" t="s">
        <v>1705</v>
      </c>
      <c r="L663" s="287" t="s">
        <v>1705</v>
      </c>
      <c r="M663" s="287" t="s">
        <v>1787</v>
      </c>
      <c r="N663" s="287" t="s">
        <v>58</v>
      </c>
      <c r="O663" s="287" t="s">
        <v>3544</v>
      </c>
      <c r="P663" s="287"/>
      <c r="Q663" s="287"/>
      <c r="R663" s="287"/>
      <c r="S663" s="287"/>
      <c r="T663" s="287"/>
      <c r="U663" s="287" t="s">
        <v>1705</v>
      </c>
      <c r="V663" s="287" t="s">
        <v>1705</v>
      </c>
      <c r="W663" s="287"/>
      <c r="X663" s="287"/>
      <c r="Y663" s="286">
        <v>43798.66547453704</v>
      </c>
      <c r="Z663" s="286">
        <v>43804.388981481483</v>
      </c>
      <c r="AA663" s="287"/>
      <c r="AB663" s="287" t="s">
        <v>478</v>
      </c>
      <c r="AC663" s="287">
        <v>70239</v>
      </c>
      <c r="AD663" s="287">
        <v>200</v>
      </c>
      <c r="AE663" s="287" t="s">
        <v>1792</v>
      </c>
      <c r="AF663" s="287" t="s">
        <v>1793</v>
      </c>
      <c r="AG663" s="287" t="s">
        <v>13</v>
      </c>
    </row>
    <row r="664" spans="1:33" s="281" customFormat="1" ht="28.8" x14ac:dyDescent="0.3">
      <c r="A664" s="287"/>
      <c r="B664" s="287" t="s">
        <v>1792</v>
      </c>
      <c r="C664" s="287" t="s">
        <v>694</v>
      </c>
      <c r="D664" s="287" t="s">
        <v>528</v>
      </c>
      <c r="E664" s="287" t="s">
        <v>3545</v>
      </c>
      <c r="F664" s="287" t="s">
        <v>3546</v>
      </c>
      <c r="G664" s="287" t="s">
        <v>63</v>
      </c>
      <c r="H664" s="287" t="s">
        <v>99</v>
      </c>
      <c r="I664" s="287" t="s">
        <v>1705</v>
      </c>
      <c r="J664" s="287" t="s">
        <v>1705</v>
      </c>
      <c r="K664" s="287" t="s">
        <v>1705</v>
      </c>
      <c r="L664" s="287" t="s">
        <v>1705</v>
      </c>
      <c r="M664" s="287" t="s">
        <v>1787</v>
      </c>
      <c r="N664" s="287" t="s">
        <v>58</v>
      </c>
      <c r="O664" s="287" t="s">
        <v>3547</v>
      </c>
      <c r="P664" s="287"/>
      <c r="Q664" s="287"/>
      <c r="R664" s="287"/>
      <c r="S664" s="287"/>
      <c r="T664" s="287"/>
      <c r="U664" s="287" t="s">
        <v>1705</v>
      </c>
      <c r="V664" s="287" t="s">
        <v>1705</v>
      </c>
      <c r="W664" s="287"/>
      <c r="X664" s="287"/>
      <c r="Y664" s="286">
        <v>43798.66547453704</v>
      </c>
      <c r="Z664" s="286">
        <v>43804.388981481483</v>
      </c>
      <c r="AA664" s="287"/>
      <c r="AB664" s="287" t="s">
        <v>478</v>
      </c>
      <c r="AC664" s="287">
        <v>70239</v>
      </c>
      <c r="AD664" s="287">
        <v>200</v>
      </c>
      <c r="AE664" s="287" t="s">
        <v>1792</v>
      </c>
      <c r="AF664" s="287" t="s">
        <v>1793</v>
      </c>
      <c r="AG664" s="287" t="s">
        <v>13</v>
      </c>
    </row>
    <row r="665" spans="1:33" s="281" customFormat="1" ht="28.8" x14ac:dyDescent="0.3">
      <c r="A665" s="287"/>
      <c r="B665" s="287" t="s">
        <v>1792</v>
      </c>
      <c r="C665" s="287" t="s">
        <v>694</v>
      </c>
      <c r="D665" s="287" t="s">
        <v>488</v>
      </c>
      <c r="E665" s="287" t="s">
        <v>3548</v>
      </c>
      <c r="F665" s="287" t="s">
        <v>3549</v>
      </c>
      <c r="G665" s="287" t="s">
        <v>63</v>
      </c>
      <c r="H665" s="287" t="s">
        <v>99</v>
      </c>
      <c r="I665" s="287" t="s">
        <v>1705</v>
      </c>
      <c r="J665" s="287" t="s">
        <v>1705</v>
      </c>
      <c r="K665" s="287" t="s">
        <v>1705</v>
      </c>
      <c r="L665" s="287" t="s">
        <v>1705</v>
      </c>
      <c r="M665" s="287" t="s">
        <v>1787</v>
      </c>
      <c r="N665" s="287" t="s">
        <v>58</v>
      </c>
      <c r="O665" s="287" t="s">
        <v>532</v>
      </c>
      <c r="P665" s="287"/>
      <c r="Q665" s="287"/>
      <c r="R665" s="287"/>
      <c r="S665" s="287"/>
      <c r="T665" s="287"/>
      <c r="U665" s="287" t="s">
        <v>1705</v>
      </c>
      <c r="V665" s="287" t="s">
        <v>1705</v>
      </c>
      <c r="W665" s="287"/>
      <c r="X665" s="287"/>
      <c r="Y665" s="286">
        <v>43798.66547453704</v>
      </c>
      <c r="Z665" s="286">
        <v>43804.388981481483</v>
      </c>
      <c r="AA665" s="287"/>
      <c r="AB665" s="287" t="s">
        <v>478</v>
      </c>
      <c r="AC665" s="287">
        <v>70239</v>
      </c>
      <c r="AD665" s="287">
        <v>200</v>
      </c>
      <c r="AE665" s="287" t="s">
        <v>1792</v>
      </c>
      <c r="AF665" s="287" t="s">
        <v>1793</v>
      </c>
      <c r="AG665" s="287" t="s">
        <v>13</v>
      </c>
    </row>
    <row r="666" spans="1:33" s="281" customFormat="1" ht="28.8" x14ac:dyDescent="0.3">
      <c r="A666" s="287"/>
      <c r="B666" s="287" t="s">
        <v>1792</v>
      </c>
      <c r="C666" s="287" t="s">
        <v>694</v>
      </c>
      <c r="D666" s="287" t="s">
        <v>2466</v>
      </c>
      <c r="E666" s="287" t="s">
        <v>3550</v>
      </c>
      <c r="F666" s="287" t="s">
        <v>3551</v>
      </c>
      <c r="G666" s="287" t="s">
        <v>63</v>
      </c>
      <c r="H666" s="287" t="s">
        <v>99</v>
      </c>
      <c r="I666" s="287" t="s">
        <v>1705</v>
      </c>
      <c r="J666" s="287" t="s">
        <v>1705</v>
      </c>
      <c r="K666" s="287" t="s">
        <v>1705</v>
      </c>
      <c r="L666" s="287" t="s">
        <v>1705</v>
      </c>
      <c r="M666" s="287" t="s">
        <v>1787</v>
      </c>
      <c r="N666" s="287" t="s">
        <v>58</v>
      </c>
      <c r="O666" s="287" t="s">
        <v>287</v>
      </c>
      <c r="P666" s="287"/>
      <c r="Q666" s="287"/>
      <c r="R666" s="287"/>
      <c r="S666" s="287"/>
      <c r="T666" s="287"/>
      <c r="U666" s="287" t="s">
        <v>1705</v>
      </c>
      <c r="V666" s="287" t="s">
        <v>1705</v>
      </c>
      <c r="W666" s="287"/>
      <c r="X666" s="287"/>
      <c r="Y666" s="286">
        <v>43798.66547453704</v>
      </c>
      <c r="Z666" s="286">
        <v>43804.388981481483</v>
      </c>
      <c r="AA666" s="287"/>
      <c r="AB666" s="287" t="s">
        <v>478</v>
      </c>
      <c r="AC666" s="287">
        <v>70239</v>
      </c>
      <c r="AD666" s="287">
        <v>200</v>
      </c>
      <c r="AE666" s="287" t="s">
        <v>1792</v>
      </c>
      <c r="AF666" s="287" t="s">
        <v>1793</v>
      </c>
      <c r="AG666" s="287" t="s">
        <v>13</v>
      </c>
    </row>
    <row r="667" spans="1:33" s="281" customFormat="1" ht="28.8" x14ac:dyDescent="0.3">
      <c r="A667" s="287"/>
      <c r="B667" s="287" t="s">
        <v>1792</v>
      </c>
      <c r="C667" s="287" t="s">
        <v>694</v>
      </c>
      <c r="D667" s="287" t="s">
        <v>3554</v>
      </c>
      <c r="E667" s="287" t="s">
        <v>3552</v>
      </c>
      <c r="F667" s="287" t="s">
        <v>3553</v>
      </c>
      <c r="G667" s="287" t="s">
        <v>63</v>
      </c>
      <c r="H667" s="287" t="s">
        <v>99</v>
      </c>
      <c r="I667" s="287" t="s">
        <v>1705</v>
      </c>
      <c r="J667" s="287" t="s">
        <v>1705</v>
      </c>
      <c r="K667" s="287" t="s">
        <v>1705</v>
      </c>
      <c r="L667" s="287" t="s">
        <v>1705</v>
      </c>
      <c r="M667" s="287" t="s">
        <v>1787</v>
      </c>
      <c r="N667" s="287" t="s">
        <v>58</v>
      </c>
      <c r="O667" s="287" t="s">
        <v>486</v>
      </c>
      <c r="P667" s="287"/>
      <c r="Q667" s="287"/>
      <c r="R667" s="287"/>
      <c r="S667" s="287"/>
      <c r="T667" s="287"/>
      <c r="U667" s="287" t="s">
        <v>1705</v>
      </c>
      <c r="V667" s="287" t="s">
        <v>1705</v>
      </c>
      <c r="W667" s="287"/>
      <c r="X667" s="287"/>
      <c r="Y667" s="286">
        <v>43798.66547453704</v>
      </c>
      <c r="Z667" s="286">
        <v>43804.388981481483</v>
      </c>
      <c r="AA667" s="287"/>
      <c r="AB667" s="287" t="s">
        <v>478</v>
      </c>
      <c r="AC667" s="287">
        <v>70239</v>
      </c>
      <c r="AD667" s="287">
        <v>100</v>
      </c>
      <c r="AE667" s="287" t="s">
        <v>1792</v>
      </c>
      <c r="AF667" s="287" t="s">
        <v>1793</v>
      </c>
      <c r="AG667" s="287" t="s">
        <v>13</v>
      </c>
    </row>
    <row r="668" spans="1:33" s="281" customFormat="1" ht="28.8" x14ac:dyDescent="0.3">
      <c r="A668" s="287"/>
      <c r="B668" s="287" t="s">
        <v>1792</v>
      </c>
      <c r="C668" s="287" t="s">
        <v>694</v>
      </c>
      <c r="D668" s="287" t="s">
        <v>3557</v>
      </c>
      <c r="E668" s="287" t="s">
        <v>3555</v>
      </c>
      <c r="F668" s="287" t="s">
        <v>3556</v>
      </c>
      <c r="G668" s="287" t="s">
        <v>63</v>
      </c>
      <c r="H668" s="287" t="s">
        <v>99</v>
      </c>
      <c r="I668" s="287" t="s">
        <v>1705</v>
      </c>
      <c r="J668" s="287" t="s">
        <v>1705</v>
      </c>
      <c r="K668" s="287" t="s">
        <v>1705</v>
      </c>
      <c r="L668" s="287" t="s">
        <v>1705</v>
      </c>
      <c r="M668" s="287" t="s">
        <v>1787</v>
      </c>
      <c r="N668" s="287" t="s">
        <v>58</v>
      </c>
      <c r="O668" s="287" t="s">
        <v>1809</v>
      </c>
      <c r="P668" s="287"/>
      <c r="Q668" s="287"/>
      <c r="R668" s="287"/>
      <c r="S668" s="287"/>
      <c r="T668" s="287"/>
      <c r="U668" s="287" t="s">
        <v>1705</v>
      </c>
      <c r="V668" s="287" t="s">
        <v>1705</v>
      </c>
      <c r="W668" s="287"/>
      <c r="X668" s="287"/>
      <c r="Y668" s="286">
        <v>43798.66547453704</v>
      </c>
      <c r="Z668" s="286">
        <v>43804.388981481483</v>
      </c>
      <c r="AA668" s="287"/>
      <c r="AB668" s="287" t="s">
        <v>478</v>
      </c>
      <c r="AC668" s="287">
        <v>70239</v>
      </c>
      <c r="AD668" s="287">
        <v>100</v>
      </c>
      <c r="AE668" s="287" t="s">
        <v>1792</v>
      </c>
      <c r="AF668" s="287" t="s">
        <v>1793</v>
      </c>
      <c r="AG668" s="287" t="s">
        <v>13</v>
      </c>
    </row>
    <row r="669" spans="1:33" s="281" customFormat="1" ht="28.8" x14ac:dyDescent="0.3">
      <c r="A669" s="287"/>
      <c r="B669" s="287" t="s">
        <v>1792</v>
      </c>
      <c r="C669" s="287" t="s">
        <v>694</v>
      </c>
      <c r="D669" s="287" t="s">
        <v>236</v>
      </c>
      <c r="E669" s="287" t="s">
        <v>3558</v>
      </c>
      <c r="F669" s="287" t="s">
        <v>3559</v>
      </c>
      <c r="G669" s="287" t="s">
        <v>63</v>
      </c>
      <c r="H669" s="287" t="s">
        <v>99</v>
      </c>
      <c r="I669" s="287" t="s">
        <v>1705</v>
      </c>
      <c r="J669" s="287" t="s">
        <v>1705</v>
      </c>
      <c r="K669" s="287" t="s">
        <v>1705</v>
      </c>
      <c r="L669" s="287" t="s">
        <v>1705</v>
      </c>
      <c r="M669" s="287" t="s">
        <v>1787</v>
      </c>
      <c r="N669" s="287" t="s">
        <v>58</v>
      </c>
      <c r="O669" s="287" t="s">
        <v>3560</v>
      </c>
      <c r="P669" s="287"/>
      <c r="Q669" s="287"/>
      <c r="R669" s="287"/>
      <c r="S669" s="287"/>
      <c r="T669" s="287"/>
      <c r="U669" s="287" t="s">
        <v>1705</v>
      </c>
      <c r="V669" s="287" t="s">
        <v>1705</v>
      </c>
      <c r="W669" s="287"/>
      <c r="X669" s="287"/>
      <c r="Y669" s="286">
        <v>43798.66547453704</v>
      </c>
      <c r="Z669" s="286">
        <v>43804.388981481483</v>
      </c>
      <c r="AA669" s="287"/>
      <c r="AB669" s="287" t="s">
        <v>478</v>
      </c>
      <c r="AC669" s="287">
        <v>70239</v>
      </c>
      <c r="AD669" s="287">
        <v>100</v>
      </c>
      <c r="AE669" s="287" t="s">
        <v>1792</v>
      </c>
      <c r="AF669" s="287" t="s">
        <v>1793</v>
      </c>
      <c r="AG669" s="287" t="s">
        <v>13</v>
      </c>
    </row>
    <row r="670" spans="1:33" s="281" customFormat="1" ht="28.8" x14ac:dyDescent="0.3">
      <c r="A670" s="287"/>
      <c r="B670" s="287" t="s">
        <v>1792</v>
      </c>
      <c r="C670" s="287" t="s">
        <v>694</v>
      </c>
      <c r="D670" s="287" t="s">
        <v>291</v>
      </c>
      <c r="E670" s="287" t="s">
        <v>3561</v>
      </c>
      <c r="F670" s="287" t="s">
        <v>3562</v>
      </c>
      <c r="G670" s="287" t="s">
        <v>63</v>
      </c>
      <c r="H670" s="287" t="s">
        <v>99</v>
      </c>
      <c r="I670" s="287" t="s">
        <v>1705</v>
      </c>
      <c r="J670" s="287" t="s">
        <v>1705</v>
      </c>
      <c r="K670" s="287" t="s">
        <v>1705</v>
      </c>
      <c r="L670" s="287" t="s">
        <v>1705</v>
      </c>
      <c r="M670" s="287" t="s">
        <v>1787</v>
      </c>
      <c r="N670" s="287" t="s">
        <v>58</v>
      </c>
      <c r="O670" s="287" t="s">
        <v>322</v>
      </c>
      <c r="P670" s="287"/>
      <c r="Q670" s="287"/>
      <c r="R670" s="287"/>
      <c r="S670" s="287"/>
      <c r="T670" s="287"/>
      <c r="U670" s="287" t="s">
        <v>1705</v>
      </c>
      <c r="V670" s="287" t="s">
        <v>1705</v>
      </c>
      <c r="W670" s="287"/>
      <c r="X670" s="287"/>
      <c r="Y670" s="286">
        <v>43798.66547453704</v>
      </c>
      <c r="Z670" s="286">
        <v>43804.388981481483</v>
      </c>
      <c r="AA670" s="287"/>
      <c r="AB670" s="287" t="s">
        <v>478</v>
      </c>
      <c r="AC670" s="287">
        <v>70239</v>
      </c>
      <c r="AD670" s="287">
        <v>600</v>
      </c>
      <c r="AE670" s="287" t="s">
        <v>1792</v>
      </c>
      <c r="AF670" s="287" t="s">
        <v>1793</v>
      </c>
      <c r="AG670" s="287" t="s">
        <v>13</v>
      </c>
    </row>
    <row r="671" spans="1:33" s="281" customFormat="1" ht="28.8" x14ac:dyDescent="0.3">
      <c r="A671" s="287"/>
      <c r="B671" s="287" t="s">
        <v>1792</v>
      </c>
      <c r="C671" s="287" t="s">
        <v>694</v>
      </c>
      <c r="D671" s="287" t="s">
        <v>405</v>
      </c>
      <c r="E671" s="287" t="s">
        <v>3563</v>
      </c>
      <c r="F671" s="287" t="s">
        <v>3564</v>
      </c>
      <c r="G671" s="287" t="s">
        <v>63</v>
      </c>
      <c r="H671" s="287" t="s">
        <v>99</v>
      </c>
      <c r="I671" s="287" t="s">
        <v>1705</v>
      </c>
      <c r="J671" s="287" t="s">
        <v>1705</v>
      </c>
      <c r="K671" s="287" t="s">
        <v>1705</v>
      </c>
      <c r="L671" s="287" t="s">
        <v>1705</v>
      </c>
      <c r="M671" s="287" t="s">
        <v>1787</v>
      </c>
      <c r="N671" s="287" t="s">
        <v>58</v>
      </c>
      <c r="O671" s="287" t="s">
        <v>406</v>
      </c>
      <c r="P671" s="287"/>
      <c r="Q671" s="287"/>
      <c r="R671" s="287"/>
      <c r="S671" s="287"/>
      <c r="T671" s="287"/>
      <c r="U671" s="287" t="s">
        <v>1705</v>
      </c>
      <c r="V671" s="287" t="s">
        <v>1705</v>
      </c>
      <c r="W671" s="287"/>
      <c r="X671" s="287"/>
      <c r="Y671" s="286">
        <v>43798.66547453704</v>
      </c>
      <c r="Z671" s="286">
        <v>43804.388981481483</v>
      </c>
      <c r="AA671" s="287"/>
      <c r="AB671" s="287" t="s">
        <v>478</v>
      </c>
      <c r="AC671" s="287">
        <v>70239</v>
      </c>
      <c r="AD671" s="287">
        <v>300</v>
      </c>
      <c r="AE671" s="287" t="s">
        <v>1792</v>
      </c>
      <c r="AF671" s="287" t="s">
        <v>1793</v>
      </c>
      <c r="AG671" s="287" t="s">
        <v>13</v>
      </c>
    </row>
    <row r="672" spans="1:33" s="281" customFormat="1" ht="28.8" x14ac:dyDescent="0.3">
      <c r="A672" s="287"/>
      <c r="B672" s="287" t="s">
        <v>1792</v>
      </c>
      <c r="C672" s="287" t="s">
        <v>694</v>
      </c>
      <c r="D672" s="287" t="s">
        <v>380</v>
      </c>
      <c r="E672" s="287" t="s">
        <v>3565</v>
      </c>
      <c r="F672" s="287" t="s">
        <v>3566</v>
      </c>
      <c r="G672" s="287" t="s">
        <v>63</v>
      </c>
      <c r="H672" s="287" t="s">
        <v>99</v>
      </c>
      <c r="I672" s="287" t="s">
        <v>1705</v>
      </c>
      <c r="J672" s="287" t="s">
        <v>1705</v>
      </c>
      <c r="K672" s="287" t="s">
        <v>1705</v>
      </c>
      <c r="L672" s="287" t="s">
        <v>1705</v>
      </c>
      <c r="M672" s="287" t="s">
        <v>1787</v>
      </c>
      <c r="N672" s="287" t="s">
        <v>58</v>
      </c>
      <c r="O672" s="287" t="s">
        <v>3567</v>
      </c>
      <c r="P672" s="287"/>
      <c r="Q672" s="287"/>
      <c r="R672" s="287"/>
      <c r="S672" s="287"/>
      <c r="T672" s="287"/>
      <c r="U672" s="287" t="s">
        <v>1705</v>
      </c>
      <c r="V672" s="287" t="s">
        <v>1705</v>
      </c>
      <c r="W672" s="287"/>
      <c r="X672" s="287"/>
      <c r="Y672" s="286">
        <v>43798.66547453704</v>
      </c>
      <c r="Z672" s="286">
        <v>43804.388981481483</v>
      </c>
      <c r="AA672" s="287"/>
      <c r="AB672" s="287" t="s">
        <v>478</v>
      </c>
      <c r="AC672" s="287">
        <v>70239</v>
      </c>
      <c r="AD672" s="287">
        <v>200</v>
      </c>
      <c r="AE672" s="287" t="s">
        <v>1792</v>
      </c>
      <c r="AF672" s="287" t="s">
        <v>1793</v>
      </c>
      <c r="AG672" s="287" t="s">
        <v>13</v>
      </c>
    </row>
    <row r="673" spans="1:33" s="281" customFormat="1" ht="28.8" x14ac:dyDescent="0.3">
      <c r="A673" s="287"/>
      <c r="B673" s="287" t="s">
        <v>1792</v>
      </c>
      <c r="C673" s="287" t="s">
        <v>694</v>
      </c>
      <c r="D673" s="287" t="s">
        <v>361</v>
      </c>
      <c r="E673" s="287" t="s">
        <v>3568</v>
      </c>
      <c r="F673" s="287" t="s">
        <v>3569</v>
      </c>
      <c r="G673" s="287" t="s">
        <v>63</v>
      </c>
      <c r="H673" s="287" t="s">
        <v>99</v>
      </c>
      <c r="I673" s="287" t="s">
        <v>1705</v>
      </c>
      <c r="J673" s="287" t="s">
        <v>1705</v>
      </c>
      <c r="K673" s="287" t="s">
        <v>1705</v>
      </c>
      <c r="L673" s="287" t="s">
        <v>1705</v>
      </c>
      <c r="M673" s="287" t="s">
        <v>1787</v>
      </c>
      <c r="N673" s="287" t="s">
        <v>58</v>
      </c>
      <c r="O673" s="287" t="s">
        <v>362</v>
      </c>
      <c r="P673" s="287"/>
      <c r="Q673" s="287"/>
      <c r="R673" s="287"/>
      <c r="S673" s="287"/>
      <c r="T673" s="287"/>
      <c r="U673" s="287" t="s">
        <v>1705</v>
      </c>
      <c r="V673" s="287" t="s">
        <v>1705</v>
      </c>
      <c r="W673" s="287"/>
      <c r="X673" s="287"/>
      <c r="Y673" s="286">
        <v>43798.66547453704</v>
      </c>
      <c r="Z673" s="286">
        <v>43804.388981481483</v>
      </c>
      <c r="AA673" s="287"/>
      <c r="AB673" s="287" t="s">
        <v>478</v>
      </c>
      <c r="AC673" s="287">
        <v>70239</v>
      </c>
      <c r="AD673" s="287">
        <v>200</v>
      </c>
      <c r="AE673" s="287" t="s">
        <v>1792</v>
      </c>
      <c r="AF673" s="287" t="s">
        <v>1793</v>
      </c>
      <c r="AG673" s="287" t="s">
        <v>13</v>
      </c>
    </row>
    <row r="674" spans="1:33" s="281" customFormat="1" ht="158.4" x14ac:dyDescent="0.3">
      <c r="A674" s="287"/>
      <c r="B674" s="287" t="s">
        <v>1792</v>
      </c>
      <c r="C674" s="287" t="s">
        <v>694</v>
      </c>
      <c r="D674" s="287" t="s">
        <v>220</v>
      </c>
      <c r="E674" s="287" t="s">
        <v>3570</v>
      </c>
      <c r="F674" s="287" t="s">
        <v>492</v>
      </c>
      <c r="G674" s="287" t="s">
        <v>63</v>
      </c>
      <c r="H674" s="287" t="s">
        <v>99</v>
      </c>
      <c r="I674" s="287" t="s">
        <v>1705</v>
      </c>
      <c r="J674" s="287" t="s">
        <v>1705</v>
      </c>
      <c r="K674" s="287" t="s">
        <v>1705</v>
      </c>
      <c r="L674" s="287" t="s">
        <v>1705</v>
      </c>
      <c r="M674" s="287" t="s">
        <v>1787</v>
      </c>
      <c r="N674" s="287" t="s">
        <v>58</v>
      </c>
      <c r="O674" s="287" t="s">
        <v>3571</v>
      </c>
      <c r="P674" s="287"/>
      <c r="Q674" s="287"/>
      <c r="R674" s="287"/>
      <c r="S674" s="287"/>
      <c r="T674" s="287"/>
      <c r="U674" s="287" t="s">
        <v>1705</v>
      </c>
      <c r="V674" s="287" t="s">
        <v>1705</v>
      </c>
      <c r="W674" s="287"/>
      <c r="X674" s="287"/>
      <c r="Y674" s="286">
        <v>43798.66547453704</v>
      </c>
      <c r="Z674" s="286">
        <v>43804.388981481483</v>
      </c>
      <c r="AA674" s="287"/>
      <c r="AB674" s="287" t="s">
        <v>478</v>
      </c>
      <c r="AC674" s="287">
        <v>70239</v>
      </c>
      <c r="AD674" s="287">
        <v>9000</v>
      </c>
      <c r="AE674" s="287" t="s">
        <v>1792</v>
      </c>
      <c r="AF674" s="287" t="s">
        <v>1793</v>
      </c>
      <c r="AG674" s="287" t="s">
        <v>13</v>
      </c>
    </row>
    <row r="675" spans="1:33" s="281" customFormat="1" ht="86.4" x14ac:dyDescent="0.3">
      <c r="A675" s="287"/>
      <c r="B675" s="287" t="s">
        <v>1792</v>
      </c>
      <c r="C675" s="287" t="s">
        <v>694</v>
      </c>
      <c r="D675" s="287">
        <v>14</v>
      </c>
      <c r="E675" s="287" t="s">
        <v>3572</v>
      </c>
      <c r="F675" s="287" t="s">
        <v>494</v>
      </c>
      <c r="G675" s="287" t="s">
        <v>63</v>
      </c>
      <c r="H675" s="287" t="s">
        <v>99</v>
      </c>
      <c r="I675" s="287" t="s">
        <v>1705</v>
      </c>
      <c r="J675" s="287" t="s">
        <v>1705</v>
      </c>
      <c r="K675" s="287" t="s">
        <v>1705</v>
      </c>
      <c r="L675" s="287" t="s">
        <v>1705</v>
      </c>
      <c r="M675" s="287" t="s">
        <v>1787</v>
      </c>
      <c r="N675" s="287" t="s">
        <v>53</v>
      </c>
      <c r="O675" s="287" t="s">
        <v>54</v>
      </c>
      <c r="P675" s="287"/>
      <c r="Q675" s="287"/>
      <c r="R675" s="287"/>
      <c r="S675" s="287" t="s">
        <v>8531</v>
      </c>
      <c r="T675" s="287"/>
      <c r="U675" s="287" t="s">
        <v>1705</v>
      </c>
      <c r="V675" s="287" t="s">
        <v>1705</v>
      </c>
      <c r="W675" s="287"/>
      <c r="X675" s="287"/>
      <c r="Y675" s="286">
        <v>43798.66547453704</v>
      </c>
      <c r="Z675" s="286">
        <v>43804.388981481483</v>
      </c>
      <c r="AA675" s="287"/>
      <c r="AB675" s="287" t="s">
        <v>478</v>
      </c>
      <c r="AC675" s="287">
        <v>70239</v>
      </c>
      <c r="AD675" s="287">
        <v>4000</v>
      </c>
      <c r="AE675" s="287" t="s">
        <v>1792</v>
      </c>
      <c r="AF675" s="287" t="s">
        <v>1793</v>
      </c>
      <c r="AG675" s="287" t="s">
        <v>13</v>
      </c>
    </row>
    <row r="676" spans="1:33" s="281" customFormat="1" ht="43.2" x14ac:dyDescent="0.3">
      <c r="A676" s="287"/>
      <c r="B676" s="287" t="s">
        <v>1792</v>
      </c>
      <c r="C676" s="287" t="s">
        <v>694</v>
      </c>
      <c r="D676" s="287">
        <v>14</v>
      </c>
      <c r="E676" s="287" t="s">
        <v>3573</v>
      </c>
      <c r="F676" s="287" t="s">
        <v>495</v>
      </c>
      <c r="G676" s="287" t="s">
        <v>63</v>
      </c>
      <c r="H676" s="287" t="s">
        <v>99</v>
      </c>
      <c r="I676" s="287" t="s">
        <v>1705</v>
      </c>
      <c r="J676" s="287" t="s">
        <v>1705</v>
      </c>
      <c r="K676" s="287" t="s">
        <v>1705</v>
      </c>
      <c r="L676" s="287" t="s">
        <v>1705</v>
      </c>
      <c r="M676" s="287" t="s">
        <v>1787</v>
      </c>
      <c r="N676" s="287" t="s">
        <v>53</v>
      </c>
      <c r="O676" s="287" t="s">
        <v>54</v>
      </c>
      <c r="P676" s="287"/>
      <c r="Q676" s="287"/>
      <c r="R676" s="287"/>
      <c r="S676" s="287" t="s">
        <v>8532</v>
      </c>
      <c r="T676" s="287"/>
      <c r="U676" s="287" t="s">
        <v>1705</v>
      </c>
      <c r="V676" s="287" t="s">
        <v>1705</v>
      </c>
      <c r="W676" s="287"/>
      <c r="X676" s="287"/>
      <c r="Y676" s="286">
        <v>43798.66547453704</v>
      </c>
      <c r="Z676" s="286">
        <v>43804.388981481483</v>
      </c>
      <c r="AA676" s="287"/>
      <c r="AB676" s="287" t="s">
        <v>478</v>
      </c>
      <c r="AC676" s="287">
        <v>70239</v>
      </c>
      <c r="AD676" s="287">
        <v>4010</v>
      </c>
      <c r="AE676" s="287" t="s">
        <v>1792</v>
      </c>
      <c r="AF676" s="287" t="s">
        <v>1793</v>
      </c>
      <c r="AG676" s="287" t="s">
        <v>13</v>
      </c>
    </row>
    <row r="677" spans="1:33" s="281" customFormat="1" ht="28.8" x14ac:dyDescent="0.3">
      <c r="A677" s="287"/>
      <c r="B677" s="287" t="s">
        <v>1792</v>
      </c>
      <c r="C677" s="287" t="s">
        <v>694</v>
      </c>
      <c r="D677" s="287">
        <v>14</v>
      </c>
      <c r="E677" s="287" t="s">
        <v>3574</v>
      </c>
      <c r="F677" s="287" t="s">
        <v>496</v>
      </c>
      <c r="G677" s="287" t="s">
        <v>63</v>
      </c>
      <c r="H677" s="287" t="s">
        <v>99</v>
      </c>
      <c r="I677" s="287" t="s">
        <v>1705</v>
      </c>
      <c r="J677" s="287" t="s">
        <v>1705</v>
      </c>
      <c r="K677" s="287" t="s">
        <v>1705</v>
      </c>
      <c r="L677" s="287" t="s">
        <v>1705</v>
      </c>
      <c r="M677" s="287" t="s">
        <v>1787</v>
      </c>
      <c r="N677" s="287" t="s">
        <v>53</v>
      </c>
      <c r="O677" s="287" t="s">
        <v>54</v>
      </c>
      <c r="P677" s="287"/>
      <c r="Q677" s="287"/>
      <c r="R677" s="287"/>
      <c r="S677" s="287"/>
      <c r="T677" s="287"/>
      <c r="U677" s="287" t="s">
        <v>1705</v>
      </c>
      <c r="V677" s="287" t="s">
        <v>1705</v>
      </c>
      <c r="W677" s="287"/>
      <c r="X677" s="287"/>
      <c r="Y677" s="286">
        <v>43798.66547453704</v>
      </c>
      <c r="Z677" s="286">
        <v>43804.388981481483</v>
      </c>
      <c r="AA677" s="287"/>
      <c r="AB677" s="287" t="s">
        <v>478</v>
      </c>
      <c r="AC677" s="287">
        <v>70239</v>
      </c>
      <c r="AD677" s="287">
        <v>4020</v>
      </c>
      <c r="AE677" s="287" t="s">
        <v>1792</v>
      </c>
      <c r="AF677" s="287" t="s">
        <v>1793</v>
      </c>
      <c r="AG677" s="287" t="s">
        <v>13</v>
      </c>
    </row>
    <row r="678" spans="1:33" s="281" customFormat="1" ht="28.8" x14ac:dyDescent="0.3">
      <c r="A678" s="287"/>
      <c r="B678" s="287" t="s">
        <v>1792</v>
      </c>
      <c r="C678" s="287" t="s">
        <v>694</v>
      </c>
      <c r="D678" s="287">
        <v>14</v>
      </c>
      <c r="E678" s="287" t="s">
        <v>3575</v>
      </c>
      <c r="F678" s="287" t="s">
        <v>497</v>
      </c>
      <c r="G678" s="287" t="s">
        <v>63</v>
      </c>
      <c r="H678" s="287" t="s">
        <v>99</v>
      </c>
      <c r="I678" s="287" t="s">
        <v>1705</v>
      </c>
      <c r="J678" s="287" t="s">
        <v>1705</v>
      </c>
      <c r="K678" s="287" t="s">
        <v>1705</v>
      </c>
      <c r="L678" s="287" t="s">
        <v>1705</v>
      </c>
      <c r="M678" s="287" t="s">
        <v>1787</v>
      </c>
      <c r="N678" s="287" t="s">
        <v>53</v>
      </c>
      <c r="O678" s="287" t="s">
        <v>54</v>
      </c>
      <c r="P678" s="287"/>
      <c r="Q678" s="287"/>
      <c r="R678" s="287"/>
      <c r="S678" s="287"/>
      <c r="T678" s="287"/>
      <c r="U678" s="287" t="s">
        <v>1705</v>
      </c>
      <c r="V678" s="287" t="s">
        <v>1705</v>
      </c>
      <c r="W678" s="287"/>
      <c r="X678" s="287"/>
      <c r="Y678" s="286">
        <v>43798.66547453704</v>
      </c>
      <c r="Z678" s="286">
        <v>43804.388981481483</v>
      </c>
      <c r="AA678" s="287"/>
      <c r="AB678" s="287" t="s">
        <v>478</v>
      </c>
      <c r="AC678" s="287">
        <v>70239</v>
      </c>
      <c r="AD678" s="287">
        <v>4030</v>
      </c>
      <c r="AE678" s="287" t="s">
        <v>1792</v>
      </c>
      <c r="AF678" s="287" t="s">
        <v>1793</v>
      </c>
      <c r="AG678" s="287" t="s">
        <v>13</v>
      </c>
    </row>
    <row r="679" spans="1:33" s="281" customFormat="1" ht="28.8" x14ac:dyDescent="0.3">
      <c r="A679" s="287"/>
      <c r="B679" s="287" t="s">
        <v>1792</v>
      </c>
      <c r="C679" s="287" t="s">
        <v>694</v>
      </c>
      <c r="D679" s="287">
        <v>14</v>
      </c>
      <c r="E679" s="287" t="s">
        <v>3576</v>
      </c>
      <c r="F679" s="287" t="s">
        <v>3577</v>
      </c>
      <c r="G679" s="287" t="s">
        <v>63</v>
      </c>
      <c r="H679" s="287" t="s">
        <v>99</v>
      </c>
      <c r="I679" s="287" t="s">
        <v>1705</v>
      </c>
      <c r="J679" s="287" t="s">
        <v>1705</v>
      </c>
      <c r="K679" s="287" t="s">
        <v>1705</v>
      </c>
      <c r="L679" s="287" t="s">
        <v>1705</v>
      </c>
      <c r="M679" s="287" t="s">
        <v>1787</v>
      </c>
      <c r="N679" s="287" t="s">
        <v>53</v>
      </c>
      <c r="O679" s="287" t="s">
        <v>54</v>
      </c>
      <c r="P679" s="287"/>
      <c r="Q679" s="287"/>
      <c r="R679" s="287"/>
      <c r="S679" s="287"/>
      <c r="T679" s="287"/>
      <c r="U679" s="287" t="s">
        <v>1705</v>
      </c>
      <c r="V679" s="287" t="s">
        <v>1705</v>
      </c>
      <c r="W679" s="287"/>
      <c r="X679" s="287"/>
      <c r="Y679" s="286">
        <v>43798.66547453704</v>
      </c>
      <c r="Z679" s="286">
        <v>43804.388981481483</v>
      </c>
      <c r="AA679" s="287"/>
      <c r="AB679" s="287" t="s">
        <v>478</v>
      </c>
      <c r="AC679" s="287">
        <v>70239</v>
      </c>
      <c r="AD679" s="287">
        <v>4040</v>
      </c>
      <c r="AE679" s="287" t="s">
        <v>1792</v>
      </c>
      <c r="AF679" s="287" t="s">
        <v>1793</v>
      </c>
      <c r="AG679" s="287" t="s">
        <v>13</v>
      </c>
    </row>
    <row r="680" spans="1:33" s="281" customFormat="1" ht="28.8" x14ac:dyDescent="0.3">
      <c r="A680" s="287"/>
      <c r="B680" s="287" t="s">
        <v>1792</v>
      </c>
      <c r="C680" s="287" t="s">
        <v>694</v>
      </c>
      <c r="D680" s="287">
        <v>14</v>
      </c>
      <c r="E680" s="287" t="s">
        <v>3578</v>
      </c>
      <c r="F680" s="287" t="s">
        <v>3579</v>
      </c>
      <c r="G680" s="287" t="s">
        <v>63</v>
      </c>
      <c r="H680" s="287" t="s">
        <v>99</v>
      </c>
      <c r="I680" s="287" t="s">
        <v>1705</v>
      </c>
      <c r="J680" s="287" t="s">
        <v>1705</v>
      </c>
      <c r="K680" s="287" t="s">
        <v>1705</v>
      </c>
      <c r="L680" s="287" t="s">
        <v>1705</v>
      </c>
      <c r="M680" s="287" t="s">
        <v>1787</v>
      </c>
      <c r="N680" s="287" t="s">
        <v>53</v>
      </c>
      <c r="O680" s="287" t="s">
        <v>54</v>
      </c>
      <c r="P680" s="287"/>
      <c r="Q680" s="287"/>
      <c r="R680" s="287"/>
      <c r="S680" s="287"/>
      <c r="T680" s="287"/>
      <c r="U680" s="287" t="s">
        <v>1705</v>
      </c>
      <c r="V680" s="287" t="s">
        <v>1705</v>
      </c>
      <c r="W680" s="287"/>
      <c r="X680" s="287"/>
      <c r="Y680" s="286">
        <v>43798.66547453704</v>
      </c>
      <c r="Z680" s="286">
        <v>43804.388981481483</v>
      </c>
      <c r="AA680" s="287"/>
      <c r="AB680" s="287" t="s">
        <v>478</v>
      </c>
      <c r="AC680" s="287">
        <v>70239</v>
      </c>
      <c r="AD680" s="287">
        <v>4050</v>
      </c>
      <c r="AE680" s="287" t="s">
        <v>1792</v>
      </c>
      <c r="AF680" s="287" t="s">
        <v>1793</v>
      </c>
      <c r="AG680" s="287" t="s">
        <v>13</v>
      </c>
    </row>
    <row r="681" spans="1:33" s="281" customFormat="1" ht="28.8" x14ac:dyDescent="0.3">
      <c r="A681" s="287"/>
      <c r="B681" s="287" t="s">
        <v>1792</v>
      </c>
      <c r="C681" s="287" t="s">
        <v>694</v>
      </c>
      <c r="D681" s="287">
        <v>14</v>
      </c>
      <c r="E681" s="287" t="s">
        <v>3580</v>
      </c>
      <c r="F681" s="287" t="s">
        <v>3581</v>
      </c>
      <c r="G681" s="287" t="s">
        <v>63</v>
      </c>
      <c r="H681" s="287" t="s">
        <v>99</v>
      </c>
      <c r="I681" s="287" t="s">
        <v>1705</v>
      </c>
      <c r="J681" s="287" t="s">
        <v>1705</v>
      </c>
      <c r="K681" s="287" t="s">
        <v>1705</v>
      </c>
      <c r="L681" s="287" t="s">
        <v>1705</v>
      </c>
      <c r="M681" s="287" t="s">
        <v>1787</v>
      </c>
      <c r="N681" s="287" t="s">
        <v>53</v>
      </c>
      <c r="O681" s="287" t="s">
        <v>54</v>
      </c>
      <c r="P681" s="287"/>
      <c r="Q681" s="287"/>
      <c r="R681" s="287"/>
      <c r="S681" s="287"/>
      <c r="T681" s="287"/>
      <c r="U681" s="287" t="s">
        <v>1705</v>
      </c>
      <c r="V681" s="287" t="s">
        <v>1705</v>
      </c>
      <c r="W681" s="287"/>
      <c r="X681" s="287"/>
      <c r="Y681" s="286">
        <v>43798.66547453704</v>
      </c>
      <c r="Z681" s="286">
        <v>43804.388981481483</v>
      </c>
      <c r="AA681" s="287"/>
      <c r="AB681" s="287" t="s">
        <v>478</v>
      </c>
      <c r="AC681" s="287">
        <v>70239</v>
      </c>
      <c r="AD681" s="287">
        <v>4060</v>
      </c>
      <c r="AE681" s="287" t="s">
        <v>1792</v>
      </c>
      <c r="AF681" s="287" t="s">
        <v>1793</v>
      </c>
      <c r="AG681" s="287" t="s">
        <v>13</v>
      </c>
    </row>
    <row r="682" spans="1:33" s="281" customFormat="1" ht="28.8" x14ac:dyDescent="0.3">
      <c r="A682" s="287"/>
      <c r="B682" s="287" t="s">
        <v>1792</v>
      </c>
      <c r="C682" s="287" t="s">
        <v>694</v>
      </c>
      <c r="D682" s="287">
        <v>14</v>
      </c>
      <c r="E682" s="287" t="s">
        <v>3582</v>
      </c>
      <c r="F682" s="287" t="s">
        <v>3583</v>
      </c>
      <c r="G682" s="287" t="s">
        <v>63</v>
      </c>
      <c r="H682" s="287" t="s">
        <v>99</v>
      </c>
      <c r="I682" s="287" t="s">
        <v>1705</v>
      </c>
      <c r="J682" s="287" t="s">
        <v>1705</v>
      </c>
      <c r="K682" s="287" t="s">
        <v>1705</v>
      </c>
      <c r="L682" s="287" t="s">
        <v>1705</v>
      </c>
      <c r="M682" s="287" t="s">
        <v>1787</v>
      </c>
      <c r="N682" s="287" t="s">
        <v>53</v>
      </c>
      <c r="O682" s="287" t="s">
        <v>54</v>
      </c>
      <c r="P682" s="287"/>
      <c r="Q682" s="287"/>
      <c r="R682" s="287"/>
      <c r="S682" s="287"/>
      <c r="T682" s="287"/>
      <c r="U682" s="287" t="s">
        <v>1705</v>
      </c>
      <c r="V682" s="287" t="s">
        <v>1705</v>
      </c>
      <c r="W682" s="287"/>
      <c r="X682" s="287"/>
      <c r="Y682" s="286">
        <v>43798.66547453704</v>
      </c>
      <c r="Z682" s="286">
        <v>43804.388981481483</v>
      </c>
      <c r="AA682" s="287"/>
      <c r="AB682" s="287" t="s">
        <v>478</v>
      </c>
      <c r="AC682" s="287">
        <v>70239</v>
      </c>
      <c r="AD682" s="287">
        <v>4070</v>
      </c>
      <c r="AE682" s="287" t="s">
        <v>1792</v>
      </c>
      <c r="AF682" s="287" t="s">
        <v>1793</v>
      </c>
      <c r="AG682" s="287" t="s">
        <v>13</v>
      </c>
    </row>
    <row r="683" spans="1:33" s="281" customFormat="1" ht="43.2" x14ac:dyDescent="0.3">
      <c r="A683" s="287"/>
      <c r="B683" s="287" t="s">
        <v>1792</v>
      </c>
      <c r="C683" s="287" t="s">
        <v>694</v>
      </c>
      <c r="D683" s="287">
        <v>14</v>
      </c>
      <c r="E683" s="287" t="s">
        <v>3584</v>
      </c>
      <c r="F683" s="287" t="s">
        <v>3585</v>
      </c>
      <c r="G683" s="287" t="s">
        <v>63</v>
      </c>
      <c r="H683" s="287" t="s">
        <v>99</v>
      </c>
      <c r="I683" s="287" t="s">
        <v>1705</v>
      </c>
      <c r="J683" s="287" t="s">
        <v>1705</v>
      </c>
      <c r="K683" s="287" t="s">
        <v>1705</v>
      </c>
      <c r="L683" s="287" t="s">
        <v>1705</v>
      </c>
      <c r="M683" s="287" t="s">
        <v>1787</v>
      </c>
      <c r="N683" s="287" t="s">
        <v>53</v>
      </c>
      <c r="O683" s="287" t="s">
        <v>54</v>
      </c>
      <c r="P683" s="287"/>
      <c r="Q683" s="287"/>
      <c r="R683" s="287"/>
      <c r="S683" s="287" t="s">
        <v>8533</v>
      </c>
      <c r="T683" s="287"/>
      <c r="U683" s="287" t="s">
        <v>1705</v>
      </c>
      <c r="V683" s="287" t="s">
        <v>1705</v>
      </c>
      <c r="W683" s="287"/>
      <c r="X683" s="287"/>
      <c r="Y683" s="286">
        <v>43798.66547453704</v>
      </c>
      <c r="Z683" s="286">
        <v>43804.388981481483</v>
      </c>
      <c r="AA683" s="287"/>
      <c r="AB683" s="287" t="s">
        <v>478</v>
      </c>
      <c r="AC683" s="287">
        <v>70239</v>
      </c>
      <c r="AD683" s="287">
        <v>4080</v>
      </c>
      <c r="AE683" s="287" t="s">
        <v>1792</v>
      </c>
      <c r="AF683" s="287" t="s">
        <v>1793</v>
      </c>
      <c r="AG683" s="287" t="s">
        <v>13</v>
      </c>
    </row>
    <row r="684" spans="1:33" s="281" customFormat="1" ht="28.8" x14ac:dyDescent="0.3">
      <c r="A684" s="287"/>
      <c r="B684" s="287" t="s">
        <v>1792</v>
      </c>
      <c r="C684" s="287" t="s">
        <v>694</v>
      </c>
      <c r="D684" s="287">
        <v>14</v>
      </c>
      <c r="E684" s="287" t="s">
        <v>3586</v>
      </c>
      <c r="F684" s="287" t="s">
        <v>3587</v>
      </c>
      <c r="G684" s="287" t="s">
        <v>63</v>
      </c>
      <c r="H684" s="287" t="s">
        <v>99</v>
      </c>
      <c r="I684" s="287" t="s">
        <v>1705</v>
      </c>
      <c r="J684" s="287" t="s">
        <v>1705</v>
      </c>
      <c r="K684" s="287" t="s">
        <v>1705</v>
      </c>
      <c r="L684" s="287" t="s">
        <v>1705</v>
      </c>
      <c r="M684" s="287" t="s">
        <v>1787</v>
      </c>
      <c r="N684" s="287" t="s">
        <v>53</v>
      </c>
      <c r="O684" s="287" t="s">
        <v>54</v>
      </c>
      <c r="P684" s="287"/>
      <c r="Q684" s="287"/>
      <c r="R684" s="287"/>
      <c r="S684" s="287"/>
      <c r="T684" s="287"/>
      <c r="U684" s="287" t="s">
        <v>1705</v>
      </c>
      <c r="V684" s="287" t="s">
        <v>1705</v>
      </c>
      <c r="W684" s="287"/>
      <c r="X684" s="287"/>
      <c r="Y684" s="286">
        <v>43798.66547453704</v>
      </c>
      <c r="Z684" s="286">
        <v>43804.388981481483</v>
      </c>
      <c r="AA684" s="287"/>
      <c r="AB684" s="287" t="s">
        <v>478</v>
      </c>
      <c r="AC684" s="287">
        <v>70239</v>
      </c>
      <c r="AD684" s="287">
        <v>4090</v>
      </c>
      <c r="AE684" s="287" t="s">
        <v>1792</v>
      </c>
      <c r="AF684" s="287" t="s">
        <v>1793</v>
      </c>
      <c r="AG684" s="287" t="s">
        <v>13</v>
      </c>
    </row>
    <row r="685" spans="1:33" s="281" customFormat="1" ht="28.8" x14ac:dyDescent="0.3">
      <c r="A685" s="287"/>
      <c r="B685" s="287" t="s">
        <v>1792</v>
      </c>
      <c r="C685" s="287" t="s">
        <v>694</v>
      </c>
      <c r="D685" s="287">
        <v>14</v>
      </c>
      <c r="E685" s="287" t="s">
        <v>3588</v>
      </c>
      <c r="F685" s="287" t="s">
        <v>3589</v>
      </c>
      <c r="G685" s="287" t="s">
        <v>63</v>
      </c>
      <c r="H685" s="287" t="s">
        <v>99</v>
      </c>
      <c r="I685" s="287" t="s">
        <v>1705</v>
      </c>
      <c r="J685" s="287" t="s">
        <v>1705</v>
      </c>
      <c r="K685" s="287" t="s">
        <v>1705</v>
      </c>
      <c r="L685" s="287" t="s">
        <v>1705</v>
      </c>
      <c r="M685" s="287" t="s">
        <v>1787</v>
      </c>
      <c r="N685" s="287" t="s">
        <v>53</v>
      </c>
      <c r="O685" s="287" t="s">
        <v>54</v>
      </c>
      <c r="P685" s="287"/>
      <c r="Q685" s="287"/>
      <c r="R685" s="287"/>
      <c r="S685" s="287"/>
      <c r="T685" s="287"/>
      <c r="U685" s="287" t="s">
        <v>1705</v>
      </c>
      <c r="V685" s="287" t="s">
        <v>1705</v>
      </c>
      <c r="W685" s="287"/>
      <c r="X685" s="287"/>
      <c r="Y685" s="286">
        <v>43798.66547453704</v>
      </c>
      <c r="Z685" s="286">
        <v>43804.388981481483</v>
      </c>
      <c r="AA685" s="287"/>
      <c r="AB685" s="287" t="s">
        <v>478</v>
      </c>
      <c r="AC685" s="287">
        <v>70239</v>
      </c>
      <c r="AD685" s="287">
        <v>4100</v>
      </c>
      <c r="AE685" s="287" t="s">
        <v>1792</v>
      </c>
      <c r="AF685" s="287" t="s">
        <v>1793</v>
      </c>
      <c r="AG685" s="287" t="s">
        <v>13</v>
      </c>
    </row>
    <row r="686" spans="1:33" s="281" customFormat="1" ht="28.8" x14ac:dyDescent="0.3">
      <c r="A686" s="287"/>
      <c r="B686" s="287" t="s">
        <v>1792</v>
      </c>
      <c r="C686" s="287" t="s">
        <v>694</v>
      </c>
      <c r="D686" s="287">
        <v>14</v>
      </c>
      <c r="E686" s="287" t="s">
        <v>3590</v>
      </c>
      <c r="F686" s="287" t="s">
        <v>3591</v>
      </c>
      <c r="G686" s="287" t="s">
        <v>63</v>
      </c>
      <c r="H686" s="287" t="s">
        <v>99</v>
      </c>
      <c r="I686" s="287" t="s">
        <v>1705</v>
      </c>
      <c r="J686" s="287" t="s">
        <v>1705</v>
      </c>
      <c r="K686" s="287" t="s">
        <v>1705</v>
      </c>
      <c r="L686" s="287" t="s">
        <v>1705</v>
      </c>
      <c r="M686" s="287" t="s">
        <v>1787</v>
      </c>
      <c r="N686" s="287" t="s">
        <v>53</v>
      </c>
      <c r="O686" s="287" t="s">
        <v>54</v>
      </c>
      <c r="P686" s="287"/>
      <c r="Q686" s="287"/>
      <c r="R686" s="287"/>
      <c r="S686" s="287"/>
      <c r="T686" s="287"/>
      <c r="U686" s="287" t="s">
        <v>1705</v>
      </c>
      <c r="V686" s="287" t="s">
        <v>1705</v>
      </c>
      <c r="W686" s="287"/>
      <c r="X686" s="287"/>
      <c r="Y686" s="286">
        <v>43798.66547453704</v>
      </c>
      <c r="Z686" s="286">
        <v>43804.388981481483</v>
      </c>
      <c r="AA686" s="287"/>
      <c r="AB686" s="287" t="s">
        <v>478</v>
      </c>
      <c r="AC686" s="287">
        <v>70239</v>
      </c>
      <c r="AD686" s="287">
        <v>4110</v>
      </c>
      <c r="AE686" s="287" t="s">
        <v>1792</v>
      </c>
      <c r="AF686" s="287" t="s">
        <v>1793</v>
      </c>
      <c r="AG686" s="287" t="s">
        <v>13</v>
      </c>
    </row>
    <row r="687" spans="1:33" s="281" customFormat="1" ht="100.8" x14ac:dyDescent="0.3">
      <c r="A687" s="287" t="s">
        <v>756</v>
      </c>
      <c r="B687" s="287" t="s">
        <v>1792</v>
      </c>
      <c r="C687" s="287" t="s">
        <v>694</v>
      </c>
      <c r="D687" s="287">
        <v>14</v>
      </c>
      <c r="E687" s="287" t="s">
        <v>3592</v>
      </c>
      <c r="F687" s="287" t="s">
        <v>3593</v>
      </c>
      <c r="G687" s="287" t="s">
        <v>63</v>
      </c>
      <c r="H687" s="287" t="s">
        <v>99</v>
      </c>
      <c r="I687" s="287" t="s">
        <v>1705</v>
      </c>
      <c r="J687" s="287" t="s">
        <v>1705</v>
      </c>
      <c r="K687" s="287" t="s">
        <v>1705</v>
      </c>
      <c r="L687" s="287" t="s">
        <v>1705</v>
      </c>
      <c r="M687" s="287" t="s">
        <v>1787</v>
      </c>
      <c r="N687" s="287" t="s">
        <v>53</v>
      </c>
      <c r="O687" s="287" t="s">
        <v>54</v>
      </c>
      <c r="P687" s="287"/>
      <c r="Q687" s="287"/>
      <c r="R687" s="287"/>
      <c r="S687" s="287" t="s">
        <v>8534</v>
      </c>
      <c r="T687" s="287"/>
      <c r="U687" s="287" t="s">
        <v>1705</v>
      </c>
      <c r="V687" s="287" t="s">
        <v>1705</v>
      </c>
      <c r="W687" s="287"/>
      <c r="X687" s="287"/>
      <c r="Y687" s="286">
        <v>43798.66547453704</v>
      </c>
      <c r="Z687" s="286">
        <v>43804.388981481483</v>
      </c>
      <c r="AA687" s="287"/>
      <c r="AB687" s="287" t="s">
        <v>478</v>
      </c>
      <c r="AC687" s="287">
        <v>70239</v>
      </c>
      <c r="AD687" s="287">
        <v>4120</v>
      </c>
      <c r="AE687" s="287" t="s">
        <v>1792</v>
      </c>
      <c r="AF687" s="287" t="s">
        <v>1793</v>
      </c>
      <c r="AG687" s="287" t="s">
        <v>13</v>
      </c>
    </row>
    <row r="688" spans="1:33" s="281" customFormat="1" ht="100.8" x14ac:dyDescent="0.3">
      <c r="A688" s="287" t="s">
        <v>756</v>
      </c>
      <c r="B688" s="287" t="s">
        <v>1792</v>
      </c>
      <c r="C688" s="287" t="s">
        <v>694</v>
      </c>
      <c r="D688" s="287">
        <v>14</v>
      </c>
      <c r="E688" s="287" t="s">
        <v>3594</v>
      </c>
      <c r="F688" s="287" t="s">
        <v>3595</v>
      </c>
      <c r="G688" s="287" t="s">
        <v>63</v>
      </c>
      <c r="H688" s="287" t="s">
        <v>99</v>
      </c>
      <c r="I688" s="287" t="s">
        <v>1705</v>
      </c>
      <c r="J688" s="287" t="s">
        <v>1705</v>
      </c>
      <c r="K688" s="287" t="s">
        <v>1705</v>
      </c>
      <c r="L688" s="287" t="s">
        <v>1705</v>
      </c>
      <c r="M688" s="287" t="s">
        <v>1787</v>
      </c>
      <c r="N688" s="287" t="s">
        <v>53</v>
      </c>
      <c r="O688" s="287" t="s">
        <v>54</v>
      </c>
      <c r="P688" s="287"/>
      <c r="Q688" s="287"/>
      <c r="R688" s="287"/>
      <c r="S688" s="287" t="s">
        <v>8535</v>
      </c>
      <c r="T688" s="287"/>
      <c r="U688" s="287" t="s">
        <v>1705</v>
      </c>
      <c r="V688" s="287" t="s">
        <v>1705</v>
      </c>
      <c r="W688" s="287"/>
      <c r="X688" s="287"/>
      <c r="Y688" s="286">
        <v>43798.66547453704</v>
      </c>
      <c r="Z688" s="286">
        <v>43804.388981481483</v>
      </c>
      <c r="AA688" s="287"/>
      <c r="AB688" s="287" t="s">
        <v>478</v>
      </c>
      <c r="AC688" s="287">
        <v>70239</v>
      </c>
      <c r="AD688" s="287">
        <v>4130</v>
      </c>
      <c r="AE688" s="287" t="s">
        <v>1792</v>
      </c>
      <c r="AF688" s="287" t="s">
        <v>1793</v>
      </c>
      <c r="AG688" s="287" t="s">
        <v>13</v>
      </c>
    </row>
    <row r="689" spans="1:33" s="281" customFormat="1" ht="28.8" x14ac:dyDescent="0.3">
      <c r="A689" s="287"/>
      <c r="B689" s="287" t="s">
        <v>1792</v>
      </c>
      <c r="C689" s="287" t="s">
        <v>694</v>
      </c>
      <c r="D689" s="287">
        <v>14</v>
      </c>
      <c r="E689" s="287" t="s">
        <v>3596</v>
      </c>
      <c r="F689" s="287" t="s">
        <v>3597</v>
      </c>
      <c r="G689" s="287" t="s">
        <v>63</v>
      </c>
      <c r="H689" s="287" t="s">
        <v>99</v>
      </c>
      <c r="I689" s="287" t="s">
        <v>1705</v>
      </c>
      <c r="J689" s="287" t="s">
        <v>1705</v>
      </c>
      <c r="K689" s="287" t="s">
        <v>1705</v>
      </c>
      <c r="L689" s="287" t="s">
        <v>1705</v>
      </c>
      <c r="M689" s="287" t="s">
        <v>1787</v>
      </c>
      <c r="N689" s="287" t="s">
        <v>53</v>
      </c>
      <c r="O689" s="287" t="s">
        <v>54</v>
      </c>
      <c r="P689" s="287"/>
      <c r="Q689" s="287"/>
      <c r="R689" s="287"/>
      <c r="S689" s="287"/>
      <c r="T689" s="287"/>
      <c r="U689" s="287" t="s">
        <v>1705</v>
      </c>
      <c r="V689" s="287" t="s">
        <v>1705</v>
      </c>
      <c r="W689" s="287"/>
      <c r="X689" s="287"/>
      <c r="Y689" s="286">
        <v>43798.66547453704</v>
      </c>
      <c r="Z689" s="286">
        <v>43804.388981481483</v>
      </c>
      <c r="AA689" s="287"/>
      <c r="AB689" s="287" t="s">
        <v>478</v>
      </c>
      <c r="AC689" s="287">
        <v>70239</v>
      </c>
      <c r="AD689" s="287">
        <v>4140</v>
      </c>
      <c r="AE689" s="287" t="s">
        <v>1792</v>
      </c>
      <c r="AF689" s="287" t="s">
        <v>1793</v>
      </c>
      <c r="AG689" s="287" t="s">
        <v>13</v>
      </c>
    </row>
    <row r="690" spans="1:33" s="281" customFormat="1" ht="28.8" x14ac:dyDescent="0.3">
      <c r="A690" s="287"/>
      <c r="B690" s="287" t="s">
        <v>1792</v>
      </c>
      <c r="C690" s="287" t="s">
        <v>694</v>
      </c>
      <c r="D690" s="287">
        <v>14</v>
      </c>
      <c r="E690" s="287" t="s">
        <v>3598</v>
      </c>
      <c r="F690" s="287" t="s">
        <v>3599</v>
      </c>
      <c r="G690" s="287" t="s">
        <v>63</v>
      </c>
      <c r="H690" s="287" t="s">
        <v>99</v>
      </c>
      <c r="I690" s="287" t="s">
        <v>1705</v>
      </c>
      <c r="J690" s="287" t="s">
        <v>1705</v>
      </c>
      <c r="K690" s="287" t="s">
        <v>1705</v>
      </c>
      <c r="L690" s="287" t="s">
        <v>1705</v>
      </c>
      <c r="M690" s="287" t="s">
        <v>1787</v>
      </c>
      <c r="N690" s="287" t="s">
        <v>186</v>
      </c>
      <c r="O690" s="287" t="s">
        <v>3600</v>
      </c>
      <c r="P690" s="287"/>
      <c r="Q690" s="287"/>
      <c r="R690" s="287"/>
      <c r="S690" s="287"/>
      <c r="T690" s="287"/>
      <c r="U690" s="287" t="s">
        <v>1705</v>
      </c>
      <c r="V690" s="287" t="s">
        <v>1705</v>
      </c>
      <c r="W690" s="287"/>
      <c r="X690" s="287"/>
      <c r="Y690" s="286">
        <v>43798.66547453704</v>
      </c>
      <c r="Z690" s="286">
        <v>43804.388981481483</v>
      </c>
      <c r="AA690" s="287"/>
      <c r="AB690" s="287" t="s">
        <v>478</v>
      </c>
      <c r="AC690" s="287">
        <v>70239</v>
      </c>
      <c r="AD690" s="287">
        <v>4150</v>
      </c>
      <c r="AE690" s="287" t="s">
        <v>1792</v>
      </c>
      <c r="AF690" s="287" t="s">
        <v>1793</v>
      </c>
      <c r="AG690" s="287" t="s">
        <v>13</v>
      </c>
    </row>
    <row r="691" spans="1:33" s="281" customFormat="1" ht="28.8" x14ac:dyDescent="0.3">
      <c r="A691" s="287"/>
      <c r="B691" s="287" t="s">
        <v>1792</v>
      </c>
      <c r="C691" s="287" t="s">
        <v>694</v>
      </c>
      <c r="D691" s="287" t="s">
        <v>1986</v>
      </c>
      <c r="E691" s="287" t="s">
        <v>3601</v>
      </c>
      <c r="F691" s="287" t="s">
        <v>3602</v>
      </c>
      <c r="G691" s="287" t="s">
        <v>63</v>
      </c>
      <c r="H691" s="287" t="s">
        <v>99</v>
      </c>
      <c r="I691" s="287" t="s">
        <v>1705</v>
      </c>
      <c r="J691" s="287" t="s">
        <v>1705</v>
      </c>
      <c r="K691" s="287" t="s">
        <v>1705</v>
      </c>
      <c r="L691" s="287" t="s">
        <v>1705</v>
      </c>
      <c r="M691" s="287" t="s">
        <v>1787</v>
      </c>
      <c r="N691" s="287" t="s">
        <v>58</v>
      </c>
      <c r="O691" s="287" t="s">
        <v>83</v>
      </c>
      <c r="P691" s="287"/>
      <c r="Q691" s="287"/>
      <c r="R691" s="287" t="s">
        <v>3603</v>
      </c>
      <c r="S691" s="287"/>
      <c r="T691" s="287"/>
      <c r="U691" s="287" t="s">
        <v>1705</v>
      </c>
      <c r="V691" s="287" t="s">
        <v>1705</v>
      </c>
      <c r="W691" s="287"/>
      <c r="X691" s="287"/>
      <c r="Y691" s="286">
        <v>43798.66547453704</v>
      </c>
      <c r="Z691" s="286">
        <v>43804.388981481483</v>
      </c>
      <c r="AA691" s="287"/>
      <c r="AB691" s="287" t="s">
        <v>478</v>
      </c>
      <c r="AC691" s="287">
        <v>70239</v>
      </c>
      <c r="AD691" s="287">
        <v>4160</v>
      </c>
      <c r="AE691" s="287" t="s">
        <v>1792</v>
      </c>
      <c r="AF691" s="287" t="s">
        <v>1793</v>
      </c>
      <c r="AG691" s="287" t="s">
        <v>13</v>
      </c>
    </row>
    <row r="692" spans="1:33" s="281" customFormat="1" ht="28.8" x14ac:dyDescent="0.3">
      <c r="A692" s="287"/>
      <c r="B692" s="287" t="s">
        <v>1792</v>
      </c>
      <c r="C692" s="287" t="s">
        <v>694</v>
      </c>
      <c r="D692" s="287">
        <v>14</v>
      </c>
      <c r="E692" s="287" t="s">
        <v>3604</v>
      </c>
      <c r="F692" s="287" t="s">
        <v>3605</v>
      </c>
      <c r="G692" s="287" t="s">
        <v>63</v>
      </c>
      <c r="H692" s="287" t="s">
        <v>99</v>
      </c>
      <c r="I692" s="287" t="s">
        <v>1705</v>
      </c>
      <c r="J692" s="287" t="s">
        <v>1705</v>
      </c>
      <c r="K692" s="287" t="s">
        <v>1705</v>
      </c>
      <c r="L692" s="287" t="s">
        <v>1705</v>
      </c>
      <c r="M692" s="287" t="s">
        <v>1787</v>
      </c>
      <c r="N692" s="287" t="s">
        <v>100</v>
      </c>
      <c r="O692" s="287" t="s">
        <v>3606</v>
      </c>
      <c r="P692" s="287"/>
      <c r="Q692" s="287"/>
      <c r="R692" s="287"/>
      <c r="S692" s="287"/>
      <c r="T692" s="287"/>
      <c r="U692" s="287" t="s">
        <v>1705</v>
      </c>
      <c r="V692" s="287" t="s">
        <v>1705</v>
      </c>
      <c r="W692" s="287"/>
      <c r="X692" s="287"/>
      <c r="Y692" s="286">
        <v>43798.66547453704</v>
      </c>
      <c r="Z692" s="286">
        <v>43804.388981481483</v>
      </c>
      <c r="AA692" s="287"/>
      <c r="AB692" s="287" t="s">
        <v>478</v>
      </c>
      <c r="AC692" s="287">
        <v>70239</v>
      </c>
      <c r="AD692" s="287">
        <v>4170</v>
      </c>
      <c r="AE692" s="287" t="s">
        <v>1792</v>
      </c>
      <c r="AF692" s="287" t="s">
        <v>1793</v>
      </c>
      <c r="AG692" s="287" t="s">
        <v>13</v>
      </c>
    </row>
    <row r="693" spans="1:33" s="281" customFormat="1" ht="86.4" x14ac:dyDescent="0.3">
      <c r="A693" s="287"/>
      <c r="B693" s="287" t="s">
        <v>1792</v>
      </c>
      <c r="C693" s="287" t="s">
        <v>694</v>
      </c>
      <c r="D693" s="287">
        <v>14</v>
      </c>
      <c r="E693" s="287" t="s">
        <v>3607</v>
      </c>
      <c r="F693" s="287" t="s">
        <v>3608</v>
      </c>
      <c r="G693" s="287" t="s">
        <v>63</v>
      </c>
      <c r="H693" s="287" t="s">
        <v>99</v>
      </c>
      <c r="I693" s="287" t="s">
        <v>1705</v>
      </c>
      <c r="J693" s="287" t="s">
        <v>1705</v>
      </c>
      <c r="K693" s="287" t="s">
        <v>1705</v>
      </c>
      <c r="L693" s="287" t="s">
        <v>1705</v>
      </c>
      <c r="M693" s="287" t="s">
        <v>1787</v>
      </c>
      <c r="N693" s="287" t="s">
        <v>101</v>
      </c>
      <c r="O693" s="287" t="s">
        <v>3609</v>
      </c>
      <c r="P693" s="287"/>
      <c r="Q693" s="287"/>
      <c r="R693" s="287"/>
      <c r="S693" s="287"/>
      <c r="T693" s="287"/>
      <c r="U693" s="287" t="s">
        <v>1705</v>
      </c>
      <c r="V693" s="287" t="s">
        <v>1705</v>
      </c>
      <c r="W693" s="287"/>
      <c r="X693" s="287"/>
      <c r="Y693" s="286">
        <v>43798.66547453704</v>
      </c>
      <c r="Z693" s="286">
        <v>43804.388981481483</v>
      </c>
      <c r="AA693" s="287"/>
      <c r="AB693" s="287" t="s">
        <v>478</v>
      </c>
      <c r="AC693" s="287">
        <v>70239</v>
      </c>
      <c r="AD693" s="287">
        <v>4180</v>
      </c>
      <c r="AE693" s="287" t="s">
        <v>1792</v>
      </c>
      <c r="AF693" s="287" t="s">
        <v>1793</v>
      </c>
      <c r="AG693" s="287" t="s">
        <v>13</v>
      </c>
    </row>
    <row r="694" spans="1:33" s="281" customFormat="1" ht="28.8" x14ac:dyDescent="0.3">
      <c r="A694" s="287"/>
      <c r="B694" s="287" t="s">
        <v>1792</v>
      </c>
      <c r="C694" s="287" t="s">
        <v>694</v>
      </c>
      <c r="D694" s="287">
        <v>14</v>
      </c>
      <c r="E694" s="287" t="s">
        <v>3610</v>
      </c>
      <c r="F694" s="287" t="s">
        <v>3611</v>
      </c>
      <c r="G694" s="287" t="s">
        <v>63</v>
      </c>
      <c r="H694" s="287" t="s">
        <v>99</v>
      </c>
      <c r="I694" s="287" t="s">
        <v>1705</v>
      </c>
      <c r="J694" s="287" t="s">
        <v>1705</v>
      </c>
      <c r="K694" s="287" t="s">
        <v>1705</v>
      </c>
      <c r="L694" s="287" t="s">
        <v>1705</v>
      </c>
      <c r="M694" s="287" t="s">
        <v>1787</v>
      </c>
      <c r="N694" s="287" t="s">
        <v>53</v>
      </c>
      <c r="O694" s="287" t="s">
        <v>3612</v>
      </c>
      <c r="P694" s="287"/>
      <c r="Q694" s="287"/>
      <c r="R694" s="287"/>
      <c r="S694" s="287"/>
      <c r="T694" s="287"/>
      <c r="U694" s="287" t="s">
        <v>1705</v>
      </c>
      <c r="V694" s="287" t="s">
        <v>1705</v>
      </c>
      <c r="W694" s="287"/>
      <c r="X694" s="287"/>
      <c r="Y694" s="286">
        <v>43798.66547453704</v>
      </c>
      <c r="Z694" s="286">
        <v>43804.388981481483</v>
      </c>
      <c r="AA694" s="287"/>
      <c r="AB694" s="287" t="s">
        <v>478</v>
      </c>
      <c r="AC694" s="287">
        <v>70239</v>
      </c>
      <c r="AD694" s="287">
        <v>4190</v>
      </c>
      <c r="AE694" s="287" t="s">
        <v>1792</v>
      </c>
      <c r="AF694" s="287" t="s">
        <v>1793</v>
      </c>
      <c r="AG694" s="287" t="s">
        <v>13</v>
      </c>
    </row>
    <row r="695" spans="1:33" s="281" customFormat="1" ht="28.8" x14ac:dyDescent="0.3">
      <c r="A695" s="287"/>
      <c r="B695" s="287" t="s">
        <v>1792</v>
      </c>
      <c r="C695" s="287" t="s">
        <v>694</v>
      </c>
      <c r="D695" s="287">
        <v>14</v>
      </c>
      <c r="E695" s="287" t="s">
        <v>3613</v>
      </c>
      <c r="F695" s="287" t="s">
        <v>3614</v>
      </c>
      <c r="G695" s="287" t="s">
        <v>63</v>
      </c>
      <c r="H695" s="287" t="s">
        <v>99</v>
      </c>
      <c r="I695" s="287" t="s">
        <v>1705</v>
      </c>
      <c r="J695" s="287" t="s">
        <v>1705</v>
      </c>
      <c r="K695" s="287" t="s">
        <v>1705</v>
      </c>
      <c r="L695" s="287" t="s">
        <v>1705</v>
      </c>
      <c r="M695" s="287" t="s">
        <v>1787</v>
      </c>
      <c r="N695" s="287" t="s">
        <v>53</v>
      </c>
      <c r="O695" s="287" t="s">
        <v>498</v>
      </c>
      <c r="P695" s="287"/>
      <c r="Q695" s="287"/>
      <c r="R695" s="287"/>
      <c r="S695" s="287"/>
      <c r="T695" s="287"/>
      <c r="U695" s="287" t="s">
        <v>1705</v>
      </c>
      <c r="V695" s="287" t="s">
        <v>1705</v>
      </c>
      <c r="W695" s="287"/>
      <c r="X695" s="287"/>
      <c r="Y695" s="286">
        <v>43798.66547453704</v>
      </c>
      <c r="Z695" s="286">
        <v>43804.388981481483</v>
      </c>
      <c r="AA695" s="287"/>
      <c r="AB695" s="287" t="s">
        <v>478</v>
      </c>
      <c r="AC695" s="287">
        <v>70239</v>
      </c>
      <c r="AD695" s="287">
        <v>4200</v>
      </c>
      <c r="AE695" s="287" t="s">
        <v>1792</v>
      </c>
      <c r="AF695" s="287" t="s">
        <v>1793</v>
      </c>
      <c r="AG695" s="287" t="s">
        <v>13</v>
      </c>
    </row>
    <row r="696" spans="1:33" s="281" customFormat="1" ht="28.8" x14ac:dyDescent="0.3">
      <c r="A696" s="287"/>
      <c r="B696" s="287" t="s">
        <v>1792</v>
      </c>
      <c r="C696" s="287" t="s">
        <v>694</v>
      </c>
      <c r="D696" s="287">
        <v>14</v>
      </c>
      <c r="E696" s="287" t="s">
        <v>3615</v>
      </c>
      <c r="F696" s="287" t="s">
        <v>3616</v>
      </c>
      <c r="G696" s="287" t="s">
        <v>63</v>
      </c>
      <c r="H696" s="287" t="s">
        <v>99</v>
      </c>
      <c r="I696" s="287" t="s">
        <v>1705</v>
      </c>
      <c r="J696" s="287" t="s">
        <v>1705</v>
      </c>
      <c r="K696" s="287" t="s">
        <v>1705</v>
      </c>
      <c r="L696" s="287" t="s">
        <v>1705</v>
      </c>
      <c r="M696" s="287" t="s">
        <v>1787</v>
      </c>
      <c r="N696" s="287" t="s">
        <v>53</v>
      </c>
      <c r="O696" s="287" t="s">
        <v>3617</v>
      </c>
      <c r="P696" s="287"/>
      <c r="Q696" s="287"/>
      <c r="R696" s="287"/>
      <c r="S696" s="287"/>
      <c r="T696" s="287"/>
      <c r="U696" s="287" t="s">
        <v>1705</v>
      </c>
      <c r="V696" s="287" t="s">
        <v>1705</v>
      </c>
      <c r="W696" s="287"/>
      <c r="X696" s="287"/>
      <c r="Y696" s="286">
        <v>43798.66547453704</v>
      </c>
      <c r="Z696" s="286">
        <v>43804.388981481483</v>
      </c>
      <c r="AA696" s="287"/>
      <c r="AB696" s="287" t="s">
        <v>478</v>
      </c>
      <c r="AC696" s="287">
        <v>70239</v>
      </c>
      <c r="AD696" s="287">
        <v>4210</v>
      </c>
      <c r="AE696" s="287" t="s">
        <v>1792</v>
      </c>
      <c r="AF696" s="287" t="s">
        <v>1793</v>
      </c>
      <c r="AG696" s="287" t="s">
        <v>13</v>
      </c>
    </row>
    <row r="697" spans="1:33" s="281" customFormat="1" ht="28.8" x14ac:dyDescent="0.3">
      <c r="A697" s="287" t="s">
        <v>762</v>
      </c>
      <c r="B697" s="287" t="s">
        <v>1792</v>
      </c>
      <c r="C697" s="287" t="s">
        <v>694</v>
      </c>
      <c r="D697" s="287" t="s">
        <v>405</v>
      </c>
      <c r="E697" s="287" t="s">
        <v>3618</v>
      </c>
      <c r="F697" s="287" t="s">
        <v>3619</v>
      </c>
      <c r="G697" s="287" t="s">
        <v>713</v>
      </c>
      <c r="H697" s="287" t="s">
        <v>115</v>
      </c>
      <c r="I697" s="287" t="s">
        <v>1705</v>
      </c>
      <c r="J697" s="287" t="s">
        <v>1705</v>
      </c>
      <c r="K697" s="287" t="s">
        <v>1705</v>
      </c>
      <c r="L697" s="287" t="s">
        <v>1705</v>
      </c>
      <c r="M697" s="287" t="s">
        <v>1787</v>
      </c>
      <c r="N697" s="287" t="s">
        <v>58</v>
      </c>
      <c r="O697" s="287" t="s">
        <v>406</v>
      </c>
      <c r="P697" s="287"/>
      <c r="Q697" s="287"/>
      <c r="R697" s="287" t="s">
        <v>3620</v>
      </c>
      <c r="S697" s="287"/>
      <c r="T697" s="287"/>
      <c r="U697" s="287" t="s">
        <v>1705</v>
      </c>
      <c r="V697" s="287" t="s">
        <v>1705</v>
      </c>
      <c r="W697" s="287"/>
      <c r="X697" s="287"/>
      <c r="Y697" s="286">
        <v>43800.781851851854</v>
      </c>
      <c r="Z697" s="286">
        <v>43801.765092592592</v>
      </c>
      <c r="AA697" s="287" t="s">
        <v>1705</v>
      </c>
      <c r="AB697" s="287"/>
      <c r="AC697" s="287"/>
      <c r="AD697" s="287">
        <v>305000</v>
      </c>
      <c r="AE697" s="287" t="s">
        <v>1792</v>
      </c>
      <c r="AF697" s="287" t="s">
        <v>1793</v>
      </c>
      <c r="AG697" s="287" t="s">
        <v>13</v>
      </c>
    </row>
    <row r="698" spans="1:33" s="281" customFormat="1" ht="28.8" x14ac:dyDescent="0.3">
      <c r="A698" s="287" t="s">
        <v>737</v>
      </c>
      <c r="B698" s="287" t="s">
        <v>1792</v>
      </c>
      <c r="C698" s="287" t="s">
        <v>694</v>
      </c>
      <c r="D698" s="287" t="s">
        <v>75</v>
      </c>
      <c r="E698" s="287" t="s">
        <v>3621</v>
      </c>
      <c r="F698" s="287" t="s">
        <v>3622</v>
      </c>
      <c r="G698" s="287" t="s">
        <v>1709</v>
      </c>
      <c r="H698" s="287" t="s">
        <v>469</v>
      </c>
      <c r="I698" s="287" t="s">
        <v>310</v>
      </c>
      <c r="J698" s="287" t="s">
        <v>1705</v>
      </c>
      <c r="K698" s="287" t="s">
        <v>1705</v>
      </c>
      <c r="L698" s="287" t="s">
        <v>1705</v>
      </c>
      <c r="M698" s="287" t="s">
        <v>1830</v>
      </c>
      <c r="N698" s="287" t="s">
        <v>58</v>
      </c>
      <c r="O698" s="287" t="s">
        <v>76</v>
      </c>
      <c r="P698" s="287"/>
      <c r="Q698" s="287"/>
      <c r="R698" s="287" t="s">
        <v>3623</v>
      </c>
      <c r="S698" s="287"/>
      <c r="T698" s="287"/>
      <c r="U698" s="287" t="s">
        <v>1705</v>
      </c>
      <c r="V698" s="287" t="s">
        <v>1705</v>
      </c>
      <c r="W698" s="287"/>
      <c r="X698" s="287"/>
      <c r="Y698" s="286">
        <v>43800.953229166669</v>
      </c>
      <c r="Z698" s="286">
        <v>43810.864525462966</v>
      </c>
      <c r="AA698" s="287" t="s">
        <v>1705</v>
      </c>
      <c r="AB698" s="287"/>
      <c r="AC698" s="287"/>
      <c r="AD698" s="287">
        <v>400</v>
      </c>
      <c r="AE698" s="287" t="s">
        <v>1792</v>
      </c>
      <c r="AF698" s="287" t="s">
        <v>1793</v>
      </c>
      <c r="AG698" s="287" t="s">
        <v>13</v>
      </c>
    </row>
    <row r="699" spans="1:33" s="281" customFormat="1" ht="86.4" x14ac:dyDescent="0.3">
      <c r="A699" s="287"/>
      <c r="B699" s="287" t="s">
        <v>1792</v>
      </c>
      <c r="C699" s="287" t="s">
        <v>712</v>
      </c>
      <c r="D699" s="287" t="s">
        <v>1902</v>
      </c>
      <c r="E699" s="287" t="s">
        <v>3624</v>
      </c>
      <c r="F699" s="287" t="s">
        <v>3625</v>
      </c>
      <c r="G699" s="287" t="s">
        <v>753</v>
      </c>
      <c r="H699" s="287" t="s">
        <v>52</v>
      </c>
      <c r="I699" s="287" t="s">
        <v>1705</v>
      </c>
      <c r="J699" s="287" t="s">
        <v>1705</v>
      </c>
      <c r="K699" s="287" t="s">
        <v>1705</v>
      </c>
      <c r="L699" s="287" t="s">
        <v>1705</v>
      </c>
      <c r="M699" s="287" t="s">
        <v>1787</v>
      </c>
      <c r="N699" s="287" t="s">
        <v>1705</v>
      </c>
      <c r="O699" s="287" t="s">
        <v>1705</v>
      </c>
      <c r="P699" s="287"/>
      <c r="Q699" s="287"/>
      <c r="R699" s="287" t="s">
        <v>3626</v>
      </c>
      <c r="S699" s="287"/>
      <c r="T699" s="287" t="s">
        <v>3628</v>
      </c>
      <c r="U699" s="287" t="s">
        <v>3627</v>
      </c>
      <c r="V699" s="287" t="s">
        <v>1705</v>
      </c>
      <c r="W699" s="287"/>
      <c r="X699" s="287"/>
      <c r="Y699" s="286">
        <v>43801.005868055552</v>
      </c>
      <c r="Z699" s="286">
        <v>43801.030532407407</v>
      </c>
      <c r="AA699" s="287" t="s">
        <v>1705</v>
      </c>
      <c r="AB699" s="287"/>
      <c r="AC699" s="287"/>
      <c r="AD699" s="287">
        <v>505</v>
      </c>
      <c r="AE699" s="287" t="s">
        <v>1792</v>
      </c>
      <c r="AF699" s="287" t="s">
        <v>1793</v>
      </c>
      <c r="AG699" s="287" t="s">
        <v>25</v>
      </c>
    </row>
    <row r="700" spans="1:33" s="281" customFormat="1" ht="409.6" x14ac:dyDescent="0.3">
      <c r="A700" s="287" t="s">
        <v>3631</v>
      </c>
      <c r="B700" s="287" t="s">
        <v>1792</v>
      </c>
      <c r="C700" s="287" t="s">
        <v>706</v>
      </c>
      <c r="D700" s="287" t="s">
        <v>2054</v>
      </c>
      <c r="E700" s="287" t="s">
        <v>3629</v>
      </c>
      <c r="F700" s="287" t="s">
        <v>3630</v>
      </c>
      <c r="G700" s="287" t="s">
        <v>79</v>
      </c>
      <c r="H700" s="287" t="s">
        <v>52</v>
      </c>
      <c r="I700" s="287" t="s">
        <v>1705</v>
      </c>
      <c r="J700" s="287" t="s">
        <v>1705</v>
      </c>
      <c r="K700" s="287" t="s">
        <v>1705</v>
      </c>
      <c r="L700" s="287" t="s">
        <v>1705</v>
      </c>
      <c r="M700" s="287" t="s">
        <v>1787</v>
      </c>
      <c r="N700" s="287" t="s">
        <v>1705</v>
      </c>
      <c r="O700" s="287" t="s">
        <v>1705</v>
      </c>
      <c r="P700" s="287"/>
      <c r="Q700" s="287"/>
      <c r="R700" s="287"/>
      <c r="S700" s="287" t="s">
        <v>8536</v>
      </c>
      <c r="T700" s="287" t="s">
        <v>3632</v>
      </c>
      <c r="U700" s="287" t="s">
        <v>55</v>
      </c>
      <c r="V700" s="287" t="s">
        <v>1790</v>
      </c>
      <c r="W700" s="287" t="s">
        <v>779</v>
      </c>
      <c r="X700" s="287"/>
      <c r="Y700" s="286">
        <v>43801.005868055552</v>
      </c>
      <c r="Z700" s="286">
        <v>43801.030532407407</v>
      </c>
      <c r="AA700" s="287" t="s">
        <v>1705</v>
      </c>
      <c r="AB700" s="287"/>
      <c r="AC700" s="287"/>
      <c r="AD700" s="287">
        <v>150</v>
      </c>
      <c r="AE700" s="287" t="s">
        <v>1792</v>
      </c>
      <c r="AF700" s="287" t="s">
        <v>1793</v>
      </c>
      <c r="AG700" s="287" t="s">
        <v>25</v>
      </c>
    </row>
    <row r="701" spans="1:33" s="281" customFormat="1" ht="100.8" x14ac:dyDescent="0.3">
      <c r="A701" s="287"/>
      <c r="B701" s="287" t="s">
        <v>1792</v>
      </c>
      <c r="C701" s="287" t="s">
        <v>706</v>
      </c>
      <c r="D701" s="287" t="s">
        <v>227</v>
      </c>
      <c r="E701" s="287" t="s">
        <v>3633</v>
      </c>
      <c r="F701" s="287" t="s">
        <v>3634</v>
      </c>
      <c r="G701" s="287" t="s">
        <v>1738</v>
      </c>
      <c r="H701" s="287" t="s">
        <v>25</v>
      </c>
      <c r="I701" s="287" t="s">
        <v>1705</v>
      </c>
      <c r="J701" s="287" t="s">
        <v>1705</v>
      </c>
      <c r="K701" s="287" t="s">
        <v>1705</v>
      </c>
      <c r="L701" s="287" t="s">
        <v>1705</v>
      </c>
      <c r="M701" s="287" t="s">
        <v>1787</v>
      </c>
      <c r="N701" s="287" t="s">
        <v>58</v>
      </c>
      <c r="O701" s="287" t="s">
        <v>1705</v>
      </c>
      <c r="P701" s="287"/>
      <c r="Q701" s="287"/>
      <c r="R701" s="287"/>
      <c r="S701" s="287" t="s">
        <v>8537</v>
      </c>
      <c r="T701" s="287"/>
      <c r="U701" s="287" t="s">
        <v>1705</v>
      </c>
      <c r="V701" s="287" t="s">
        <v>1705</v>
      </c>
      <c r="W701" s="287"/>
      <c r="X701" s="287"/>
      <c r="Y701" s="286">
        <v>43801.982372685183</v>
      </c>
      <c r="Z701" s="286">
        <v>43802.996678240743</v>
      </c>
      <c r="AA701" s="287" t="s">
        <v>1705</v>
      </c>
      <c r="AB701" s="287"/>
      <c r="AC701" s="287"/>
      <c r="AD701" s="287">
        <v>305400</v>
      </c>
      <c r="AE701" s="287" t="s">
        <v>1792</v>
      </c>
      <c r="AF701" s="287" t="s">
        <v>1793</v>
      </c>
      <c r="AG701" s="287" t="s">
        <v>116</v>
      </c>
    </row>
    <row r="702" spans="1:33" s="281" customFormat="1" ht="172.8" x14ac:dyDescent="0.3">
      <c r="A702" s="287" t="s">
        <v>763</v>
      </c>
      <c r="B702" s="287" t="s">
        <v>1792</v>
      </c>
      <c r="C702" s="287" t="s">
        <v>694</v>
      </c>
      <c r="D702" s="287">
        <v>14</v>
      </c>
      <c r="E702" s="287" t="s">
        <v>3635</v>
      </c>
      <c r="F702" s="287" t="s">
        <v>3636</v>
      </c>
      <c r="G702" s="287" t="s">
        <v>214</v>
      </c>
      <c r="H702" s="287" t="s">
        <v>7</v>
      </c>
      <c r="I702" s="287" t="s">
        <v>1411</v>
      </c>
      <c r="J702" s="287">
        <v>304</v>
      </c>
      <c r="K702" s="287" t="s">
        <v>1705</v>
      </c>
      <c r="L702" s="287" t="s">
        <v>250</v>
      </c>
      <c r="M702" s="287" t="s">
        <v>777</v>
      </c>
      <c r="N702" s="287" t="s">
        <v>53</v>
      </c>
      <c r="O702" s="287" t="s">
        <v>54</v>
      </c>
      <c r="P702" s="287"/>
      <c r="Q702" s="287"/>
      <c r="R702" s="287" t="s">
        <v>3637</v>
      </c>
      <c r="S702" s="287" t="s">
        <v>8538</v>
      </c>
      <c r="T702" s="287"/>
      <c r="U702" s="287" t="s">
        <v>1705</v>
      </c>
      <c r="V702" s="287" t="s">
        <v>1705</v>
      </c>
      <c r="W702" s="287"/>
      <c r="X702" s="287"/>
      <c r="Y702" s="286">
        <v>43802.032500000001</v>
      </c>
      <c r="Z702" s="286">
        <v>43805.960972222223</v>
      </c>
      <c r="AA702" s="287" t="s">
        <v>1705</v>
      </c>
      <c r="AB702" s="287"/>
      <c r="AC702" s="287"/>
      <c r="AD702" s="287">
        <v>305500</v>
      </c>
      <c r="AE702" s="287" t="s">
        <v>1792</v>
      </c>
      <c r="AF702" s="287" t="s">
        <v>1793</v>
      </c>
      <c r="AG702" s="287" t="s">
        <v>13</v>
      </c>
    </row>
    <row r="703" spans="1:33" s="281" customFormat="1" ht="43.2" x14ac:dyDescent="0.3">
      <c r="A703" s="287" t="s">
        <v>759</v>
      </c>
      <c r="B703" s="287" t="s">
        <v>1792</v>
      </c>
      <c r="C703" s="287" t="s">
        <v>694</v>
      </c>
      <c r="D703" s="287" t="s">
        <v>110</v>
      </c>
      <c r="E703" s="287" t="s">
        <v>3638</v>
      </c>
      <c r="F703" s="287" t="s">
        <v>3639</v>
      </c>
      <c r="G703" s="287" t="s">
        <v>254</v>
      </c>
      <c r="H703" s="287" t="s">
        <v>109</v>
      </c>
      <c r="I703" s="287" t="s">
        <v>1705</v>
      </c>
      <c r="J703" s="287" t="s">
        <v>1705</v>
      </c>
      <c r="K703" s="287" t="s">
        <v>1705</v>
      </c>
      <c r="L703" s="287" t="s">
        <v>1705</v>
      </c>
      <c r="M703" s="287" t="s">
        <v>1787</v>
      </c>
      <c r="N703" s="287" t="s">
        <v>58</v>
      </c>
      <c r="O703" s="287" t="s">
        <v>1705</v>
      </c>
      <c r="P703" s="287"/>
      <c r="Q703" s="287"/>
      <c r="R703" s="287" t="s">
        <v>3640</v>
      </c>
      <c r="S703" s="287"/>
      <c r="T703" s="287"/>
      <c r="U703" s="287" t="s">
        <v>1705</v>
      </c>
      <c r="V703" s="287" t="s">
        <v>1705</v>
      </c>
      <c r="W703" s="287"/>
      <c r="X703" s="287"/>
      <c r="Y703" s="286">
        <v>43802.443067129629</v>
      </c>
      <c r="Z703" s="286">
        <v>43805.960972222223</v>
      </c>
      <c r="AA703" s="287" t="s">
        <v>1705</v>
      </c>
      <c r="AB703" s="287"/>
      <c r="AC703" s="287"/>
      <c r="AD703" s="287">
        <v>2020</v>
      </c>
      <c r="AE703" s="287" t="s">
        <v>1792</v>
      </c>
      <c r="AF703" s="287" t="s">
        <v>1793</v>
      </c>
      <c r="AG703" s="287" t="s">
        <v>13</v>
      </c>
    </row>
    <row r="704" spans="1:33" s="281" customFormat="1" ht="43.2" x14ac:dyDescent="0.3">
      <c r="A704" s="287" t="s">
        <v>759</v>
      </c>
      <c r="B704" s="287" t="s">
        <v>1792</v>
      </c>
      <c r="C704" s="287" t="s">
        <v>694</v>
      </c>
      <c r="D704" s="287" t="s">
        <v>110</v>
      </c>
      <c r="E704" s="287" t="s">
        <v>3641</v>
      </c>
      <c r="F704" s="287" t="s">
        <v>3642</v>
      </c>
      <c r="G704" s="287" t="s">
        <v>254</v>
      </c>
      <c r="H704" s="287" t="s">
        <v>109</v>
      </c>
      <c r="I704" s="287" t="s">
        <v>1705</v>
      </c>
      <c r="J704" s="287" t="s">
        <v>1705</v>
      </c>
      <c r="K704" s="287" t="s">
        <v>1705</v>
      </c>
      <c r="L704" s="287" t="s">
        <v>1705</v>
      </c>
      <c r="M704" s="287" t="s">
        <v>1787</v>
      </c>
      <c r="N704" s="287" t="s">
        <v>58</v>
      </c>
      <c r="O704" s="287" t="s">
        <v>1705</v>
      </c>
      <c r="P704" s="287"/>
      <c r="Q704" s="287"/>
      <c r="R704" s="287" t="s">
        <v>3643</v>
      </c>
      <c r="S704" s="287"/>
      <c r="T704" s="287"/>
      <c r="U704" s="287" t="s">
        <v>1705</v>
      </c>
      <c r="V704" s="287" t="s">
        <v>1705</v>
      </c>
      <c r="W704" s="287"/>
      <c r="X704" s="287"/>
      <c r="Y704" s="286">
        <v>43802.443067129629</v>
      </c>
      <c r="Z704" s="286">
        <v>43805.960972222223</v>
      </c>
      <c r="AA704" s="287" t="s">
        <v>1705</v>
      </c>
      <c r="AB704" s="287"/>
      <c r="AC704" s="287"/>
      <c r="AD704" s="287">
        <v>2030</v>
      </c>
      <c r="AE704" s="287" t="s">
        <v>1792</v>
      </c>
      <c r="AF704" s="287" t="s">
        <v>1793</v>
      </c>
      <c r="AG704" s="287" t="s">
        <v>13</v>
      </c>
    </row>
    <row r="705" spans="1:33" s="281" customFormat="1" ht="57.6" x14ac:dyDescent="0.3">
      <c r="A705" s="287"/>
      <c r="B705" s="287" t="s">
        <v>1792</v>
      </c>
      <c r="C705" s="287" t="s">
        <v>706</v>
      </c>
      <c r="D705" s="287" t="s">
        <v>1976</v>
      </c>
      <c r="E705" s="287" t="s">
        <v>3644</v>
      </c>
      <c r="F705" s="287" t="s">
        <v>3645</v>
      </c>
      <c r="G705" s="287" t="s">
        <v>244</v>
      </c>
      <c r="H705" s="287" t="s">
        <v>19</v>
      </c>
      <c r="I705" s="287" t="s">
        <v>1705</v>
      </c>
      <c r="J705" s="287" t="s">
        <v>1705</v>
      </c>
      <c r="K705" s="287" t="s">
        <v>1705</v>
      </c>
      <c r="L705" s="287" t="s">
        <v>1705</v>
      </c>
      <c r="M705" s="287" t="s">
        <v>1787</v>
      </c>
      <c r="N705" s="287" t="s">
        <v>1705</v>
      </c>
      <c r="O705" s="287" t="s">
        <v>1705</v>
      </c>
      <c r="P705" s="287"/>
      <c r="Q705" s="287"/>
      <c r="R705" s="287"/>
      <c r="S705" s="287" t="s">
        <v>8539</v>
      </c>
      <c r="T705" s="287"/>
      <c r="U705" s="287" t="s">
        <v>1705</v>
      </c>
      <c r="V705" s="287" t="s">
        <v>1705</v>
      </c>
      <c r="W705" s="287"/>
      <c r="X705" s="287"/>
      <c r="Y705" s="286">
        <v>43802.469884259262</v>
      </c>
      <c r="Z705" s="286">
        <v>43804.388981481483</v>
      </c>
      <c r="AA705" s="287" t="s">
        <v>1705</v>
      </c>
      <c r="AB705" s="287"/>
      <c r="AC705" s="287"/>
      <c r="AD705" s="287">
        <v>305800</v>
      </c>
      <c r="AE705" s="287" t="s">
        <v>1792</v>
      </c>
      <c r="AF705" s="287" t="s">
        <v>1793</v>
      </c>
      <c r="AG705" s="287" t="s">
        <v>26</v>
      </c>
    </row>
    <row r="706" spans="1:33" s="281" customFormat="1" ht="28.8" x14ac:dyDescent="0.3">
      <c r="A706" s="287" t="s">
        <v>739</v>
      </c>
      <c r="B706" s="287" t="s">
        <v>1792</v>
      </c>
      <c r="C706" s="287" t="s">
        <v>694</v>
      </c>
      <c r="D706" s="287" t="s">
        <v>2232</v>
      </c>
      <c r="E706" s="287" t="s">
        <v>3646</v>
      </c>
      <c r="F706" s="287" t="s">
        <v>3647</v>
      </c>
      <c r="G706" s="287" t="s">
        <v>18</v>
      </c>
      <c r="H706" s="287" t="s">
        <v>7</v>
      </c>
      <c r="I706" s="287" t="s">
        <v>614</v>
      </c>
      <c r="J706" s="287">
        <v>1229</v>
      </c>
      <c r="K706" s="287" t="s">
        <v>1705</v>
      </c>
      <c r="L706" s="287" t="s">
        <v>250</v>
      </c>
      <c r="M706" s="287" t="s">
        <v>579</v>
      </c>
      <c r="N706" s="287" t="s">
        <v>58</v>
      </c>
      <c r="O706" s="287" t="s">
        <v>62</v>
      </c>
      <c r="P706" s="287"/>
      <c r="Q706" s="287"/>
      <c r="R706" s="287" t="s">
        <v>8540</v>
      </c>
      <c r="S706" s="287"/>
      <c r="T706" s="287"/>
      <c r="U706" s="287" t="s">
        <v>1705</v>
      </c>
      <c r="V706" s="287" t="s">
        <v>1705</v>
      </c>
      <c r="W706" s="287"/>
      <c r="X706" s="287"/>
      <c r="Y706" s="286">
        <v>43802.816238425927</v>
      </c>
      <c r="Z706" s="286">
        <v>43804.699953703705</v>
      </c>
      <c r="AA706" s="287" t="s">
        <v>1705</v>
      </c>
      <c r="AB706" s="287"/>
      <c r="AC706" s="287"/>
      <c r="AD706" s="287">
        <v>305900</v>
      </c>
      <c r="AE706" s="287" t="s">
        <v>1792</v>
      </c>
      <c r="AF706" s="287" t="s">
        <v>1793</v>
      </c>
      <c r="AG706" s="287" t="s">
        <v>13</v>
      </c>
    </row>
    <row r="707" spans="1:33" s="281" customFormat="1" ht="259.2" x14ac:dyDescent="0.3">
      <c r="A707" s="287"/>
      <c r="B707" s="287" t="s">
        <v>1792</v>
      </c>
      <c r="C707" s="287" t="s">
        <v>706</v>
      </c>
      <c r="D707" s="287" t="s">
        <v>57</v>
      </c>
      <c r="E707" s="287" t="s">
        <v>3649</v>
      </c>
      <c r="F707" s="287" t="s">
        <v>3650</v>
      </c>
      <c r="G707" s="287" t="s">
        <v>423</v>
      </c>
      <c r="H707" s="287" t="s">
        <v>25</v>
      </c>
      <c r="I707" s="287" t="s">
        <v>1705</v>
      </c>
      <c r="J707" s="287" t="s">
        <v>1705</v>
      </c>
      <c r="K707" s="287" t="s">
        <v>1705</v>
      </c>
      <c r="L707" s="287" t="s">
        <v>1705</v>
      </c>
      <c r="M707" s="287" t="s">
        <v>1787</v>
      </c>
      <c r="N707" s="287" t="s">
        <v>58</v>
      </c>
      <c r="O707" s="287" t="s">
        <v>87</v>
      </c>
      <c r="P707" s="287" t="s">
        <v>3652</v>
      </c>
      <c r="Q707" s="287"/>
      <c r="R707" s="287" t="s">
        <v>3651</v>
      </c>
      <c r="S707" s="287" t="s">
        <v>8541</v>
      </c>
      <c r="T707" s="287"/>
      <c r="U707" s="287" t="s">
        <v>1705</v>
      </c>
      <c r="V707" s="287" t="s">
        <v>1705</v>
      </c>
      <c r="W707" s="287"/>
      <c r="X707" s="287"/>
      <c r="Y707" s="286">
        <v>43803.406805555554</v>
      </c>
      <c r="Z707" s="286">
        <v>43805.960972222223</v>
      </c>
      <c r="AA707" s="287" t="s">
        <v>1705</v>
      </c>
      <c r="AB707" s="287"/>
      <c r="AC707" s="287"/>
      <c r="AD707" s="287">
        <v>150</v>
      </c>
      <c r="AE707" s="287" t="s">
        <v>1792</v>
      </c>
      <c r="AF707" s="287" t="s">
        <v>1793</v>
      </c>
      <c r="AG707" s="287"/>
    </row>
    <row r="708" spans="1:33" s="281" customFormat="1" ht="57.6" x14ac:dyDescent="0.3">
      <c r="A708" s="287"/>
      <c r="B708" s="287" t="s">
        <v>1792</v>
      </c>
      <c r="C708" s="287" t="s">
        <v>689</v>
      </c>
      <c r="D708" s="287" t="s">
        <v>298</v>
      </c>
      <c r="E708" s="287" t="s">
        <v>3653</v>
      </c>
      <c r="F708" s="287" t="s">
        <v>3654</v>
      </c>
      <c r="G708" s="287" t="s">
        <v>244</v>
      </c>
      <c r="H708" s="287" t="s">
        <v>109</v>
      </c>
      <c r="I708" s="287" t="s">
        <v>1705</v>
      </c>
      <c r="J708" s="287" t="s">
        <v>1705</v>
      </c>
      <c r="K708" s="287" t="s">
        <v>1705</v>
      </c>
      <c r="L708" s="287" t="s">
        <v>1705</v>
      </c>
      <c r="M708" s="287" t="s">
        <v>1787</v>
      </c>
      <c r="N708" s="287" t="s">
        <v>58</v>
      </c>
      <c r="O708" s="287" t="s">
        <v>1705</v>
      </c>
      <c r="P708" s="287" t="s">
        <v>3656</v>
      </c>
      <c r="Q708" s="287"/>
      <c r="R708" s="287" t="s">
        <v>3655</v>
      </c>
      <c r="S708" s="287"/>
      <c r="T708" s="287"/>
      <c r="U708" s="287" t="s">
        <v>1705</v>
      </c>
      <c r="V708" s="287" t="s">
        <v>1705</v>
      </c>
      <c r="W708" s="287"/>
      <c r="X708" s="287"/>
      <c r="Y708" s="286">
        <v>43803.46230324074</v>
      </c>
      <c r="Z708" s="286">
        <v>43807.440625000003</v>
      </c>
      <c r="AA708" s="287" t="s">
        <v>1705</v>
      </c>
      <c r="AB708" s="287"/>
      <c r="AC708" s="287"/>
      <c r="AD708" s="287">
        <v>306100</v>
      </c>
      <c r="AE708" s="287" t="s">
        <v>1792</v>
      </c>
      <c r="AF708" s="287" t="s">
        <v>1793</v>
      </c>
      <c r="AG708" s="287" t="s">
        <v>13</v>
      </c>
    </row>
    <row r="709" spans="1:33" s="281" customFormat="1" ht="43.2" x14ac:dyDescent="0.3">
      <c r="A709" s="287" t="s">
        <v>763</v>
      </c>
      <c r="B709" s="287" t="s">
        <v>1792</v>
      </c>
      <c r="C709" s="287" t="s">
        <v>694</v>
      </c>
      <c r="D709" s="287" t="s">
        <v>312</v>
      </c>
      <c r="E709" s="287" t="s">
        <v>2268</v>
      </c>
      <c r="F709" s="287" t="s">
        <v>3657</v>
      </c>
      <c r="G709" s="287" t="s">
        <v>117</v>
      </c>
      <c r="H709" s="287" t="s">
        <v>469</v>
      </c>
      <c r="I709" s="287" t="s">
        <v>1820</v>
      </c>
      <c r="J709" s="287" t="s">
        <v>1705</v>
      </c>
      <c r="K709" s="287" t="s">
        <v>1705</v>
      </c>
      <c r="L709" s="287" t="s">
        <v>1705</v>
      </c>
      <c r="M709" s="287" t="s">
        <v>1858</v>
      </c>
      <c r="N709" s="287" t="s">
        <v>58</v>
      </c>
      <c r="O709" s="287" t="s">
        <v>68</v>
      </c>
      <c r="P709" s="287"/>
      <c r="Q709" s="287" t="s">
        <v>2265</v>
      </c>
      <c r="R709" s="287" t="s">
        <v>2267</v>
      </c>
      <c r="S709" s="287"/>
      <c r="T709" s="287"/>
      <c r="U709" s="287" t="s">
        <v>1705</v>
      </c>
      <c r="V709" s="287" t="s">
        <v>1705</v>
      </c>
      <c r="W709" s="287" t="s">
        <v>1705</v>
      </c>
      <c r="X709" s="287" t="s">
        <v>1705</v>
      </c>
      <c r="Y709" s="286">
        <v>43803.636192129627</v>
      </c>
      <c r="Z709" s="286">
        <v>43808.700821759259</v>
      </c>
      <c r="AA709" s="287" t="s">
        <v>1705</v>
      </c>
      <c r="AB709" s="287"/>
      <c r="AC709" s="287"/>
      <c r="AD709" s="287">
        <v>201</v>
      </c>
      <c r="AE709" s="287" t="s">
        <v>1792</v>
      </c>
      <c r="AF709" s="287" t="s">
        <v>1793</v>
      </c>
      <c r="AG709" s="287" t="s">
        <v>13</v>
      </c>
    </row>
    <row r="710" spans="1:33" s="281" customFormat="1" ht="57.6" x14ac:dyDescent="0.3">
      <c r="A710" s="287" t="s">
        <v>743</v>
      </c>
      <c r="B710" s="287" t="s">
        <v>1792</v>
      </c>
      <c r="C710" s="287" t="s">
        <v>689</v>
      </c>
      <c r="D710" s="287" t="s">
        <v>340</v>
      </c>
      <c r="E710" s="287" t="s">
        <v>2943</v>
      </c>
      <c r="F710" s="287" t="s">
        <v>1855</v>
      </c>
      <c r="G710" s="287" t="s">
        <v>80</v>
      </c>
      <c r="H710" s="287" t="s">
        <v>102</v>
      </c>
      <c r="I710" s="287" t="s">
        <v>1705</v>
      </c>
      <c r="J710" s="287" t="s">
        <v>1705</v>
      </c>
      <c r="K710" s="287" t="s">
        <v>1705</v>
      </c>
      <c r="L710" s="287" t="s">
        <v>1705</v>
      </c>
      <c r="M710" s="287" t="s">
        <v>1787</v>
      </c>
      <c r="N710" s="287" t="s">
        <v>58</v>
      </c>
      <c r="O710" s="287" t="s">
        <v>563</v>
      </c>
      <c r="P710" s="287" t="s">
        <v>3658</v>
      </c>
      <c r="Q710" s="287" t="s">
        <v>2941</v>
      </c>
      <c r="R710" s="287"/>
      <c r="S710" s="287" t="s">
        <v>8542</v>
      </c>
      <c r="T710" s="287"/>
      <c r="U710" s="287" t="s">
        <v>1705</v>
      </c>
      <c r="V710" s="287" t="s">
        <v>1705</v>
      </c>
      <c r="W710" s="287" t="s">
        <v>1705</v>
      </c>
      <c r="X710" s="287" t="s">
        <v>1705</v>
      </c>
      <c r="Y710" s="286">
        <v>43803.898368055554</v>
      </c>
      <c r="Z710" s="286">
        <v>43808.700821759259</v>
      </c>
      <c r="AA710" s="287" t="s">
        <v>1705</v>
      </c>
      <c r="AB710" s="287"/>
      <c r="AC710" s="287"/>
      <c r="AD710" s="287">
        <v>201</v>
      </c>
      <c r="AE710" s="287" t="s">
        <v>1792</v>
      </c>
      <c r="AF710" s="287" t="s">
        <v>1793</v>
      </c>
      <c r="AG710" s="287" t="s">
        <v>1705</v>
      </c>
    </row>
    <row r="711" spans="1:33" s="281" customFormat="1" ht="172.8" x14ac:dyDescent="0.3">
      <c r="A711" s="287"/>
      <c r="B711" s="287" t="s">
        <v>1792</v>
      </c>
      <c r="C711" s="287" t="s">
        <v>689</v>
      </c>
      <c r="D711" s="287" t="s">
        <v>1976</v>
      </c>
      <c r="E711" s="287" t="s">
        <v>3659</v>
      </c>
      <c r="F711" s="287" t="s">
        <v>3660</v>
      </c>
      <c r="G711" s="287" t="s">
        <v>49</v>
      </c>
      <c r="H711" s="287" t="s">
        <v>25</v>
      </c>
      <c r="I711" s="287" t="s">
        <v>1705</v>
      </c>
      <c r="J711" s="287" t="s">
        <v>1705</v>
      </c>
      <c r="K711" s="287" t="s">
        <v>1705</v>
      </c>
      <c r="L711" s="287" t="s">
        <v>1705</v>
      </c>
      <c r="M711" s="287" t="s">
        <v>1787</v>
      </c>
      <c r="N711" s="287" t="s">
        <v>53</v>
      </c>
      <c r="O711" s="287" t="s">
        <v>1705</v>
      </c>
      <c r="P711" s="287" t="s">
        <v>3661</v>
      </c>
      <c r="Q711" s="287"/>
      <c r="R711" s="287"/>
      <c r="S711" s="287" t="s">
        <v>8543</v>
      </c>
      <c r="T711" s="287"/>
      <c r="U711" s="287" t="s">
        <v>1705</v>
      </c>
      <c r="V711" s="287" t="s">
        <v>1705</v>
      </c>
      <c r="W711" s="287"/>
      <c r="X711" s="287"/>
      <c r="Y711" s="286">
        <v>43804.780856481484</v>
      </c>
      <c r="Z711" s="286">
        <v>43808.700821759259</v>
      </c>
      <c r="AA711" s="287" t="s">
        <v>1705</v>
      </c>
      <c r="AB711" s="287"/>
      <c r="AC711" s="287"/>
      <c r="AD711" s="287">
        <v>306400</v>
      </c>
      <c r="AE711" s="287" t="s">
        <v>1792</v>
      </c>
      <c r="AF711" s="287" t="s">
        <v>1793</v>
      </c>
      <c r="AG711" s="287"/>
    </row>
    <row r="712" spans="1:33" s="281" customFormat="1" ht="100.8" x14ac:dyDescent="0.3">
      <c r="A712" s="287" t="s">
        <v>3665</v>
      </c>
      <c r="B712" s="287" t="s">
        <v>1792</v>
      </c>
      <c r="C712" s="287" t="s">
        <v>706</v>
      </c>
      <c r="D712" s="287" t="s">
        <v>3666</v>
      </c>
      <c r="E712" s="287" t="s">
        <v>3662</v>
      </c>
      <c r="F712" s="287" t="s">
        <v>3663</v>
      </c>
      <c r="G712" s="287" t="s">
        <v>63</v>
      </c>
      <c r="H712" s="287" t="s">
        <v>52</v>
      </c>
      <c r="I712" s="287" t="s">
        <v>1705</v>
      </c>
      <c r="J712" s="287" t="s">
        <v>1705</v>
      </c>
      <c r="K712" s="287" t="s">
        <v>1705</v>
      </c>
      <c r="L712" s="287" t="s">
        <v>1705</v>
      </c>
      <c r="M712" s="287" t="s">
        <v>1787</v>
      </c>
      <c r="N712" s="287" t="s">
        <v>1705</v>
      </c>
      <c r="O712" s="287" t="s">
        <v>1705</v>
      </c>
      <c r="P712" s="287"/>
      <c r="Q712" s="287"/>
      <c r="R712" s="287" t="s">
        <v>3664</v>
      </c>
      <c r="S712" s="287" t="s">
        <v>8544</v>
      </c>
      <c r="T712" s="287" t="s">
        <v>3667</v>
      </c>
      <c r="U712" s="287" t="s">
        <v>55</v>
      </c>
      <c r="V712" s="287" t="s">
        <v>1705</v>
      </c>
      <c r="W712" s="287"/>
      <c r="X712" s="287"/>
      <c r="Y712" s="286">
        <v>43804.87190972222</v>
      </c>
      <c r="Z712" s="286">
        <v>43804.916064814817</v>
      </c>
      <c r="AA712" s="287" t="s">
        <v>1705</v>
      </c>
      <c r="AB712" s="287"/>
      <c r="AC712" s="287"/>
      <c r="AD712" s="287">
        <v>306500</v>
      </c>
      <c r="AE712" s="287" t="s">
        <v>1792</v>
      </c>
      <c r="AF712" s="287" t="s">
        <v>1793</v>
      </c>
      <c r="AG712" s="287"/>
    </row>
    <row r="713" spans="1:33" s="281" customFormat="1" ht="187.2" x14ac:dyDescent="0.3">
      <c r="A713" s="287"/>
      <c r="B713" s="287" t="s">
        <v>1792</v>
      </c>
      <c r="C713" s="287" t="s">
        <v>706</v>
      </c>
      <c r="D713" s="287" t="s">
        <v>1976</v>
      </c>
      <c r="E713" s="287" t="s">
        <v>3668</v>
      </c>
      <c r="F713" s="287" t="s">
        <v>3669</v>
      </c>
      <c r="G713" s="287" t="s">
        <v>3670</v>
      </c>
      <c r="H713" s="287" t="s">
        <v>52</v>
      </c>
      <c r="I713" s="287" t="s">
        <v>1705</v>
      </c>
      <c r="J713" s="287" t="s">
        <v>1705</v>
      </c>
      <c r="K713" s="287" t="s">
        <v>1705</v>
      </c>
      <c r="L713" s="287" t="s">
        <v>1705</v>
      </c>
      <c r="M713" s="287" t="s">
        <v>1787</v>
      </c>
      <c r="N713" s="287" t="s">
        <v>58</v>
      </c>
      <c r="O713" s="287" t="s">
        <v>1705</v>
      </c>
      <c r="P713" s="287"/>
      <c r="Q713" s="287"/>
      <c r="R713" s="287"/>
      <c r="S713" s="287" t="s">
        <v>8545</v>
      </c>
      <c r="T713" s="287" t="s">
        <v>3672</v>
      </c>
      <c r="U713" s="287" t="s">
        <v>55</v>
      </c>
      <c r="V713" s="287" t="s">
        <v>3671</v>
      </c>
      <c r="W713" s="287"/>
      <c r="X713" s="287"/>
      <c r="Y713" s="286">
        <v>43804.87190972222</v>
      </c>
      <c r="Z713" s="286">
        <v>43804.916064814817</v>
      </c>
      <c r="AA713" s="287" t="s">
        <v>1705</v>
      </c>
      <c r="AB713" s="287"/>
      <c r="AC713" s="287"/>
      <c r="AD713" s="287">
        <v>306600</v>
      </c>
      <c r="AE713" s="287" t="s">
        <v>1792</v>
      </c>
      <c r="AF713" s="287" t="s">
        <v>1793</v>
      </c>
      <c r="AG713" s="287"/>
    </row>
    <row r="714" spans="1:33" s="281" customFormat="1" ht="57.6" x14ac:dyDescent="0.3">
      <c r="A714" s="287"/>
      <c r="B714" s="287" t="s">
        <v>1792</v>
      </c>
      <c r="C714" s="287" t="s">
        <v>712</v>
      </c>
      <c r="D714" s="287" t="s">
        <v>1908</v>
      </c>
      <c r="E714" s="287" t="s">
        <v>3673</v>
      </c>
      <c r="F714" s="287" t="s">
        <v>3674</v>
      </c>
      <c r="G714" s="287" t="s">
        <v>74</v>
      </c>
      <c r="H714" s="287" t="s">
        <v>52</v>
      </c>
      <c r="I714" s="287" t="s">
        <v>1705</v>
      </c>
      <c r="J714" s="287" t="s">
        <v>1705</v>
      </c>
      <c r="K714" s="287" t="s">
        <v>1705</v>
      </c>
      <c r="L714" s="287" t="s">
        <v>1705</v>
      </c>
      <c r="M714" s="287" t="s">
        <v>1787</v>
      </c>
      <c r="N714" s="287" t="s">
        <v>70</v>
      </c>
      <c r="O714" s="287" t="s">
        <v>1705</v>
      </c>
      <c r="P714" s="287"/>
      <c r="Q714" s="287"/>
      <c r="R714" s="287" t="s">
        <v>3675</v>
      </c>
      <c r="S714" s="287"/>
      <c r="T714" s="287" t="s">
        <v>3676</v>
      </c>
      <c r="U714" s="287" t="s">
        <v>1920</v>
      </c>
      <c r="V714" s="287" t="s">
        <v>1705</v>
      </c>
      <c r="W714" s="287"/>
      <c r="X714" s="287"/>
      <c r="Y714" s="286">
        <v>43804.872199074074</v>
      </c>
      <c r="Z714" s="286">
        <v>43804.916064814817</v>
      </c>
      <c r="AA714" s="287" t="s">
        <v>1705</v>
      </c>
      <c r="AB714" s="287"/>
      <c r="AC714" s="287"/>
      <c r="AD714" s="287">
        <v>120</v>
      </c>
      <c r="AE714" s="287" t="s">
        <v>1792</v>
      </c>
      <c r="AF714" s="287" t="s">
        <v>1793</v>
      </c>
      <c r="AG714" s="287"/>
    </row>
    <row r="715" spans="1:33" s="281" customFormat="1" ht="409.6" x14ac:dyDescent="0.3">
      <c r="A715" s="287" t="s">
        <v>3679</v>
      </c>
      <c r="B715" s="287" t="s">
        <v>1792</v>
      </c>
      <c r="C715" s="287" t="s">
        <v>702</v>
      </c>
      <c r="D715" s="287" t="s">
        <v>2054</v>
      </c>
      <c r="E715" s="287" t="s">
        <v>3677</v>
      </c>
      <c r="F715" s="287" t="s">
        <v>3678</v>
      </c>
      <c r="G715" s="287" t="s">
        <v>716</v>
      </c>
      <c r="H715" s="287" t="s">
        <v>52</v>
      </c>
      <c r="I715" s="287" t="s">
        <v>1705</v>
      </c>
      <c r="J715" s="287" t="s">
        <v>1705</v>
      </c>
      <c r="K715" s="287" t="s">
        <v>1705</v>
      </c>
      <c r="L715" s="287" t="s">
        <v>1705</v>
      </c>
      <c r="M715" s="287" t="s">
        <v>1787</v>
      </c>
      <c r="N715" s="287" t="s">
        <v>53</v>
      </c>
      <c r="O715" s="287" t="s">
        <v>1705</v>
      </c>
      <c r="P715" s="287"/>
      <c r="Q715" s="287"/>
      <c r="R715" s="287" t="s">
        <v>60</v>
      </c>
      <c r="S715" s="287" t="s">
        <v>8546</v>
      </c>
      <c r="T715" s="287" t="s">
        <v>3680</v>
      </c>
      <c r="U715" s="287" t="s">
        <v>55</v>
      </c>
      <c r="V715" s="287" t="s">
        <v>1705</v>
      </c>
      <c r="W715" s="287"/>
      <c r="X715" s="287" t="s">
        <v>3737</v>
      </c>
      <c r="Y715" s="286">
        <v>43804.87290509259</v>
      </c>
      <c r="Z715" s="286">
        <v>43804.916064814817</v>
      </c>
      <c r="AA715" s="287" t="s">
        <v>1705</v>
      </c>
      <c r="AB715" s="287"/>
      <c r="AC715" s="287"/>
      <c r="AD715" s="287">
        <v>5000</v>
      </c>
      <c r="AE715" s="287" t="s">
        <v>1792</v>
      </c>
      <c r="AF715" s="287" t="s">
        <v>1793</v>
      </c>
      <c r="AG715" s="287"/>
    </row>
    <row r="716" spans="1:33" s="281" customFormat="1" ht="409.6" x14ac:dyDescent="0.3">
      <c r="A716" s="287"/>
      <c r="B716" s="287" t="s">
        <v>1792</v>
      </c>
      <c r="C716" s="287" t="s">
        <v>689</v>
      </c>
      <c r="D716" s="287" t="s">
        <v>1908</v>
      </c>
      <c r="E716" s="287" t="s">
        <v>3681</v>
      </c>
      <c r="F716" s="287" t="s">
        <v>3682</v>
      </c>
      <c r="G716" s="287" t="s">
        <v>3683</v>
      </c>
      <c r="H716" s="287" t="s">
        <v>25</v>
      </c>
      <c r="I716" s="287" t="s">
        <v>1705</v>
      </c>
      <c r="J716" s="287" t="s">
        <v>1705</v>
      </c>
      <c r="K716" s="287" t="s">
        <v>1705</v>
      </c>
      <c r="L716" s="287" t="s">
        <v>1705</v>
      </c>
      <c r="M716" s="287" t="s">
        <v>1787</v>
      </c>
      <c r="N716" s="287" t="s">
        <v>70</v>
      </c>
      <c r="O716" s="287" t="s">
        <v>1705</v>
      </c>
      <c r="P716" s="287" t="s">
        <v>3684</v>
      </c>
      <c r="Q716" s="287"/>
      <c r="R716" s="287"/>
      <c r="S716" s="287" t="s">
        <v>8547</v>
      </c>
      <c r="T716" s="287"/>
      <c r="U716" s="287" t="s">
        <v>1705</v>
      </c>
      <c r="V716" s="287" t="s">
        <v>1705</v>
      </c>
      <c r="W716" s="287"/>
      <c r="X716" s="287"/>
      <c r="Y716" s="286">
        <v>43805.980740740742</v>
      </c>
      <c r="Z716" s="286">
        <v>43807.440625000003</v>
      </c>
      <c r="AA716" s="287" t="s">
        <v>1705</v>
      </c>
      <c r="AB716" s="287"/>
      <c r="AC716" s="287"/>
      <c r="AD716" s="287">
        <v>306900</v>
      </c>
      <c r="AE716" s="287" t="s">
        <v>1792</v>
      </c>
      <c r="AF716" s="287" t="s">
        <v>1793</v>
      </c>
      <c r="AG716" s="287" t="s">
        <v>396</v>
      </c>
    </row>
    <row r="717" spans="1:33" s="281" customFormat="1" ht="360" x14ac:dyDescent="0.3">
      <c r="A717" s="287"/>
      <c r="B717" s="287" t="s">
        <v>1792</v>
      </c>
      <c r="C717" s="287" t="s">
        <v>701</v>
      </c>
      <c r="D717" s="287" t="s">
        <v>1875</v>
      </c>
      <c r="E717" s="287" t="s">
        <v>3685</v>
      </c>
      <c r="F717" s="287" t="s">
        <v>3686</v>
      </c>
      <c r="G717" s="287" t="s">
        <v>3687</v>
      </c>
      <c r="H717" s="287" t="s">
        <v>25</v>
      </c>
      <c r="I717" s="287" t="s">
        <v>1705</v>
      </c>
      <c r="J717" s="287" t="s">
        <v>1705</v>
      </c>
      <c r="K717" s="287" t="s">
        <v>1705</v>
      </c>
      <c r="L717" s="287" t="s">
        <v>1705</v>
      </c>
      <c r="M717" s="287" t="s">
        <v>1787</v>
      </c>
      <c r="N717" s="287" t="s">
        <v>1705</v>
      </c>
      <c r="O717" s="287" t="s">
        <v>1705</v>
      </c>
      <c r="P717" s="287"/>
      <c r="Q717" s="287"/>
      <c r="R717" s="287"/>
      <c r="S717" s="287" t="s">
        <v>8548</v>
      </c>
      <c r="T717" s="287"/>
      <c r="U717" s="287" t="s">
        <v>1705</v>
      </c>
      <c r="V717" s="287" t="s">
        <v>1705</v>
      </c>
      <c r="W717" s="287"/>
      <c r="X717" s="287"/>
      <c r="Y717" s="286">
        <v>43806.015567129631</v>
      </c>
      <c r="Z717" s="286">
        <v>43807.440625000003</v>
      </c>
      <c r="AA717" s="287" t="s">
        <v>1705</v>
      </c>
      <c r="AB717" s="287"/>
      <c r="AC717" s="287"/>
      <c r="AD717" s="287">
        <v>307000</v>
      </c>
      <c r="AE717" s="287" t="s">
        <v>1792</v>
      </c>
      <c r="AF717" s="287" t="s">
        <v>1793</v>
      </c>
      <c r="AG717" s="287" t="s">
        <v>13</v>
      </c>
    </row>
    <row r="718" spans="1:33" s="281" customFormat="1" ht="43.2" x14ac:dyDescent="0.3">
      <c r="A718" s="287"/>
      <c r="B718" s="287" t="s">
        <v>1792</v>
      </c>
      <c r="C718" s="287" t="s">
        <v>689</v>
      </c>
      <c r="D718" s="287" t="s">
        <v>288</v>
      </c>
      <c r="E718" s="287" t="s">
        <v>2142</v>
      </c>
      <c r="F718" s="287" t="s">
        <v>2138</v>
      </c>
      <c r="G718" s="287" t="s">
        <v>2139</v>
      </c>
      <c r="H718" s="287" t="s">
        <v>283</v>
      </c>
      <c r="I718" s="287" t="s">
        <v>1705</v>
      </c>
      <c r="J718" s="287" t="s">
        <v>1705</v>
      </c>
      <c r="K718" s="287" t="s">
        <v>1705</v>
      </c>
      <c r="L718" s="287" t="s">
        <v>1705</v>
      </c>
      <c r="M718" s="287" t="s">
        <v>1787</v>
      </c>
      <c r="N718" s="287" t="s">
        <v>70</v>
      </c>
      <c r="O718" s="287" t="s">
        <v>1705</v>
      </c>
      <c r="P718" s="287" t="s">
        <v>3689</v>
      </c>
      <c r="Q718" s="287" t="s">
        <v>2137</v>
      </c>
      <c r="R718" s="287" t="s">
        <v>3688</v>
      </c>
      <c r="S718" s="287"/>
      <c r="T718" s="287"/>
      <c r="U718" s="287" t="s">
        <v>1705</v>
      </c>
      <c r="V718" s="287" t="s">
        <v>1705</v>
      </c>
      <c r="W718" s="287" t="s">
        <v>1705</v>
      </c>
      <c r="X718" s="287" t="s">
        <v>1705</v>
      </c>
      <c r="Y718" s="286">
        <v>43806.589942129627</v>
      </c>
      <c r="Z718" s="286">
        <v>43808.095289351855</v>
      </c>
      <c r="AA718" s="287" t="s">
        <v>1705</v>
      </c>
      <c r="AB718" s="287"/>
      <c r="AC718" s="287"/>
      <c r="AD718" s="287">
        <v>101</v>
      </c>
      <c r="AE718" s="287" t="s">
        <v>1792</v>
      </c>
      <c r="AF718" s="287" t="s">
        <v>1793</v>
      </c>
      <c r="AG718" s="287" t="s">
        <v>13</v>
      </c>
    </row>
    <row r="719" spans="1:33" s="281" customFormat="1" ht="43.2" x14ac:dyDescent="0.3">
      <c r="A719" s="287"/>
      <c r="B719" s="287" t="s">
        <v>1792</v>
      </c>
      <c r="C719" s="287" t="s">
        <v>712</v>
      </c>
      <c r="D719" s="287" t="s">
        <v>1905</v>
      </c>
      <c r="E719" s="287" t="s">
        <v>3463</v>
      </c>
      <c r="F719" s="287" t="s">
        <v>3460</v>
      </c>
      <c r="G719" s="287" t="s">
        <v>3461</v>
      </c>
      <c r="H719" s="287" t="s">
        <v>25</v>
      </c>
      <c r="I719" s="287" t="s">
        <v>1705</v>
      </c>
      <c r="J719" s="287" t="s">
        <v>1705</v>
      </c>
      <c r="K719" s="287" t="s">
        <v>1705</v>
      </c>
      <c r="L719" s="287" t="s">
        <v>1705</v>
      </c>
      <c r="M719" s="287" t="s">
        <v>1787</v>
      </c>
      <c r="N719" s="287" t="s">
        <v>70</v>
      </c>
      <c r="O719" s="287" t="s">
        <v>1705</v>
      </c>
      <c r="P719" s="287"/>
      <c r="Q719" s="287" t="s">
        <v>3459</v>
      </c>
      <c r="R719" s="287"/>
      <c r="S719" s="287"/>
      <c r="T719" s="287"/>
      <c r="U719" s="287" t="s">
        <v>1705</v>
      </c>
      <c r="V719" s="287" t="s">
        <v>1705</v>
      </c>
      <c r="W719" s="287" t="s">
        <v>1705</v>
      </c>
      <c r="X719" s="287" t="s">
        <v>1705</v>
      </c>
      <c r="Y719" s="286">
        <v>43806.594988425924</v>
      </c>
      <c r="Z719" s="286">
        <v>43808.700821759259</v>
      </c>
      <c r="AA719" s="287" t="s">
        <v>1705</v>
      </c>
      <c r="AB719" s="287"/>
      <c r="AC719" s="287"/>
      <c r="AD719" s="287">
        <v>551</v>
      </c>
      <c r="AE719" s="287" t="s">
        <v>1792</v>
      </c>
      <c r="AF719" s="287" t="s">
        <v>1793</v>
      </c>
      <c r="AG719" s="287" t="s">
        <v>116</v>
      </c>
    </row>
    <row r="720" spans="1:33" s="281" customFormat="1" ht="43.2" x14ac:dyDescent="0.3">
      <c r="A720" s="287" t="s">
        <v>743</v>
      </c>
      <c r="B720" s="287" t="s">
        <v>1792</v>
      </c>
      <c r="C720" s="287" t="s">
        <v>706</v>
      </c>
      <c r="D720" s="287" t="s">
        <v>514</v>
      </c>
      <c r="E720" s="287" t="s">
        <v>2291</v>
      </c>
      <c r="F720" s="287" t="s">
        <v>734</v>
      </c>
      <c r="G720" s="287" t="s">
        <v>63</v>
      </c>
      <c r="H720" s="287" t="s">
        <v>102</v>
      </c>
      <c r="I720" s="287" t="s">
        <v>1705</v>
      </c>
      <c r="J720" s="287" t="s">
        <v>1705</v>
      </c>
      <c r="K720" s="287" t="s">
        <v>1705</v>
      </c>
      <c r="L720" s="287" t="s">
        <v>1705</v>
      </c>
      <c r="M720" s="287" t="s">
        <v>1787</v>
      </c>
      <c r="N720" s="287" t="s">
        <v>58</v>
      </c>
      <c r="O720" s="287" t="s">
        <v>473</v>
      </c>
      <c r="P720" s="287"/>
      <c r="Q720" s="287" t="s">
        <v>2290</v>
      </c>
      <c r="R720" s="287"/>
      <c r="S720" s="287" t="s">
        <v>1789</v>
      </c>
      <c r="T720" s="287"/>
      <c r="U720" s="287" t="s">
        <v>1705</v>
      </c>
      <c r="V720" s="287" t="s">
        <v>1705</v>
      </c>
      <c r="W720" s="287" t="s">
        <v>1705</v>
      </c>
      <c r="X720" s="287" t="s">
        <v>1705</v>
      </c>
      <c r="Y720" s="286">
        <v>43806.621018518519</v>
      </c>
      <c r="Z720" s="286">
        <v>43808.700821759259</v>
      </c>
      <c r="AA720" s="287" t="s">
        <v>1705</v>
      </c>
      <c r="AB720" s="287"/>
      <c r="AC720" s="287"/>
      <c r="AD720" s="287">
        <v>101</v>
      </c>
      <c r="AE720" s="287" t="s">
        <v>1792</v>
      </c>
      <c r="AF720" s="287" t="s">
        <v>1793</v>
      </c>
      <c r="AG720" s="287" t="s">
        <v>1705</v>
      </c>
    </row>
    <row r="721" spans="1:33" s="281" customFormat="1" ht="43.2" x14ac:dyDescent="0.3">
      <c r="A721" s="287" t="s">
        <v>743</v>
      </c>
      <c r="B721" s="287" t="s">
        <v>1792</v>
      </c>
      <c r="C721" s="287" t="s">
        <v>706</v>
      </c>
      <c r="D721" s="287" t="s">
        <v>528</v>
      </c>
      <c r="E721" s="287" t="s">
        <v>2301</v>
      </c>
      <c r="F721" s="287" t="s">
        <v>2300</v>
      </c>
      <c r="G721" s="287" t="s">
        <v>63</v>
      </c>
      <c r="H721" s="287" t="s">
        <v>102</v>
      </c>
      <c r="I721" s="287" t="s">
        <v>1705</v>
      </c>
      <c r="J721" s="287" t="s">
        <v>1705</v>
      </c>
      <c r="K721" s="287" t="s">
        <v>1705</v>
      </c>
      <c r="L721" s="287" t="s">
        <v>1705</v>
      </c>
      <c r="M721" s="287" t="s">
        <v>1787</v>
      </c>
      <c r="N721" s="287" t="s">
        <v>58</v>
      </c>
      <c r="O721" s="287" t="s">
        <v>2302</v>
      </c>
      <c r="P721" s="287"/>
      <c r="Q721" s="287" t="s">
        <v>2299</v>
      </c>
      <c r="R721" s="287"/>
      <c r="S721" s="287" t="s">
        <v>8549</v>
      </c>
      <c r="T721" s="287"/>
      <c r="U721" s="287" t="s">
        <v>1705</v>
      </c>
      <c r="V721" s="287" t="s">
        <v>1705</v>
      </c>
      <c r="W721" s="287" t="s">
        <v>1705</v>
      </c>
      <c r="X721" s="287" t="s">
        <v>1705</v>
      </c>
      <c r="Y721" s="286">
        <v>43806.622777777775</v>
      </c>
      <c r="Z721" s="286">
        <v>43808.700821759259</v>
      </c>
      <c r="AA721" s="287" t="s">
        <v>1705</v>
      </c>
      <c r="AB721" s="287"/>
      <c r="AC721" s="287"/>
      <c r="AD721" s="287">
        <v>101</v>
      </c>
      <c r="AE721" s="287" t="s">
        <v>1792</v>
      </c>
      <c r="AF721" s="287" t="s">
        <v>1793</v>
      </c>
      <c r="AG721" s="287" t="s">
        <v>1705</v>
      </c>
    </row>
    <row r="722" spans="1:33" s="281" customFormat="1" ht="28.8" x14ac:dyDescent="0.3">
      <c r="A722" s="287"/>
      <c r="B722" s="287" t="s">
        <v>1792</v>
      </c>
      <c r="C722" s="287" t="s">
        <v>689</v>
      </c>
      <c r="D722" s="287" t="s">
        <v>340</v>
      </c>
      <c r="E722" s="287" t="s">
        <v>2956</v>
      </c>
      <c r="F722" s="287" t="s">
        <v>2954</v>
      </c>
      <c r="G722" s="287" t="s">
        <v>254</v>
      </c>
      <c r="H722" s="287" t="s">
        <v>25</v>
      </c>
      <c r="I722" s="287" t="s">
        <v>1705</v>
      </c>
      <c r="J722" s="287" t="s">
        <v>1705</v>
      </c>
      <c r="K722" s="287" t="s">
        <v>1705</v>
      </c>
      <c r="L722" s="287" t="s">
        <v>1705</v>
      </c>
      <c r="M722" s="287" t="s">
        <v>1787</v>
      </c>
      <c r="N722" s="287" t="s">
        <v>58</v>
      </c>
      <c r="O722" s="287" t="s">
        <v>563</v>
      </c>
      <c r="P722" s="287" t="s">
        <v>3690</v>
      </c>
      <c r="Q722" s="287" t="s">
        <v>2953</v>
      </c>
      <c r="R722" s="287"/>
      <c r="S722" s="287"/>
      <c r="T722" s="287"/>
      <c r="U722" s="287" t="s">
        <v>1705</v>
      </c>
      <c r="V722" s="287" t="s">
        <v>1705</v>
      </c>
      <c r="W722" s="287" t="s">
        <v>1705</v>
      </c>
      <c r="X722" s="287" t="s">
        <v>1705</v>
      </c>
      <c r="Y722" s="286">
        <v>43806.63758101852</v>
      </c>
      <c r="Z722" s="286">
        <v>43809.985011574077</v>
      </c>
      <c r="AA722" s="287" t="s">
        <v>1705</v>
      </c>
      <c r="AB722" s="287"/>
      <c r="AC722" s="287"/>
      <c r="AD722" s="287">
        <v>501</v>
      </c>
      <c r="AE722" s="287" t="s">
        <v>1792</v>
      </c>
      <c r="AF722" s="287" t="s">
        <v>1793</v>
      </c>
      <c r="AG722" s="287" t="s">
        <v>13</v>
      </c>
    </row>
    <row r="723" spans="1:33" s="281" customFormat="1" x14ac:dyDescent="0.3">
      <c r="A723" s="287"/>
      <c r="B723" s="287" t="s">
        <v>1792</v>
      </c>
      <c r="C723" s="287" t="s">
        <v>712</v>
      </c>
      <c r="D723" s="287" t="s">
        <v>1905</v>
      </c>
      <c r="E723" s="287" t="s">
        <v>3691</v>
      </c>
      <c r="F723" s="287" t="s">
        <v>3692</v>
      </c>
      <c r="G723" s="287" t="s">
        <v>1709</v>
      </c>
      <c r="H723" s="287" t="s">
        <v>25</v>
      </c>
      <c r="I723" s="287" t="s">
        <v>1705</v>
      </c>
      <c r="J723" s="287" t="s">
        <v>1705</v>
      </c>
      <c r="K723" s="287" t="s">
        <v>1705</v>
      </c>
      <c r="L723" s="287" t="s">
        <v>1705</v>
      </c>
      <c r="M723" s="287" t="s">
        <v>1787</v>
      </c>
      <c r="N723" s="287" t="s">
        <v>70</v>
      </c>
      <c r="O723" s="287" t="s">
        <v>1705</v>
      </c>
      <c r="P723" s="287"/>
      <c r="Q723" s="287"/>
      <c r="R723" s="287"/>
      <c r="S723" s="287"/>
      <c r="T723" s="287"/>
      <c r="U723" s="287" t="s">
        <v>1705</v>
      </c>
      <c r="V723" s="287" t="s">
        <v>1705</v>
      </c>
      <c r="W723" s="287"/>
      <c r="X723" s="287"/>
      <c r="Y723" s="286">
        <v>43806.664166666669</v>
      </c>
      <c r="Z723" s="286">
        <v>43808.700821759259</v>
      </c>
      <c r="AA723" s="287" t="s">
        <v>1705</v>
      </c>
      <c r="AB723" s="287"/>
      <c r="AC723" s="287"/>
      <c r="AD723" s="287">
        <v>555</v>
      </c>
      <c r="AE723" s="287" t="s">
        <v>1792</v>
      </c>
      <c r="AF723" s="287" t="s">
        <v>1793</v>
      </c>
      <c r="AG723" s="287" t="s">
        <v>25</v>
      </c>
    </row>
    <row r="724" spans="1:33" s="281" customFormat="1" ht="43.2" x14ac:dyDescent="0.3">
      <c r="A724" s="287"/>
      <c r="B724" s="287" t="s">
        <v>1792</v>
      </c>
      <c r="C724" s="287" t="s">
        <v>712</v>
      </c>
      <c r="D724" s="287" t="s">
        <v>1902</v>
      </c>
      <c r="E724" s="287" t="s">
        <v>2358</v>
      </c>
      <c r="F724" s="287" t="s">
        <v>2356</v>
      </c>
      <c r="G724" s="287" t="s">
        <v>3693</v>
      </c>
      <c r="H724" s="287" t="s">
        <v>25</v>
      </c>
      <c r="I724" s="287" t="s">
        <v>1705</v>
      </c>
      <c r="J724" s="287" t="s">
        <v>1705</v>
      </c>
      <c r="K724" s="287" t="s">
        <v>1705</v>
      </c>
      <c r="L724" s="287" t="s">
        <v>1705</v>
      </c>
      <c r="M724" s="287" t="s">
        <v>1787</v>
      </c>
      <c r="N724" s="287" t="s">
        <v>70</v>
      </c>
      <c r="O724" s="287" t="s">
        <v>1705</v>
      </c>
      <c r="P724" s="287"/>
      <c r="Q724" s="287" t="s">
        <v>2355</v>
      </c>
      <c r="R724" s="287"/>
      <c r="S724" s="287"/>
      <c r="T724" s="287"/>
      <c r="U724" s="287" t="s">
        <v>1705</v>
      </c>
      <c r="V724" s="287" t="s">
        <v>1705</v>
      </c>
      <c r="W724" s="287" t="s">
        <v>1705</v>
      </c>
      <c r="X724" s="287" t="s">
        <v>1705</v>
      </c>
      <c r="Y724" s="286">
        <v>43806.672349537039</v>
      </c>
      <c r="Z724" s="286">
        <v>43808.700821759259</v>
      </c>
      <c r="AA724" s="287" t="s">
        <v>1705</v>
      </c>
      <c r="AB724" s="287"/>
      <c r="AC724" s="287"/>
      <c r="AD724" s="287">
        <v>721</v>
      </c>
      <c r="AE724" s="287" t="s">
        <v>1792</v>
      </c>
      <c r="AF724" s="287" t="s">
        <v>1793</v>
      </c>
      <c r="AG724" s="287" t="s">
        <v>119</v>
      </c>
    </row>
    <row r="725" spans="1:33" s="281" customFormat="1" x14ac:dyDescent="0.3">
      <c r="A725" s="287"/>
      <c r="B725" s="287" t="s">
        <v>1792</v>
      </c>
      <c r="C725" s="287" t="s">
        <v>712</v>
      </c>
      <c r="D725" s="287" t="s">
        <v>1908</v>
      </c>
      <c r="E725" s="287" t="s">
        <v>2502</v>
      </c>
      <c r="F725" s="287" t="s">
        <v>2501</v>
      </c>
      <c r="G725" s="287" t="s">
        <v>276</v>
      </c>
      <c r="H725" s="287" t="s">
        <v>25</v>
      </c>
      <c r="I725" s="287" t="s">
        <v>1705</v>
      </c>
      <c r="J725" s="287" t="s">
        <v>1705</v>
      </c>
      <c r="K725" s="287" t="s">
        <v>1705</v>
      </c>
      <c r="L725" s="287" t="s">
        <v>1705</v>
      </c>
      <c r="M725" s="287" t="s">
        <v>1787</v>
      </c>
      <c r="N725" s="287" t="s">
        <v>70</v>
      </c>
      <c r="O725" s="287" t="s">
        <v>1705</v>
      </c>
      <c r="P725" s="287"/>
      <c r="Q725" s="287" t="s">
        <v>2500</v>
      </c>
      <c r="R725" s="287"/>
      <c r="S725" s="287"/>
      <c r="T725" s="287"/>
      <c r="U725" s="287" t="s">
        <v>1705</v>
      </c>
      <c r="V725" s="287" t="s">
        <v>1705</v>
      </c>
      <c r="W725" s="287" t="s">
        <v>1705</v>
      </c>
      <c r="X725" s="287" t="s">
        <v>1705</v>
      </c>
      <c r="Y725" s="286">
        <v>43806.674259259256</v>
      </c>
      <c r="Z725" s="286">
        <v>43808.700821759259</v>
      </c>
      <c r="AA725" s="287" t="s">
        <v>1705</v>
      </c>
      <c r="AB725" s="287"/>
      <c r="AC725" s="287"/>
      <c r="AD725" s="287">
        <v>301</v>
      </c>
      <c r="AE725" s="287" t="s">
        <v>1792</v>
      </c>
      <c r="AF725" s="287" t="s">
        <v>1793</v>
      </c>
      <c r="AG725" s="287" t="s">
        <v>119</v>
      </c>
    </row>
    <row r="726" spans="1:33" s="281" customFormat="1" ht="28.8" x14ac:dyDescent="0.3">
      <c r="A726" s="287"/>
      <c r="B726" s="287" t="s">
        <v>1792</v>
      </c>
      <c r="C726" s="287" t="s">
        <v>712</v>
      </c>
      <c r="D726" s="287" t="s">
        <v>1902</v>
      </c>
      <c r="E726" s="287" t="s">
        <v>3321</v>
      </c>
      <c r="F726" s="287" t="s">
        <v>3318</v>
      </c>
      <c r="G726" s="287" t="s">
        <v>3319</v>
      </c>
      <c r="H726" s="287" t="s">
        <v>25</v>
      </c>
      <c r="I726" s="287" t="s">
        <v>1705</v>
      </c>
      <c r="J726" s="287" t="s">
        <v>1705</v>
      </c>
      <c r="K726" s="287" t="s">
        <v>1705</v>
      </c>
      <c r="L726" s="287" t="s">
        <v>1705</v>
      </c>
      <c r="M726" s="287" t="s">
        <v>1787</v>
      </c>
      <c r="N726" s="287" t="s">
        <v>1705</v>
      </c>
      <c r="O726" s="287" t="s">
        <v>1705</v>
      </c>
      <c r="P726" s="287"/>
      <c r="Q726" s="287" t="s">
        <v>3317</v>
      </c>
      <c r="R726" s="287"/>
      <c r="S726" s="287"/>
      <c r="T726" s="287"/>
      <c r="U726" s="287" t="s">
        <v>1705</v>
      </c>
      <c r="V726" s="287" t="s">
        <v>1705</v>
      </c>
      <c r="W726" s="287" t="s">
        <v>1705</v>
      </c>
      <c r="X726" s="287" t="s">
        <v>1705</v>
      </c>
      <c r="Y726" s="286">
        <v>43806.675578703704</v>
      </c>
      <c r="Z726" s="286">
        <v>43808.700821759259</v>
      </c>
      <c r="AA726" s="287" t="s">
        <v>1705</v>
      </c>
      <c r="AB726" s="287"/>
      <c r="AC726" s="287"/>
      <c r="AD726" s="287">
        <v>3011</v>
      </c>
      <c r="AE726" s="287" t="s">
        <v>1792</v>
      </c>
      <c r="AF726" s="287" t="s">
        <v>1793</v>
      </c>
      <c r="AG726" s="287" t="s">
        <v>1705</v>
      </c>
    </row>
    <row r="727" spans="1:33" s="281" customFormat="1" ht="28.8" x14ac:dyDescent="0.3">
      <c r="A727" s="287"/>
      <c r="B727" s="287" t="s">
        <v>1792</v>
      </c>
      <c r="C727" s="287" t="s">
        <v>712</v>
      </c>
      <c r="D727" s="287" t="s">
        <v>1905</v>
      </c>
      <c r="E727" s="287" t="s">
        <v>3259</v>
      </c>
      <c r="F727" s="287" t="s">
        <v>8499</v>
      </c>
      <c r="G727" s="287" t="s">
        <v>3257</v>
      </c>
      <c r="H727" s="287" t="s">
        <v>25</v>
      </c>
      <c r="I727" s="287" t="s">
        <v>1705</v>
      </c>
      <c r="J727" s="287" t="s">
        <v>1705</v>
      </c>
      <c r="K727" s="287" t="s">
        <v>1705</v>
      </c>
      <c r="L727" s="287" t="s">
        <v>1705</v>
      </c>
      <c r="M727" s="287" t="s">
        <v>1787</v>
      </c>
      <c r="N727" s="287" t="s">
        <v>70</v>
      </c>
      <c r="O727" s="287" t="s">
        <v>1705</v>
      </c>
      <c r="P727" s="287"/>
      <c r="Q727" s="287" t="s">
        <v>3256</v>
      </c>
      <c r="R727" s="287"/>
      <c r="S727" s="287"/>
      <c r="T727" s="287"/>
      <c r="U727" s="287" t="s">
        <v>1705</v>
      </c>
      <c r="V727" s="287" t="s">
        <v>1705</v>
      </c>
      <c r="W727" s="287" t="s">
        <v>1705</v>
      </c>
      <c r="X727" s="287" t="s">
        <v>1705</v>
      </c>
      <c r="Y727" s="286">
        <v>43806.679537037038</v>
      </c>
      <c r="Z727" s="286">
        <v>43808.700821759259</v>
      </c>
      <c r="AA727" s="287" t="s">
        <v>1705</v>
      </c>
      <c r="AB727" s="287"/>
      <c r="AC727" s="287"/>
      <c r="AD727" s="287">
        <v>441</v>
      </c>
      <c r="AE727" s="287" t="s">
        <v>1792</v>
      </c>
      <c r="AF727" s="287" t="s">
        <v>1793</v>
      </c>
      <c r="AG727" s="287" t="s">
        <v>116</v>
      </c>
    </row>
    <row r="728" spans="1:33" s="281" customFormat="1" ht="43.2" x14ac:dyDescent="0.3">
      <c r="A728" s="287"/>
      <c r="B728" s="287" t="s">
        <v>1792</v>
      </c>
      <c r="C728" s="287" t="s">
        <v>712</v>
      </c>
      <c r="D728" s="287" t="s">
        <v>2102</v>
      </c>
      <c r="E728" s="287" t="s">
        <v>3437</v>
      </c>
      <c r="F728" s="287" t="s">
        <v>3436</v>
      </c>
      <c r="G728" s="287" t="s">
        <v>8550</v>
      </c>
      <c r="H728" s="287" t="s">
        <v>25</v>
      </c>
      <c r="I728" s="287" t="s">
        <v>1705</v>
      </c>
      <c r="J728" s="287" t="s">
        <v>1705</v>
      </c>
      <c r="K728" s="287" t="s">
        <v>1705</v>
      </c>
      <c r="L728" s="287" t="s">
        <v>1705</v>
      </c>
      <c r="M728" s="287" t="s">
        <v>1787</v>
      </c>
      <c r="N728" s="287" t="s">
        <v>70</v>
      </c>
      <c r="O728" s="287" t="s">
        <v>1705</v>
      </c>
      <c r="P728" s="287"/>
      <c r="Q728" s="287" t="s">
        <v>3435</v>
      </c>
      <c r="R728" s="287"/>
      <c r="S728" s="287"/>
      <c r="T728" s="287"/>
      <c r="U728" s="287" t="s">
        <v>1705</v>
      </c>
      <c r="V728" s="287" t="s">
        <v>1705</v>
      </c>
      <c r="W728" s="287" t="s">
        <v>1705</v>
      </c>
      <c r="X728" s="287" t="s">
        <v>1705</v>
      </c>
      <c r="Y728" s="286">
        <v>43806.957615740743</v>
      </c>
      <c r="Z728" s="286">
        <v>43808.700821759259</v>
      </c>
      <c r="AA728" s="287" t="s">
        <v>1705</v>
      </c>
      <c r="AB728" s="287"/>
      <c r="AC728" s="287"/>
      <c r="AD728" s="287">
        <v>1061</v>
      </c>
      <c r="AE728" s="287" t="s">
        <v>1792</v>
      </c>
      <c r="AF728" s="287" t="s">
        <v>1793</v>
      </c>
      <c r="AG728" s="287" t="s">
        <v>1705</v>
      </c>
    </row>
    <row r="729" spans="1:33" s="281" customFormat="1" x14ac:dyDescent="0.3">
      <c r="A729" s="287"/>
      <c r="B729" s="287" t="s">
        <v>1792</v>
      </c>
      <c r="C729" s="287" t="s">
        <v>712</v>
      </c>
      <c r="D729" s="287" t="s">
        <v>1908</v>
      </c>
      <c r="E729" s="287" t="s">
        <v>3694</v>
      </c>
      <c r="F729" s="287" t="s">
        <v>3695</v>
      </c>
      <c r="G729" s="287" t="s">
        <v>254</v>
      </c>
      <c r="H729" s="287" t="s">
        <v>25</v>
      </c>
      <c r="I729" s="287" t="s">
        <v>1705</v>
      </c>
      <c r="J729" s="287" t="s">
        <v>1705</v>
      </c>
      <c r="K729" s="287" t="s">
        <v>1705</v>
      </c>
      <c r="L729" s="287" t="s">
        <v>1705</v>
      </c>
      <c r="M729" s="287" t="s">
        <v>1787</v>
      </c>
      <c r="N729" s="287" t="s">
        <v>70</v>
      </c>
      <c r="O729" s="287" t="s">
        <v>1705</v>
      </c>
      <c r="P729" s="287"/>
      <c r="Q729" s="287"/>
      <c r="R729" s="287"/>
      <c r="S729" s="287"/>
      <c r="T729" s="287"/>
      <c r="U729" s="287" t="s">
        <v>1705</v>
      </c>
      <c r="V729" s="287" t="s">
        <v>1705</v>
      </c>
      <c r="W729" s="287"/>
      <c r="X729" s="287"/>
      <c r="Y729" s="286">
        <v>43806.963321759256</v>
      </c>
      <c r="Z729" s="286">
        <v>43808.095289351855</v>
      </c>
      <c r="AA729" s="287" t="s">
        <v>1705</v>
      </c>
      <c r="AB729" s="287"/>
      <c r="AC729" s="287"/>
      <c r="AD729" s="287">
        <v>308200</v>
      </c>
      <c r="AE729" s="287" t="s">
        <v>1792</v>
      </c>
      <c r="AF729" s="287" t="s">
        <v>1793</v>
      </c>
      <c r="AG729" s="287" t="s">
        <v>25</v>
      </c>
    </row>
    <row r="730" spans="1:33" s="281" customFormat="1" x14ac:dyDescent="0.3">
      <c r="A730" s="287"/>
      <c r="B730" s="287" t="s">
        <v>1792</v>
      </c>
      <c r="C730" s="287" t="s">
        <v>712</v>
      </c>
      <c r="D730" s="287" t="s">
        <v>57</v>
      </c>
      <c r="E730" s="287" t="s">
        <v>3696</v>
      </c>
      <c r="F730" s="287" t="s">
        <v>3697</v>
      </c>
      <c r="G730" s="287" t="s">
        <v>254</v>
      </c>
      <c r="H730" s="287" t="s">
        <v>25</v>
      </c>
      <c r="I730" s="287" t="s">
        <v>1705</v>
      </c>
      <c r="J730" s="287" t="s">
        <v>1705</v>
      </c>
      <c r="K730" s="287" t="s">
        <v>1705</v>
      </c>
      <c r="L730" s="287" t="s">
        <v>1705</v>
      </c>
      <c r="M730" s="287" t="s">
        <v>1787</v>
      </c>
      <c r="N730" s="287" t="s">
        <v>58</v>
      </c>
      <c r="O730" s="287" t="s">
        <v>87</v>
      </c>
      <c r="P730" s="287"/>
      <c r="Q730" s="287"/>
      <c r="R730" s="287"/>
      <c r="S730" s="287"/>
      <c r="T730" s="287"/>
      <c r="U730" s="287" t="s">
        <v>1705</v>
      </c>
      <c r="V730" s="287" t="s">
        <v>1705</v>
      </c>
      <c r="W730" s="287"/>
      <c r="X730" s="287"/>
      <c r="Y730" s="286">
        <v>43806.963321759256</v>
      </c>
      <c r="Z730" s="286">
        <v>43808.700821759259</v>
      </c>
      <c r="AA730" s="287" t="s">
        <v>1705</v>
      </c>
      <c r="AB730" s="287"/>
      <c r="AC730" s="287"/>
      <c r="AD730" s="287">
        <v>400</v>
      </c>
      <c r="AE730" s="287" t="s">
        <v>1792</v>
      </c>
      <c r="AF730" s="287" t="s">
        <v>1793</v>
      </c>
      <c r="AG730" s="287" t="s">
        <v>25</v>
      </c>
    </row>
    <row r="731" spans="1:33" s="281" customFormat="1" ht="115.2" x14ac:dyDescent="0.3">
      <c r="A731" s="287"/>
      <c r="B731" s="287" t="s">
        <v>1792</v>
      </c>
      <c r="C731" s="287" t="s">
        <v>712</v>
      </c>
      <c r="D731" s="287" t="s">
        <v>1905</v>
      </c>
      <c r="E731" s="287" t="s">
        <v>3471</v>
      </c>
      <c r="F731" s="287" t="s">
        <v>8524</v>
      </c>
      <c r="G731" s="287" t="s">
        <v>3698</v>
      </c>
      <c r="H731" s="287" t="s">
        <v>25</v>
      </c>
      <c r="I731" s="287" t="s">
        <v>1705</v>
      </c>
      <c r="J731" s="287" t="s">
        <v>1705</v>
      </c>
      <c r="K731" s="287" t="s">
        <v>1705</v>
      </c>
      <c r="L731" s="287" t="s">
        <v>1705</v>
      </c>
      <c r="M731" s="287" t="s">
        <v>1787</v>
      </c>
      <c r="N731" s="287" t="s">
        <v>70</v>
      </c>
      <c r="O731" s="287" t="s">
        <v>1705</v>
      </c>
      <c r="P731" s="287"/>
      <c r="Q731" s="287" t="s">
        <v>3468</v>
      </c>
      <c r="R731" s="287"/>
      <c r="S731" s="287"/>
      <c r="T731" s="287"/>
      <c r="U731" s="287" t="s">
        <v>1705</v>
      </c>
      <c r="V731" s="287" t="s">
        <v>1705</v>
      </c>
      <c r="W731" s="287" t="s">
        <v>1705</v>
      </c>
      <c r="X731" s="287" t="s">
        <v>1705</v>
      </c>
      <c r="Y731" s="286">
        <v>43806.98101851852</v>
      </c>
      <c r="Z731" s="286">
        <v>43808.700821759259</v>
      </c>
      <c r="AA731" s="287" t="s">
        <v>1705</v>
      </c>
      <c r="AB731" s="287"/>
      <c r="AC731" s="287"/>
      <c r="AD731" s="287">
        <v>291</v>
      </c>
      <c r="AE731" s="287" t="s">
        <v>1792</v>
      </c>
      <c r="AF731" s="287" t="s">
        <v>1793</v>
      </c>
      <c r="AG731" s="287" t="s">
        <v>695</v>
      </c>
    </row>
    <row r="732" spans="1:33" s="281" customFormat="1" ht="28.8" x14ac:dyDescent="0.3">
      <c r="A732" s="287"/>
      <c r="B732" s="287" t="s">
        <v>1792</v>
      </c>
      <c r="C732" s="287" t="s">
        <v>712</v>
      </c>
      <c r="D732" s="287" t="s">
        <v>1905</v>
      </c>
      <c r="E732" s="287" t="s">
        <v>2327</v>
      </c>
      <c r="F732" s="287" t="s">
        <v>2323</v>
      </c>
      <c r="G732" s="287" t="s">
        <v>2324</v>
      </c>
      <c r="H732" s="287" t="s">
        <v>25</v>
      </c>
      <c r="I732" s="287" t="s">
        <v>1705</v>
      </c>
      <c r="J732" s="287" t="s">
        <v>1705</v>
      </c>
      <c r="K732" s="287" t="s">
        <v>1705</v>
      </c>
      <c r="L732" s="287" t="s">
        <v>1705</v>
      </c>
      <c r="M732" s="287" t="s">
        <v>1787</v>
      </c>
      <c r="N732" s="287" t="s">
        <v>70</v>
      </c>
      <c r="O732" s="287" t="s">
        <v>1705</v>
      </c>
      <c r="P732" s="287"/>
      <c r="Q732" s="287" t="s">
        <v>2322</v>
      </c>
      <c r="R732" s="287"/>
      <c r="S732" s="287"/>
      <c r="T732" s="287"/>
      <c r="U732" s="287" t="s">
        <v>1705</v>
      </c>
      <c r="V732" s="287" t="s">
        <v>1705</v>
      </c>
      <c r="W732" s="287" t="s">
        <v>1705</v>
      </c>
      <c r="X732" s="287" t="s">
        <v>1705</v>
      </c>
      <c r="Y732" s="286">
        <v>43806.983194444445</v>
      </c>
      <c r="Z732" s="286">
        <v>43808.095289351855</v>
      </c>
      <c r="AA732" s="287" t="s">
        <v>1705</v>
      </c>
      <c r="AB732" s="287"/>
      <c r="AC732" s="287"/>
      <c r="AD732" s="287">
        <v>611</v>
      </c>
      <c r="AE732" s="287" t="s">
        <v>1792</v>
      </c>
      <c r="AF732" s="287" t="s">
        <v>1793</v>
      </c>
      <c r="AG732" s="287" t="s">
        <v>1705</v>
      </c>
    </row>
    <row r="733" spans="1:33" s="281" customFormat="1" ht="28.8" x14ac:dyDescent="0.3">
      <c r="A733" s="287"/>
      <c r="B733" s="287" t="s">
        <v>1792</v>
      </c>
      <c r="C733" s="287" t="s">
        <v>712</v>
      </c>
      <c r="D733" s="287" t="s">
        <v>1844</v>
      </c>
      <c r="E733" s="287" t="s">
        <v>2486</v>
      </c>
      <c r="F733" s="287" t="s">
        <v>2482</v>
      </c>
      <c r="G733" s="287" t="s">
        <v>1806</v>
      </c>
      <c r="H733" s="287" t="s">
        <v>283</v>
      </c>
      <c r="I733" s="287" t="s">
        <v>1705</v>
      </c>
      <c r="J733" s="287" t="s">
        <v>1705</v>
      </c>
      <c r="K733" s="287" t="s">
        <v>1705</v>
      </c>
      <c r="L733" s="287" t="s">
        <v>1705</v>
      </c>
      <c r="M733" s="287" t="s">
        <v>1787</v>
      </c>
      <c r="N733" s="287" t="s">
        <v>1705</v>
      </c>
      <c r="O733" s="287" t="s">
        <v>1705</v>
      </c>
      <c r="P733" s="287"/>
      <c r="Q733" s="287" t="s">
        <v>2481</v>
      </c>
      <c r="R733" s="287"/>
      <c r="S733" s="287"/>
      <c r="T733" s="287"/>
      <c r="U733" s="287" t="s">
        <v>1705</v>
      </c>
      <c r="V733" s="287" t="s">
        <v>1705</v>
      </c>
      <c r="W733" s="287" t="s">
        <v>1705</v>
      </c>
      <c r="X733" s="287" t="s">
        <v>1705</v>
      </c>
      <c r="Y733" s="286">
        <v>43806.987685185188</v>
      </c>
      <c r="Z733" s="286">
        <v>43808.700821759259</v>
      </c>
      <c r="AA733" s="287" t="s">
        <v>1705</v>
      </c>
      <c r="AB733" s="287"/>
      <c r="AC733" s="287"/>
      <c r="AD733" s="287">
        <v>511</v>
      </c>
      <c r="AE733" s="287" t="s">
        <v>1792</v>
      </c>
      <c r="AF733" s="287" t="s">
        <v>1793</v>
      </c>
      <c r="AG733" s="287" t="s">
        <v>13</v>
      </c>
    </row>
    <row r="734" spans="1:33" s="281" customFormat="1" ht="72" x14ac:dyDescent="0.3">
      <c r="A734" s="287"/>
      <c r="B734" s="287" t="s">
        <v>1792</v>
      </c>
      <c r="C734" s="287" t="s">
        <v>712</v>
      </c>
      <c r="D734" s="287" t="s">
        <v>2264</v>
      </c>
      <c r="E734" s="287" t="s">
        <v>3203</v>
      </c>
      <c r="F734" s="287" t="s">
        <v>3202</v>
      </c>
      <c r="G734" s="287" t="s">
        <v>274</v>
      </c>
      <c r="H734" s="287" t="s">
        <v>25</v>
      </c>
      <c r="I734" s="287" t="s">
        <v>1705</v>
      </c>
      <c r="J734" s="287" t="s">
        <v>1705</v>
      </c>
      <c r="K734" s="287" t="s">
        <v>1705</v>
      </c>
      <c r="L734" s="287" t="s">
        <v>1705</v>
      </c>
      <c r="M734" s="287" t="s">
        <v>1787</v>
      </c>
      <c r="N734" s="287" t="s">
        <v>58</v>
      </c>
      <c r="O734" s="287" t="s">
        <v>1705</v>
      </c>
      <c r="P734" s="287"/>
      <c r="Q734" s="287" t="s">
        <v>3201</v>
      </c>
      <c r="R734" s="287"/>
      <c r="S734" s="287" t="s">
        <v>8551</v>
      </c>
      <c r="T734" s="287"/>
      <c r="U734" s="287" t="s">
        <v>1705</v>
      </c>
      <c r="V734" s="287" t="s">
        <v>1705</v>
      </c>
      <c r="W734" s="287" t="s">
        <v>1705</v>
      </c>
      <c r="X734" s="287" t="s">
        <v>1705</v>
      </c>
      <c r="Y734" s="286">
        <v>43806.991076388891</v>
      </c>
      <c r="Z734" s="286">
        <v>43811.388321759259</v>
      </c>
      <c r="AA734" s="287" t="s">
        <v>1705</v>
      </c>
      <c r="AB734" s="287"/>
      <c r="AC734" s="287"/>
      <c r="AD734" s="287">
        <v>301</v>
      </c>
      <c r="AE734" s="287" t="s">
        <v>1792</v>
      </c>
      <c r="AF734" s="287" t="s">
        <v>1793</v>
      </c>
      <c r="AG734" s="287" t="s">
        <v>116</v>
      </c>
    </row>
    <row r="735" spans="1:33" s="281" customFormat="1" ht="86.4" x14ac:dyDescent="0.3">
      <c r="A735" s="287" t="s">
        <v>1968</v>
      </c>
      <c r="B735" s="287" t="s">
        <v>1792</v>
      </c>
      <c r="C735" s="287" t="s">
        <v>706</v>
      </c>
      <c r="D735" s="287">
        <v>7</v>
      </c>
      <c r="E735" s="287" t="s">
        <v>3699</v>
      </c>
      <c r="F735" s="287" t="s">
        <v>3700</v>
      </c>
      <c r="G735" s="287" t="s">
        <v>63</v>
      </c>
      <c r="H735" s="287" t="s">
        <v>52</v>
      </c>
      <c r="I735" s="287" t="s">
        <v>1705</v>
      </c>
      <c r="J735" s="287" t="s">
        <v>1705</v>
      </c>
      <c r="K735" s="287" t="s">
        <v>1705</v>
      </c>
      <c r="L735" s="287" t="s">
        <v>1705</v>
      </c>
      <c r="M735" s="287" t="s">
        <v>1787</v>
      </c>
      <c r="N735" s="287" t="s">
        <v>1705</v>
      </c>
      <c r="O735" s="287" t="s">
        <v>1705</v>
      </c>
      <c r="P735" s="287"/>
      <c r="Q735" s="287"/>
      <c r="R735" s="287" t="s">
        <v>3701</v>
      </c>
      <c r="S735" s="287" t="s">
        <v>8552</v>
      </c>
      <c r="T735" s="287" t="s">
        <v>3705</v>
      </c>
      <c r="U735" s="287" t="s">
        <v>3703</v>
      </c>
      <c r="V735" s="287" t="s">
        <v>3704</v>
      </c>
      <c r="W735" s="287" t="s">
        <v>3702</v>
      </c>
      <c r="X735" s="287"/>
      <c r="Y735" s="286">
        <v>43807.45888888889</v>
      </c>
      <c r="Z735" s="286">
        <v>43807.490324074075</v>
      </c>
      <c r="AA735" s="287" t="s">
        <v>1705</v>
      </c>
      <c r="AB735" s="287"/>
      <c r="AC735" s="287"/>
      <c r="AD735" s="287">
        <v>810</v>
      </c>
      <c r="AE735" s="287" t="s">
        <v>1792</v>
      </c>
      <c r="AF735" s="287" t="s">
        <v>1793</v>
      </c>
      <c r="AG735" s="287"/>
    </row>
    <row r="736" spans="1:33" s="281" customFormat="1" ht="28.8" x14ac:dyDescent="0.3">
      <c r="A736" s="287"/>
      <c r="B736" s="287" t="s">
        <v>1792</v>
      </c>
      <c r="C736" s="287" t="s">
        <v>712</v>
      </c>
      <c r="D736" s="287" t="s">
        <v>1902</v>
      </c>
      <c r="E736" s="287" t="s">
        <v>2680</v>
      </c>
      <c r="F736" s="287" t="s">
        <v>2676</v>
      </c>
      <c r="G736" s="287" t="s">
        <v>2677</v>
      </c>
      <c r="H736" s="287" t="s">
        <v>19</v>
      </c>
      <c r="I736" s="287" t="s">
        <v>1705</v>
      </c>
      <c r="J736" s="287" t="s">
        <v>1705</v>
      </c>
      <c r="K736" s="287" t="s">
        <v>1705</v>
      </c>
      <c r="L736" s="287" t="s">
        <v>1705</v>
      </c>
      <c r="M736" s="287" t="s">
        <v>1787</v>
      </c>
      <c r="N736" s="287" t="s">
        <v>70</v>
      </c>
      <c r="O736" s="287" t="s">
        <v>1705</v>
      </c>
      <c r="P736" s="287"/>
      <c r="Q736" s="287" t="s">
        <v>2675</v>
      </c>
      <c r="R736" s="287"/>
      <c r="S736" s="287"/>
      <c r="T736" s="287"/>
      <c r="U736" s="287" t="s">
        <v>1705</v>
      </c>
      <c r="V736" s="287" t="s">
        <v>1705</v>
      </c>
      <c r="W736" s="287" t="s">
        <v>1705</v>
      </c>
      <c r="X736" s="287" t="s">
        <v>1705</v>
      </c>
      <c r="Y736" s="286">
        <v>43807.49695601852</v>
      </c>
      <c r="Z736" s="286">
        <v>43810.465208333335</v>
      </c>
      <c r="AA736" s="287" t="s">
        <v>1705</v>
      </c>
      <c r="AB736" s="287"/>
      <c r="AC736" s="287"/>
      <c r="AD736" s="287">
        <v>801</v>
      </c>
      <c r="AE736" s="287" t="s">
        <v>1792</v>
      </c>
      <c r="AF736" s="287" t="s">
        <v>1793</v>
      </c>
      <c r="AG736" s="287" t="s">
        <v>119</v>
      </c>
    </row>
    <row r="737" spans="1:33" s="281" customFormat="1" ht="144" x14ac:dyDescent="0.3">
      <c r="A737" s="287"/>
      <c r="B737" s="287" t="s">
        <v>1792</v>
      </c>
      <c r="C737" s="287" t="s">
        <v>689</v>
      </c>
      <c r="D737" s="287" t="s">
        <v>1902</v>
      </c>
      <c r="E737" s="287" t="s">
        <v>2684</v>
      </c>
      <c r="F737" s="287" t="s">
        <v>2682</v>
      </c>
      <c r="G737" s="287" t="s">
        <v>500</v>
      </c>
      <c r="H737" s="287" t="s">
        <v>109</v>
      </c>
      <c r="I737" s="287" t="s">
        <v>1705</v>
      </c>
      <c r="J737" s="287" t="s">
        <v>1705</v>
      </c>
      <c r="K737" s="287" t="s">
        <v>1705</v>
      </c>
      <c r="L737" s="287" t="s">
        <v>1705</v>
      </c>
      <c r="M737" s="287" t="s">
        <v>1787</v>
      </c>
      <c r="N737" s="287" t="s">
        <v>70</v>
      </c>
      <c r="O737" s="287" t="s">
        <v>1705</v>
      </c>
      <c r="P737" s="287" t="s">
        <v>3706</v>
      </c>
      <c r="Q737" s="287" t="s">
        <v>2681</v>
      </c>
      <c r="R737" s="287"/>
      <c r="S737" s="287" t="s">
        <v>8553</v>
      </c>
      <c r="T737" s="287"/>
      <c r="U737" s="287" t="s">
        <v>1705</v>
      </c>
      <c r="V737" s="287" t="s">
        <v>1705</v>
      </c>
      <c r="W737" s="287" t="s">
        <v>1705</v>
      </c>
      <c r="X737" s="287" t="s">
        <v>1705</v>
      </c>
      <c r="Y737" s="286">
        <v>43807.515682870369</v>
      </c>
      <c r="Z737" s="286">
        <v>43808.095289351855</v>
      </c>
      <c r="AA737" s="287" t="s">
        <v>1705</v>
      </c>
      <c r="AB737" s="287"/>
      <c r="AC737" s="287"/>
      <c r="AD737" s="287">
        <v>811</v>
      </c>
      <c r="AE737" s="287" t="s">
        <v>1792</v>
      </c>
      <c r="AF737" s="287" t="s">
        <v>1793</v>
      </c>
      <c r="AG737" s="287" t="s">
        <v>13</v>
      </c>
    </row>
    <row r="738" spans="1:33" s="281" customFormat="1" x14ac:dyDescent="0.3">
      <c r="A738" s="287"/>
      <c r="B738" s="287" t="s">
        <v>1792</v>
      </c>
      <c r="C738" s="287" t="s">
        <v>712</v>
      </c>
      <c r="D738" s="287" t="s">
        <v>1844</v>
      </c>
      <c r="E738" s="287" t="s">
        <v>2803</v>
      </c>
      <c r="F738" s="287" t="s">
        <v>2801</v>
      </c>
      <c r="G738" s="287" t="s">
        <v>435</v>
      </c>
      <c r="H738" s="287" t="s">
        <v>283</v>
      </c>
      <c r="I738" s="287" t="s">
        <v>1705</v>
      </c>
      <c r="J738" s="287" t="s">
        <v>1705</v>
      </c>
      <c r="K738" s="287" t="s">
        <v>1705</v>
      </c>
      <c r="L738" s="287" t="s">
        <v>1705</v>
      </c>
      <c r="M738" s="287" t="s">
        <v>1787</v>
      </c>
      <c r="N738" s="287" t="s">
        <v>70</v>
      </c>
      <c r="O738" s="287" t="s">
        <v>1705</v>
      </c>
      <c r="P738" s="287"/>
      <c r="Q738" s="287" t="s">
        <v>2800</v>
      </c>
      <c r="R738" s="287"/>
      <c r="S738" s="287"/>
      <c r="T738" s="287"/>
      <c r="U738" s="287" t="s">
        <v>1705</v>
      </c>
      <c r="V738" s="287" t="s">
        <v>1705</v>
      </c>
      <c r="W738" s="287" t="s">
        <v>1705</v>
      </c>
      <c r="X738" s="287" t="s">
        <v>1705</v>
      </c>
      <c r="Y738" s="286">
        <v>43807.54210648148</v>
      </c>
      <c r="Z738" s="286">
        <v>43808.700821759259</v>
      </c>
      <c r="AA738" s="287" t="s">
        <v>1705</v>
      </c>
      <c r="AB738" s="287"/>
      <c r="AC738" s="287"/>
      <c r="AD738" s="287">
        <v>211</v>
      </c>
      <c r="AE738" s="287" t="s">
        <v>1792</v>
      </c>
      <c r="AF738" s="287" t="s">
        <v>1793</v>
      </c>
      <c r="AG738" s="287" t="s">
        <v>13</v>
      </c>
    </row>
    <row r="739" spans="1:33" s="281" customFormat="1" ht="28.8" x14ac:dyDescent="0.3">
      <c r="A739" s="287"/>
      <c r="B739" s="287" t="s">
        <v>1792</v>
      </c>
      <c r="C739" s="287" t="s">
        <v>689</v>
      </c>
      <c r="D739" s="287" t="s">
        <v>345</v>
      </c>
      <c r="E739" s="287" t="s">
        <v>2313</v>
      </c>
      <c r="F739" s="287" t="s">
        <v>2311</v>
      </c>
      <c r="G739" s="287" t="s">
        <v>713</v>
      </c>
      <c r="H739" s="287" t="s">
        <v>115</v>
      </c>
      <c r="I739" s="287" t="s">
        <v>1705</v>
      </c>
      <c r="J739" s="287" t="s">
        <v>1705</v>
      </c>
      <c r="K739" s="287" t="s">
        <v>1705</v>
      </c>
      <c r="L739" s="287" t="s">
        <v>1705</v>
      </c>
      <c r="M739" s="287" t="s">
        <v>1787</v>
      </c>
      <c r="N739" s="287" t="s">
        <v>58</v>
      </c>
      <c r="O739" s="287" t="s">
        <v>346</v>
      </c>
      <c r="P739" s="287" t="s">
        <v>3707</v>
      </c>
      <c r="Q739" s="287" t="s">
        <v>2310</v>
      </c>
      <c r="R739" s="287" t="s">
        <v>2312</v>
      </c>
      <c r="S739" s="287"/>
      <c r="T739" s="287"/>
      <c r="U739" s="287" t="s">
        <v>1705</v>
      </c>
      <c r="V739" s="287" t="s">
        <v>1705</v>
      </c>
      <c r="W739" s="287" t="s">
        <v>1705</v>
      </c>
      <c r="X739" s="287" t="s">
        <v>1705</v>
      </c>
      <c r="Y739" s="286">
        <v>43807.544039351851</v>
      </c>
      <c r="Z739" s="286">
        <v>43807.677152777775</v>
      </c>
      <c r="AA739" s="287" t="s">
        <v>1705</v>
      </c>
      <c r="AB739" s="287"/>
      <c r="AC739" s="287"/>
      <c r="AD739" s="287">
        <v>601</v>
      </c>
      <c r="AE739" s="287" t="s">
        <v>1792</v>
      </c>
      <c r="AF739" s="287" t="s">
        <v>1793</v>
      </c>
      <c r="AG739" s="287" t="s">
        <v>13</v>
      </c>
    </row>
    <row r="740" spans="1:33" s="281" customFormat="1" ht="216" x14ac:dyDescent="0.3">
      <c r="A740" s="287"/>
      <c r="B740" s="287" t="s">
        <v>1792</v>
      </c>
      <c r="C740" s="287" t="s">
        <v>689</v>
      </c>
      <c r="D740" s="287" t="s">
        <v>1902</v>
      </c>
      <c r="E740" s="287" t="s">
        <v>2321</v>
      </c>
      <c r="F740" s="287" t="s">
        <v>2319</v>
      </c>
      <c r="G740" s="287" t="s">
        <v>713</v>
      </c>
      <c r="H740" s="287" t="s">
        <v>109</v>
      </c>
      <c r="I740" s="287" t="s">
        <v>1705</v>
      </c>
      <c r="J740" s="287" t="s">
        <v>1705</v>
      </c>
      <c r="K740" s="287" t="s">
        <v>1705</v>
      </c>
      <c r="L740" s="287" t="s">
        <v>1705</v>
      </c>
      <c r="M740" s="287" t="s">
        <v>1787</v>
      </c>
      <c r="N740" s="287" t="s">
        <v>70</v>
      </c>
      <c r="O740" s="287" t="s">
        <v>1705</v>
      </c>
      <c r="P740" s="287" t="s">
        <v>3708</v>
      </c>
      <c r="Q740" s="287" t="s">
        <v>2318</v>
      </c>
      <c r="R740" s="287"/>
      <c r="S740" s="287" t="s">
        <v>8554</v>
      </c>
      <c r="T740" s="287"/>
      <c r="U740" s="287" t="s">
        <v>1705</v>
      </c>
      <c r="V740" s="287" t="s">
        <v>1705</v>
      </c>
      <c r="W740" s="287" t="s">
        <v>1705</v>
      </c>
      <c r="X740" s="287" t="s">
        <v>1705</v>
      </c>
      <c r="Y740" s="286">
        <v>43807.544456018521</v>
      </c>
      <c r="Z740" s="286">
        <v>43807.677152777775</v>
      </c>
      <c r="AA740" s="287" t="s">
        <v>1705</v>
      </c>
      <c r="AB740" s="287"/>
      <c r="AC740" s="287"/>
      <c r="AD740" s="287">
        <v>711</v>
      </c>
      <c r="AE740" s="287" t="s">
        <v>1792</v>
      </c>
      <c r="AF740" s="287" t="s">
        <v>1793</v>
      </c>
      <c r="AG740" s="287" t="s">
        <v>13</v>
      </c>
    </row>
    <row r="741" spans="1:33" s="281" customFormat="1" ht="28.8" x14ac:dyDescent="0.3">
      <c r="A741" s="287"/>
      <c r="B741" s="287" t="s">
        <v>1792</v>
      </c>
      <c r="C741" s="287" t="s">
        <v>712</v>
      </c>
      <c r="D741" s="287" t="s">
        <v>1902</v>
      </c>
      <c r="E741" s="287" t="s">
        <v>2317</v>
      </c>
      <c r="F741" s="287" t="s">
        <v>2315</v>
      </c>
      <c r="G741" s="287" t="s">
        <v>713</v>
      </c>
      <c r="H741" s="287" t="s">
        <v>19</v>
      </c>
      <c r="I741" s="287" t="s">
        <v>1705</v>
      </c>
      <c r="J741" s="287" t="s">
        <v>1705</v>
      </c>
      <c r="K741" s="287" t="s">
        <v>1705</v>
      </c>
      <c r="L741" s="287" t="s">
        <v>1705</v>
      </c>
      <c r="M741" s="287" t="s">
        <v>1787</v>
      </c>
      <c r="N741" s="287" t="s">
        <v>70</v>
      </c>
      <c r="O741" s="287" t="s">
        <v>1705</v>
      </c>
      <c r="P741" s="287"/>
      <c r="Q741" s="287" t="s">
        <v>2314</v>
      </c>
      <c r="R741" s="287"/>
      <c r="S741" s="287"/>
      <c r="T741" s="287"/>
      <c r="U741" s="287" t="s">
        <v>1705</v>
      </c>
      <c r="V741" s="287" t="s">
        <v>1705</v>
      </c>
      <c r="W741" s="287" t="s">
        <v>1705</v>
      </c>
      <c r="X741" s="287" t="s">
        <v>1705</v>
      </c>
      <c r="Y741" s="286">
        <v>43807.544803240744</v>
      </c>
      <c r="Z741" s="286">
        <v>43807.677152777775</v>
      </c>
      <c r="AA741" s="287" t="s">
        <v>1705</v>
      </c>
      <c r="AB741" s="287"/>
      <c r="AC741" s="287"/>
      <c r="AD741" s="287">
        <v>701</v>
      </c>
      <c r="AE741" s="287" t="s">
        <v>1792</v>
      </c>
      <c r="AF741" s="287" t="s">
        <v>1793</v>
      </c>
      <c r="AG741" s="287" t="s">
        <v>119</v>
      </c>
    </row>
    <row r="742" spans="1:33" s="281" customFormat="1" ht="28.8" x14ac:dyDescent="0.3">
      <c r="A742" s="287"/>
      <c r="B742" s="287" t="s">
        <v>1792</v>
      </c>
      <c r="C742" s="287" t="s">
        <v>712</v>
      </c>
      <c r="D742" s="287" t="s">
        <v>345</v>
      </c>
      <c r="E742" s="287" t="s">
        <v>3709</v>
      </c>
      <c r="F742" s="287" t="s">
        <v>3710</v>
      </c>
      <c r="G742" s="287" t="s">
        <v>713</v>
      </c>
      <c r="H742" s="287" t="s">
        <v>25</v>
      </c>
      <c r="I742" s="287" t="s">
        <v>1705</v>
      </c>
      <c r="J742" s="287" t="s">
        <v>1705</v>
      </c>
      <c r="K742" s="287" t="s">
        <v>1705</v>
      </c>
      <c r="L742" s="287" t="s">
        <v>1705</v>
      </c>
      <c r="M742" s="287" t="s">
        <v>1787</v>
      </c>
      <c r="N742" s="287" t="s">
        <v>58</v>
      </c>
      <c r="O742" s="287" t="s">
        <v>744</v>
      </c>
      <c r="P742" s="287"/>
      <c r="Q742" s="287"/>
      <c r="R742" s="287"/>
      <c r="S742" s="287"/>
      <c r="T742" s="287"/>
      <c r="U742" s="287" t="s">
        <v>1705</v>
      </c>
      <c r="V742" s="287" t="s">
        <v>1705</v>
      </c>
      <c r="W742" s="287"/>
      <c r="X742" s="287"/>
      <c r="Y742" s="286">
        <v>43807.546932870369</v>
      </c>
      <c r="Z742" s="286">
        <v>43807.677152777775</v>
      </c>
      <c r="AA742" s="287" t="s">
        <v>1705</v>
      </c>
      <c r="AB742" s="287"/>
      <c r="AC742" s="287"/>
      <c r="AD742" s="287">
        <v>550</v>
      </c>
      <c r="AE742" s="287" t="s">
        <v>1792</v>
      </c>
      <c r="AF742" s="287" t="s">
        <v>1793</v>
      </c>
      <c r="AG742" s="287"/>
    </row>
    <row r="743" spans="1:33" s="281" customFormat="1" x14ac:dyDescent="0.3">
      <c r="A743" s="287"/>
      <c r="B743" s="287" t="s">
        <v>1792</v>
      </c>
      <c r="C743" s="287" t="s">
        <v>712</v>
      </c>
      <c r="D743" s="287" t="s">
        <v>1905</v>
      </c>
      <c r="E743" s="287" t="s">
        <v>2761</v>
      </c>
      <c r="F743" s="287" t="s">
        <v>2759</v>
      </c>
      <c r="G743" s="287" t="s">
        <v>333</v>
      </c>
      <c r="H743" s="287" t="s">
        <v>25</v>
      </c>
      <c r="I743" s="287" t="s">
        <v>1705</v>
      </c>
      <c r="J743" s="287" t="s">
        <v>1705</v>
      </c>
      <c r="K743" s="287" t="s">
        <v>1705</v>
      </c>
      <c r="L743" s="287" t="s">
        <v>1705</v>
      </c>
      <c r="M743" s="287" t="s">
        <v>1787</v>
      </c>
      <c r="N743" s="287" t="s">
        <v>70</v>
      </c>
      <c r="O743" s="287" t="s">
        <v>1705</v>
      </c>
      <c r="P743" s="287"/>
      <c r="Q743" s="287" t="s">
        <v>2758</v>
      </c>
      <c r="R743" s="287"/>
      <c r="S743" s="287"/>
      <c r="T743" s="287"/>
      <c r="U743" s="287" t="s">
        <v>1705</v>
      </c>
      <c r="V743" s="287" t="s">
        <v>1705</v>
      </c>
      <c r="W743" s="287" t="s">
        <v>1705</v>
      </c>
      <c r="X743" s="287" t="s">
        <v>1705</v>
      </c>
      <c r="Y743" s="286">
        <v>43807.548958333333</v>
      </c>
      <c r="Z743" s="286">
        <v>43808.700821759259</v>
      </c>
      <c r="AA743" s="287" t="s">
        <v>1705</v>
      </c>
      <c r="AB743" s="287"/>
      <c r="AC743" s="287"/>
      <c r="AD743" s="287">
        <v>341</v>
      </c>
      <c r="AE743" s="287" t="s">
        <v>1792</v>
      </c>
      <c r="AF743" s="287" t="s">
        <v>1793</v>
      </c>
      <c r="AG743" s="287" t="s">
        <v>119</v>
      </c>
    </row>
    <row r="744" spans="1:33" s="281" customFormat="1" ht="86.4" x14ac:dyDescent="0.3">
      <c r="A744" s="287" t="s">
        <v>755</v>
      </c>
      <c r="B744" s="287" t="s">
        <v>1792</v>
      </c>
      <c r="C744" s="287" t="s">
        <v>694</v>
      </c>
      <c r="D744" s="287" t="s">
        <v>1847</v>
      </c>
      <c r="E744" s="287" t="s">
        <v>3447</v>
      </c>
      <c r="F744" s="287" t="s">
        <v>3445</v>
      </c>
      <c r="G744" s="287" t="s">
        <v>1853</v>
      </c>
      <c r="H744" s="287" t="s">
        <v>7</v>
      </c>
      <c r="I744" s="287" t="s">
        <v>363</v>
      </c>
      <c r="J744" s="287">
        <v>156</v>
      </c>
      <c r="K744" s="287">
        <v>1</v>
      </c>
      <c r="L744" s="287" t="s">
        <v>688</v>
      </c>
      <c r="M744" s="287" t="s">
        <v>579</v>
      </c>
      <c r="N744" s="287" t="s">
        <v>58</v>
      </c>
      <c r="O744" s="287" t="s">
        <v>3047</v>
      </c>
      <c r="P744" s="287"/>
      <c r="Q744" s="287" t="s">
        <v>3444</v>
      </c>
      <c r="R744" s="287" t="s">
        <v>3711</v>
      </c>
      <c r="S744" s="287"/>
      <c r="T744" s="287"/>
      <c r="U744" s="287" t="s">
        <v>1705</v>
      </c>
      <c r="V744" s="287" t="s">
        <v>1705</v>
      </c>
      <c r="W744" s="287" t="s">
        <v>1705</v>
      </c>
      <c r="X744" s="287" t="s">
        <v>1705</v>
      </c>
      <c r="Y744" s="286">
        <v>43807.549791666665</v>
      </c>
      <c r="Z744" s="286">
        <v>43808.700821759259</v>
      </c>
      <c r="AA744" s="287" t="s">
        <v>1705</v>
      </c>
      <c r="AB744" s="287"/>
      <c r="AC744" s="287"/>
      <c r="AD744" s="287">
        <v>201</v>
      </c>
      <c r="AE744" s="287" t="s">
        <v>1792</v>
      </c>
      <c r="AF744" s="287" t="s">
        <v>1793</v>
      </c>
      <c r="AG744" s="287" t="s">
        <v>13</v>
      </c>
    </row>
    <row r="745" spans="1:33" s="281" customFormat="1" x14ac:dyDescent="0.3">
      <c r="A745" s="287"/>
      <c r="B745" s="287" t="s">
        <v>1792</v>
      </c>
      <c r="C745" s="287" t="s">
        <v>712</v>
      </c>
      <c r="D745" s="287" t="s">
        <v>1908</v>
      </c>
      <c r="E745" s="287" t="s">
        <v>2980</v>
      </c>
      <c r="F745" s="287" t="s">
        <v>2979</v>
      </c>
      <c r="G745" s="287" t="s">
        <v>274</v>
      </c>
      <c r="H745" s="287" t="s">
        <v>25</v>
      </c>
      <c r="I745" s="287" t="s">
        <v>1705</v>
      </c>
      <c r="J745" s="287" t="s">
        <v>1705</v>
      </c>
      <c r="K745" s="287" t="s">
        <v>1705</v>
      </c>
      <c r="L745" s="287" t="s">
        <v>1705</v>
      </c>
      <c r="M745" s="287" t="s">
        <v>1787</v>
      </c>
      <c r="N745" s="287" t="s">
        <v>70</v>
      </c>
      <c r="O745" s="287" t="s">
        <v>1705</v>
      </c>
      <c r="P745" s="287"/>
      <c r="Q745" s="287" t="s">
        <v>2978</v>
      </c>
      <c r="R745" s="287"/>
      <c r="S745" s="287"/>
      <c r="T745" s="287"/>
      <c r="U745" s="287" t="s">
        <v>1705</v>
      </c>
      <c r="V745" s="287" t="s">
        <v>1705</v>
      </c>
      <c r="W745" s="287" t="s">
        <v>1705</v>
      </c>
      <c r="X745" s="287" t="s">
        <v>1705</v>
      </c>
      <c r="Y745" s="286">
        <v>43807.607048611113</v>
      </c>
      <c r="Z745" s="286">
        <v>43808.700821759259</v>
      </c>
      <c r="AA745" s="287" t="s">
        <v>1705</v>
      </c>
      <c r="AB745" s="287"/>
      <c r="AC745" s="287"/>
      <c r="AD745" s="287">
        <v>801</v>
      </c>
      <c r="AE745" s="287" t="s">
        <v>1792</v>
      </c>
      <c r="AF745" s="287" t="s">
        <v>1793</v>
      </c>
      <c r="AG745" s="287" t="s">
        <v>119</v>
      </c>
    </row>
    <row r="746" spans="1:33" s="281" customFormat="1" ht="302.39999999999998" x14ac:dyDescent="0.3">
      <c r="A746" s="287"/>
      <c r="B746" s="287" t="s">
        <v>1792</v>
      </c>
      <c r="C746" s="287" t="s">
        <v>689</v>
      </c>
      <c r="D746" s="287" t="s">
        <v>1905</v>
      </c>
      <c r="E746" s="287" t="s">
        <v>2083</v>
      </c>
      <c r="F746" s="287" t="s">
        <v>2081</v>
      </c>
      <c r="G746" s="287" t="s">
        <v>225</v>
      </c>
      <c r="H746" s="287" t="s">
        <v>109</v>
      </c>
      <c r="I746" s="287" t="s">
        <v>1705</v>
      </c>
      <c r="J746" s="287" t="s">
        <v>1705</v>
      </c>
      <c r="K746" s="287" t="s">
        <v>1705</v>
      </c>
      <c r="L746" s="287" t="s">
        <v>1705</v>
      </c>
      <c r="M746" s="287" t="s">
        <v>1787</v>
      </c>
      <c r="N746" s="287" t="s">
        <v>70</v>
      </c>
      <c r="O746" s="287" t="s">
        <v>1705</v>
      </c>
      <c r="P746" s="287" t="s">
        <v>3712</v>
      </c>
      <c r="Q746" s="287" t="s">
        <v>2080</v>
      </c>
      <c r="R746" s="287"/>
      <c r="S746" s="287" t="s">
        <v>8555</v>
      </c>
      <c r="T746" s="287"/>
      <c r="U746" s="287" t="s">
        <v>1705</v>
      </c>
      <c r="V746" s="287" t="s">
        <v>1705</v>
      </c>
      <c r="W746" s="287" t="s">
        <v>1705</v>
      </c>
      <c r="X746" s="287" t="s">
        <v>1705</v>
      </c>
      <c r="Y746" s="286">
        <v>43807.610069444447</v>
      </c>
      <c r="Z746" s="286">
        <v>43808.700821759259</v>
      </c>
      <c r="AA746" s="287" t="s">
        <v>1705</v>
      </c>
      <c r="AB746" s="287"/>
      <c r="AC746" s="287"/>
      <c r="AD746" s="287">
        <v>711</v>
      </c>
      <c r="AE746" s="287" t="s">
        <v>1792</v>
      </c>
      <c r="AF746" s="287" t="s">
        <v>1793</v>
      </c>
      <c r="AG746" s="287" t="s">
        <v>13</v>
      </c>
    </row>
    <row r="747" spans="1:33" s="281" customFormat="1" ht="28.8" x14ac:dyDescent="0.3">
      <c r="A747" s="287"/>
      <c r="B747" s="287" t="s">
        <v>1793</v>
      </c>
      <c r="C747" s="287" t="s">
        <v>710</v>
      </c>
      <c r="D747" s="287" t="s">
        <v>1902</v>
      </c>
      <c r="E747" s="287" t="s">
        <v>2392</v>
      </c>
      <c r="F747" s="287" t="s">
        <v>2390</v>
      </c>
      <c r="G747" s="287" t="s">
        <v>388</v>
      </c>
      <c r="H747" s="287" t="s">
        <v>19</v>
      </c>
      <c r="I747" s="287" t="s">
        <v>1705</v>
      </c>
      <c r="J747" s="287" t="s">
        <v>1705</v>
      </c>
      <c r="K747" s="287" t="s">
        <v>1705</v>
      </c>
      <c r="L747" s="287" t="s">
        <v>1705</v>
      </c>
      <c r="M747" s="287" t="s">
        <v>1787</v>
      </c>
      <c r="N747" s="287" t="s">
        <v>70</v>
      </c>
      <c r="O747" s="287" t="s">
        <v>1705</v>
      </c>
      <c r="P747" s="287"/>
      <c r="Q747" s="287" t="s">
        <v>2389</v>
      </c>
      <c r="R747" s="287"/>
      <c r="S747" s="287"/>
      <c r="T747" s="287"/>
      <c r="U747" s="287" t="s">
        <v>1705</v>
      </c>
      <c r="V747" s="287" t="s">
        <v>1705</v>
      </c>
      <c r="W747" s="287" t="s">
        <v>1705</v>
      </c>
      <c r="X747" s="287" t="s">
        <v>1705</v>
      </c>
      <c r="Y747" s="286">
        <v>43807.682083333333</v>
      </c>
      <c r="Z747" s="286"/>
      <c r="AA747" s="287" t="s">
        <v>1705</v>
      </c>
      <c r="AB747" s="287"/>
      <c r="AC747" s="287"/>
      <c r="AD747" s="287">
        <v>301</v>
      </c>
      <c r="AE747" s="287" t="s">
        <v>1792</v>
      </c>
      <c r="AF747" s="287" t="s">
        <v>1792</v>
      </c>
      <c r="AG747" s="287" t="s">
        <v>116</v>
      </c>
    </row>
    <row r="748" spans="1:33" s="281" customFormat="1" x14ac:dyDescent="0.3">
      <c r="A748" s="287"/>
      <c r="B748" s="287" t="s">
        <v>1792</v>
      </c>
      <c r="C748" s="287" t="s">
        <v>712</v>
      </c>
      <c r="D748" s="287" t="s">
        <v>1905</v>
      </c>
      <c r="E748" s="287" t="s">
        <v>3713</v>
      </c>
      <c r="F748" s="287" t="s">
        <v>3714</v>
      </c>
      <c r="G748" s="287" t="s">
        <v>713</v>
      </c>
      <c r="H748" s="287" t="s">
        <v>25</v>
      </c>
      <c r="I748" s="287" t="s">
        <v>1705</v>
      </c>
      <c r="J748" s="287" t="s">
        <v>1705</v>
      </c>
      <c r="K748" s="287" t="s">
        <v>1705</v>
      </c>
      <c r="L748" s="287" t="s">
        <v>1705</v>
      </c>
      <c r="M748" s="287" t="s">
        <v>1787</v>
      </c>
      <c r="N748" s="287" t="s">
        <v>70</v>
      </c>
      <c r="O748" s="287" t="s">
        <v>1705</v>
      </c>
      <c r="P748" s="287"/>
      <c r="Q748" s="287"/>
      <c r="R748" s="287" t="s">
        <v>3715</v>
      </c>
      <c r="S748" s="287"/>
      <c r="T748" s="287"/>
      <c r="U748" s="287" t="s">
        <v>1705</v>
      </c>
      <c r="V748" s="287" t="s">
        <v>1705</v>
      </c>
      <c r="W748" s="287"/>
      <c r="X748" s="287"/>
      <c r="Y748" s="286">
        <v>43807.683587962965</v>
      </c>
      <c r="Z748" s="286">
        <v>43808.095289351855</v>
      </c>
      <c r="AA748" s="287" t="s">
        <v>1705</v>
      </c>
      <c r="AB748" s="287"/>
      <c r="AC748" s="287"/>
      <c r="AD748" s="287">
        <v>180</v>
      </c>
      <c r="AE748" s="287" t="s">
        <v>1792</v>
      </c>
      <c r="AF748" s="287" t="s">
        <v>1793</v>
      </c>
      <c r="AG748" s="287"/>
    </row>
    <row r="749" spans="1:33" s="281" customFormat="1" x14ac:dyDescent="0.3">
      <c r="A749" s="287"/>
      <c r="B749" s="287" t="s">
        <v>1792</v>
      </c>
      <c r="C749" s="287" t="s">
        <v>712</v>
      </c>
      <c r="D749" s="287" t="s">
        <v>1905</v>
      </c>
      <c r="E749" s="287" t="s">
        <v>3716</v>
      </c>
      <c r="F749" s="287" t="s">
        <v>3717</v>
      </c>
      <c r="G749" s="287" t="s">
        <v>713</v>
      </c>
      <c r="H749" s="287" t="s">
        <v>25</v>
      </c>
      <c r="I749" s="287" t="s">
        <v>1705</v>
      </c>
      <c r="J749" s="287" t="s">
        <v>1705</v>
      </c>
      <c r="K749" s="287" t="s">
        <v>1705</v>
      </c>
      <c r="L749" s="287" t="s">
        <v>1705</v>
      </c>
      <c r="M749" s="287" t="s">
        <v>1787</v>
      </c>
      <c r="N749" s="287" t="s">
        <v>70</v>
      </c>
      <c r="O749" s="287" t="s">
        <v>1705</v>
      </c>
      <c r="P749" s="287"/>
      <c r="Q749" s="287"/>
      <c r="R749" s="287"/>
      <c r="S749" s="287"/>
      <c r="T749" s="287"/>
      <c r="U749" s="287" t="s">
        <v>1705</v>
      </c>
      <c r="V749" s="287" t="s">
        <v>1705</v>
      </c>
      <c r="W749" s="287"/>
      <c r="X749" s="287"/>
      <c r="Y749" s="286">
        <v>43807.685474537036</v>
      </c>
      <c r="Z749" s="286">
        <v>43807.727199074077</v>
      </c>
      <c r="AA749" s="287" t="s">
        <v>1705</v>
      </c>
      <c r="AB749" s="287"/>
      <c r="AC749" s="287"/>
      <c r="AD749" s="287">
        <v>298</v>
      </c>
      <c r="AE749" s="287" t="s">
        <v>1792</v>
      </c>
      <c r="AF749" s="287" t="s">
        <v>1793</v>
      </c>
      <c r="AG749" s="287" t="s">
        <v>25</v>
      </c>
    </row>
    <row r="750" spans="1:33" s="281" customFormat="1" ht="28.8" x14ac:dyDescent="0.3">
      <c r="A750" s="287"/>
      <c r="B750" s="287" t="s">
        <v>1792</v>
      </c>
      <c r="C750" s="287" t="s">
        <v>712</v>
      </c>
      <c r="D750" s="287" t="s">
        <v>1902</v>
      </c>
      <c r="E750" s="287" t="s">
        <v>2136</v>
      </c>
      <c r="F750" s="287" t="s">
        <v>2134</v>
      </c>
      <c r="G750" s="287" t="s">
        <v>1740</v>
      </c>
      <c r="H750" s="287" t="s">
        <v>25</v>
      </c>
      <c r="I750" s="287" t="s">
        <v>1705</v>
      </c>
      <c r="J750" s="287" t="s">
        <v>1705</v>
      </c>
      <c r="K750" s="287" t="s">
        <v>1705</v>
      </c>
      <c r="L750" s="287" t="s">
        <v>1705</v>
      </c>
      <c r="M750" s="287" t="s">
        <v>1787</v>
      </c>
      <c r="N750" s="287" t="s">
        <v>70</v>
      </c>
      <c r="O750" s="287" t="s">
        <v>1705</v>
      </c>
      <c r="P750" s="287"/>
      <c r="Q750" s="287" t="s">
        <v>2133</v>
      </c>
      <c r="R750" s="287"/>
      <c r="S750" s="287"/>
      <c r="T750" s="287"/>
      <c r="U750" s="287" t="s">
        <v>1705</v>
      </c>
      <c r="V750" s="287" t="s">
        <v>1705</v>
      </c>
      <c r="W750" s="287" t="s">
        <v>1705</v>
      </c>
      <c r="X750" s="287" t="s">
        <v>1705</v>
      </c>
      <c r="Y750" s="286">
        <v>43807.685671296298</v>
      </c>
      <c r="Z750" s="286">
        <v>43807.727199074077</v>
      </c>
      <c r="AA750" s="287" t="s">
        <v>1705</v>
      </c>
      <c r="AB750" s="287"/>
      <c r="AC750" s="287"/>
      <c r="AD750" s="287">
        <v>261</v>
      </c>
      <c r="AE750" s="287" t="s">
        <v>1792</v>
      </c>
      <c r="AF750" s="287" t="s">
        <v>1793</v>
      </c>
      <c r="AG750" s="287" t="s">
        <v>1705</v>
      </c>
    </row>
    <row r="751" spans="1:33" s="281" customFormat="1" ht="28.8" x14ac:dyDescent="0.3">
      <c r="A751" s="287"/>
      <c r="B751" s="287" t="s">
        <v>1792</v>
      </c>
      <c r="C751" s="287" t="s">
        <v>712</v>
      </c>
      <c r="D751" s="287" t="s">
        <v>110</v>
      </c>
      <c r="E751" s="287" t="s">
        <v>3718</v>
      </c>
      <c r="F751" s="287" t="s">
        <v>3719</v>
      </c>
      <c r="G751" s="287" t="s">
        <v>713</v>
      </c>
      <c r="H751" s="287" t="s">
        <v>25</v>
      </c>
      <c r="I751" s="287" t="s">
        <v>1705</v>
      </c>
      <c r="J751" s="287" t="s">
        <v>1705</v>
      </c>
      <c r="K751" s="287" t="s">
        <v>1705</v>
      </c>
      <c r="L751" s="287" t="s">
        <v>1705</v>
      </c>
      <c r="M751" s="287" t="s">
        <v>1787</v>
      </c>
      <c r="N751" s="287" t="s">
        <v>70</v>
      </c>
      <c r="O751" s="287" t="s">
        <v>1705</v>
      </c>
      <c r="P751" s="287"/>
      <c r="Q751" s="287"/>
      <c r="R751" s="287" t="s">
        <v>3720</v>
      </c>
      <c r="S751" s="287"/>
      <c r="T751" s="287"/>
      <c r="U751" s="287" t="s">
        <v>1705</v>
      </c>
      <c r="V751" s="287" t="s">
        <v>1705</v>
      </c>
      <c r="W751" s="287"/>
      <c r="X751" s="287"/>
      <c r="Y751" s="286">
        <v>43807.693611111114</v>
      </c>
      <c r="Z751" s="286">
        <v>43807.727199074077</v>
      </c>
      <c r="AA751" s="287" t="s">
        <v>1705</v>
      </c>
      <c r="AB751" s="287"/>
      <c r="AC751" s="287"/>
      <c r="AD751" s="287">
        <v>1050</v>
      </c>
      <c r="AE751" s="287" t="s">
        <v>1792</v>
      </c>
      <c r="AF751" s="287" t="s">
        <v>1793</v>
      </c>
      <c r="AG751" s="287"/>
    </row>
    <row r="752" spans="1:33" s="281" customFormat="1" ht="28.8" x14ac:dyDescent="0.3">
      <c r="A752" s="287"/>
      <c r="B752" s="287" t="s">
        <v>1792</v>
      </c>
      <c r="C752" s="287" t="s">
        <v>712</v>
      </c>
      <c r="D752" s="287" t="s">
        <v>1905</v>
      </c>
      <c r="E752" s="287" t="s">
        <v>3721</v>
      </c>
      <c r="F752" s="287" t="s">
        <v>3722</v>
      </c>
      <c r="G752" s="287" t="s">
        <v>3723</v>
      </c>
      <c r="H752" s="287" t="s">
        <v>25</v>
      </c>
      <c r="I752" s="287" t="s">
        <v>1705</v>
      </c>
      <c r="J752" s="287" t="s">
        <v>1705</v>
      </c>
      <c r="K752" s="287" t="s">
        <v>1705</v>
      </c>
      <c r="L752" s="287" t="s">
        <v>1705</v>
      </c>
      <c r="M752" s="287" t="s">
        <v>1787</v>
      </c>
      <c r="N752" s="287" t="s">
        <v>70</v>
      </c>
      <c r="O752" s="287" t="s">
        <v>1705</v>
      </c>
      <c r="P752" s="287"/>
      <c r="Q752" s="287"/>
      <c r="R752" s="287"/>
      <c r="S752" s="287"/>
      <c r="T752" s="287"/>
      <c r="U752" s="287" t="s">
        <v>1705</v>
      </c>
      <c r="V752" s="287" t="s">
        <v>1705</v>
      </c>
      <c r="W752" s="287"/>
      <c r="X752" s="287"/>
      <c r="Y752" s="286">
        <v>43807.693865740737</v>
      </c>
      <c r="Z752" s="286">
        <v>43809.371817129628</v>
      </c>
      <c r="AA752" s="287" t="s">
        <v>1705</v>
      </c>
      <c r="AB752" s="287"/>
      <c r="AC752" s="287"/>
      <c r="AD752" s="287">
        <v>5040</v>
      </c>
      <c r="AE752" s="287" t="s">
        <v>1792</v>
      </c>
      <c r="AF752" s="287" t="s">
        <v>1793</v>
      </c>
      <c r="AG752" s="287" t="s">
        <v>25</v>
      </c>
    </row>
    <row r="753" spans="1:33" s="281" customFormat="1" ht="115.2" x14ac:dyDescent="0.3">
      <c r="A753" s="287"/>
      <c r="B753" s="287" t="s">
        <v>1792</v>
      </c>
      <c r="C753" s="287" t="s">
        <v>712</v>
      </c>
      <c r="D753" s="287" t="s">
        <v>1902</v>
      </c>
      <c r="E753" s="287" t="s">
        <v>2812</v>
      </c>
      <c r="F753" s="287" t="s">
        <v>2810</v>
      </c>
      <c r="G753" s="287" t="s">
        <v>3724</v>
      </c>
      <c r="H753" s="287" t="s">
        <v>25</v>
      </c>
      <c r="I753" s="287" t="s">
        <v>1705</v>
      </c>
      <c r="J753" s="287" t="s">
        <v>1705</v>
      </c>
      <c r="K753" s="287" t="s">
        <v>1705</v>
      </c>
      <c r="L753" s="287" t="s">
        <v>1705</v>
      </c>
      <c r="M753" s="287" t="s">
        <v>1787</v>
      </c>
      <c r="N753" s="287" t="s">
        <v>70</v>
      </c>
      <c r="O753" s="287" t="s">
        <v>1705</v>
      </c>
      <c r="P753" s="287"/>
      <c r="Q753" s="287" t="s">
        <v>2809</v>
      </c>
      <c r="R753" s="287"/>
      <c r="S753" s="287"/>
      <c r="T753" s="287"/>
      <c r="U753" s="287" t="s">
        <v>1705</v>
      </c>
      <c r="V753" s="287" t="s">
        <v>1705</v>
      </c>
      <c r="W753" s="287" t="s">
        <v>1705</v>
      </c>
      <c r="X753" s="287" t="s">
        <v>1705</v>
      </c>
      <c r="Y753" s="286">
        <v>43807.698020833333</v>
      </c>
      <c r="Z753" s="286">
        <v>43808.700821759259</v>
      </c>
      <c r="AA753" s="287" t="s">
        <v>1705</v>
      </c>
      <c r="AB753" s="287"/>
      <c r="AC753" s="287"/>
      <c r="AD753" s="287">
        <v>241</v>
      </c>
      <c r="AE753" s="287" t="s">
        <v>1792</v>
      </c>
      <c r="AF753" s="287" t="s">
        <v>1793</v>
      </c>
      <c r="AG753" s="287" t="s">
        <v>119</v>
      </c>
    </row>
    <row r="754" spans="1:33" s="281" customFormat="1" x14ac:dyDescent="0.3">
      <c r="A754" s="287"/>
      <c r="B754" s="287" t="s">
        <v>1792</v>
      </c>
      <c r="C754" s="287" t="s">
        <v>712</v>
      </c>
      <c r="D754" s="287" t="s">
        <v>1902</v>
      </c>
      <c r="E754" s="287" t="s">
        <v>2817</v>
      </c>
      <c r="F754" s="287" t="s">
        <v>2816</v>
      </c>
      <c r="G754" s="287" t="s">
        <v>333</v>
      </c>
      <c r="H754" s="287" t="s">
        <v>25</v>
      </c>
      <c r="I754" s="287" t="s">
        <v>1705</v>
      </c>
      <c r="J754" s="287" t="s">
        <v>1705</v>
      </c>
      <c r="K754" s="287" t="s">
        <v>1705</v>
      </c>
      <c r="L754" s="287" t="s">
        <v>1705</v>
      </c>
      <c r="M754" s="287" t="s">
        <v>1787</v>
      </c>
      <c r="N754" s="287" t="s">
        <v>70</v>
      </c>
      <c r="O754" s="287" t="s">
        <v>1705</v>
      </c>
      <c r="P754" s="287"/>
      <c r="Q754" s="287" t="s">
        <v>2815</v>
      </c>
      <c r="R754" s="287"/>
      <c r="S754" s="287"/>
      <c r="T754" s="287"/>
      <c r="U754" s="287" t="s">
        <v>1705</v>
      </c>
      <c r="V754" s="287" t="s">
        <v>1705</v>
      </c>
      <c r="W754" s="287" t="s">
        <v>1705</v>
      </c>
      <c r="X754" s="287" t="s">
        <v>1705</v>
      </c>
      <c r="Y754" s="286">
        <v>43807.704675925925</v>
      </c>
      <c r="Z754" s="286">
        <v>43808.700821759259</v>
      </c>
      <c r="AA754" s="287" t="s">
        <v>1705</v>
      </c>
      <c r="AB754" s="287"/>
      <c r="AC754" s="287"/>
      <c r="AD754" s="287">
        <v>321</v>
      </c>
      <c r="AE754" s="287" t="s">
        <v>1792</v>
      </c>
      <c r="AF754" s="287" t="s">
        <v>1793</v>
      </c>
      <c r="AG754" s="287" t="s">
        <v>119</v>
      </c>
    </row>
    <row r="755" spans="1:33" s="281" customFormat="1" ht="57.6" x14ac:dyDescent="0.3">
      <c r="A755" s="287"/>
      <c r="B755" s="287" t="s">
        <v>1792</v>
      </c>
      <c r="C755" s="287" t="s">
        <v>689</v>
      </c>
      <c r="D755" s="287" t="s">
        <v>1902</v>
      </c>
      <c r="E755" s="287" t="s">
        <v>3725</v>
      </c>
      <c r="F755" s="287" t="s">
        <v>3726</v>
      </c>
      <c r="G755" s="287" t="s">
        <v>3727</v>
      </c>
      <c r="H755" s="287" t="s">
        <v>283</v>
      </c>
      <c r="I755" s="287" t="s">
        <v>1705</v>
      </c>
      <c r="J755" s="287" t="s">
        <v>1705</v>
      </c>
      <c r="K755" s="287" t="s">
        <v>1705</v>
      </c>
      <c r="L755" s="287" t="s">
        <v>1705</v>
      </c>
      <c r="M755" s="287" t="s">
        <v>1787</v>
      </c>
      <c r="N755" s="287" t="s">
        <v>70</v>
      </c>
      <c r="O755" s="287" t="s">
        <v>1705</v>
      </c>
      <c r="P755" s="287" t="s">
        <v>3729</v>
      </c>
      <c r="Q755" s="287"/>
      <c r="R755" s="287" t="s">
        <v>3728</v>
      </c>
      <c r="S755" s="287" t="s">
        <v>8556</v>
      </c>
      <c r="T755" s="287"/>
      <c r="U755" s="287" t="s">
        <v>1705</v>
      </c>
      <c r="V755" s="287" t="s">
        <v>1705</v>
      </c>
      <c r="W755" s="287"/>
      <c r="X755" s="287"/>
      <c r="Y755" s="286">
        <v>43807.706192129626</v>
      </c>
      <c r="Z755" s="286">
        <v>43808.095289351855</v>
      </c>
      <c r="AA755" s="287" t="s">
        <v>1705</v>
      </c>
      <c r="AB755" s="287"/>
      <c r="AC755" s="287"/>
      <c r="AD755" s="287">
        <v>310800</v>
      </c>
      <c r="AE755" s="287" t="s">
        <v>1792</v>
      </c>
      <c r="AF755" s="287" t="s">
        <v>1793</v>
      </c>
      <c r="AG755" s="287" t="s">
        <v>13</v>
      </c>
    </row>
    <row r="756" spans="1:33" s="281" customFormat="1" ht="28.8" x14ac:dyDescent="0.3">
      <c r="A756" s="287"/>
      <c r="B756" s="287" t="s">
        <v>1792</v>
      </c>
      <c r="C756" s="287" t="s">
        <v>689</v>
      </c>
      <c r="D756" s="287" t="s">
        <v>1902</v>
      </c>
      <c r="E756" s="287" t="s">
        <v>2637</v>
      </c>
      <c r="F756" s="287" t="s">
        <v>2635</v>
      </c>
      <c r="G756" s="287" t="s">
        <v>214</v>
      </c>
      <c r="H756" s="287" t="s">
        <v>109</v>
      </c>
      <c r="I756" s="287" t="s">
        <v>1705</v>
      </c>
      <c r="J756" s="287" t="s">
        <v>1705</v>
      </c>
      <c r="K756" s="287" t="s">
        <v>1705</v>
      </c>
      <c r="L756" s="287" t="s">
        <v>1705</v>
      </c>
      <c r="M756" s="287" t="s">
        <v>1787</v>
      </c>
      <c r="N756" s="287" t="s">
        <v>70</v>
      </c>
      <c r="O756" s="287" t="s">
        <v>1705</v>
      </c>
      <c r="P756" s="287" t="s">
        <v>3730</v>
      </c>
      <c r="Q756" s="287" t="s">
        <v>2634</v>
      </c>
      <c r="R756" s="287"/>
      <c r="S756" s="287" t="s">
        <v>8557</v>
      </c>
      <c r="T756" s="287"/>
      <c r="U756" s="287" t="s">
        <v>1705</v>
      </c>
      <c r="V756" s="287" t="s">
        <v>1705</v>
      </c>
      <c r="W756" s="287" t="s">
        <v>1705</v>
      </c>
      <c r="X756" s="287" t="s">
        <v>1705</v>
      </c>
      <c r="Y756" s="286">
        <v>43808.092743055553</v>
      </c>
      <c r="Z756" s="286">
        <v>43808.700821759259</v>
      </c>
      <c r="AA756" s="287" t="s">
        <v>1705</v>
      </c>
      <c r="AB756" s="287"/>
      <c r="AC756" s="287"/>
      <c r="AD756" s="287">
        <v>511</v>
      </c>
      <c r="AE756" s="287" t="s">
        <v>1792</v>
      </c>
      <c r="AF756" s="287" t="s">
        <v>1793</v>
      </c>
      <c r="AG756" s="287" t="s">
        <v>13</v>
      </c>
    </row>
    <row r="757" spans="1:33" s="281" customFormat="1" ht="72" x14ac:dyDescent="0.3">
      <c r="A757" s="287"/>
      <c r="B757" s="287" t="s">
        <v>1792</v>
      </c>
      <c r="C757" s="287" t="s">
        <v>689</v>
      </c>
      <c r="D757" s="287" t="s">
        <v>1905</v>
      </c>
      <c r="E757" s="287" t="s">
        <v>2935</v>
      </c>
      <c r="F757" s="287" t="s">
        <v>2934</v>
      </c>
      <c r="G757" s="287" t="s">
        <v>1733</v>
      </c>
      <c r="H757" s="287" t="s">
        <v>283</v>
      </c>
      <c r="I757" s="287" t="s">
        <v>1705</v>
      </c>
      <c r="J757" s="287" t="s">
        <v>1705</v>
      </c>
      <c r="K757" s="287" t="s">
        <v>1705</v>
      </c>
      <c r="L757" s="287" t="s">
        <v>1705</v>
      </c>
      <c r="M757" s="287" t="s">
        <v>1787</v>
      </c>
      <c r="N757" s="287" t="s">
        <v>70</v>
      </c>
      <c r="O757" s="287" t="s">
        <v>1705</v>
      </c>
      <c r="P757" s="287" t="s">
        <v>3731</v>
      </c>
      <c r="Q757" s="287" t="s">
        <v>2933</v>
      </c>
      <c r="R757" s="287"/>
      <c r="S757" s="287" t="s">
        <v>8558</v>
      </c>
      <c r="T757" s="287"/>
      <c r="U757" s="287" t="s">
        <v>1705</v>
      </c>
      <c r="V757" s="287" t="s">
        <v>1705</v>
      </c>
      <c r="W757" s="287" t="s">
        <v>1705</v>
      </c>
      <c r="X757" s="287" t="s">
        <v>1705</v>
      </c>
      <c r="Y757" s="286">
        <v>43808.391446759262</v>
      </c>
      <c r="Z757" s="286">
        <v>43808.700821759259</v>
      </c>
      <c r="AA757" s="287" t="s">
        <v>1705</v>
      </c>
      <c r="AB757" s="287"/>
      <c r="AC757" s="287"/>
      <c r="AD757" s="287">
        <v>1111</v>
      </c>
      <c r="AE757" s="287" t="s">
        <v>1792</v>
      </c>
      <c r="AF757" s="287" t="s">
        <v>1793</v>
      </c>
      <c r="AG757" s="287" t="s">
        <v>13</v>
      </c>
    </row>
    <row r="758" spans="1:33" s="281" customFormat="1" ht="244.8" x14ac:dyDescent="0.3">
      <c r="A758" s="287"/>
      <c r="B758" s="287" t="s">
        <v>1792</v>
      </c>
      <c r="C758" s="287" t="s">
        <v>706</v>
      </c>
      <c r="D758" s="287" t="s">
        <v>340</v>
      </c>
      <c r="E758" s="287" t="s">
        <v>2950</v>
      </c>
      <c r="F758" s="287" t="s">
        <v>2949</v>
      </c>
      <c r="G758" s="287" t="s">
        <v>1733</v>
      </c>
      <c r="H758" s="287" t="s">
        <v>25</v>
      </c>
      <c r="I758" s="287" t="s">
        <v>1705</v>
      </c>
      <c r="J758" s="287" t="s">
        <v>1705</v>
      </c>
      <c r="K758" s="287" t="s">
        <v>1705</v>
      </c>
      <c r="L758" s="287" t="s">
        <v>1705</v>
      </c>
      <c r="M758" s="287" t="s">
        <v>1787</v>
      </c>
      <c r="N758" s="287" t="s">
        <v>58</v>
      </c>
      <c r="O758" s="287" t="s">
        <v>563</v>
      </c>
      <c r="P758" s="287"/>
      <c r="Q758" s="287" t="s">
        <v>2948</v>
      </c>
      <c r="R758" s="287"/>
      <c r="S758" s="287" t="s">
        <v>8559</v>
      </c>
      <c r="T758" s="287"/>
      <c r="U758" s="287" t="s">
        <v>1705</v>
      </c>
      <c r="V758" s="287" t="s">
        <v>1705</v>
      </c>
      <c r="W758" s="287" t="s">
        <v>1705</v>
      </c>
      <c r="X758" s="287" t="s">
        <v>1705</v>
      </c>
      <c r="Y758" s="286">
        <v>43808.391782407409</v>
      </c>
      <c r="Z758" s="286">
        <v>43808.700821759259</v>
      </c>
      <c r="AA758" s="287" t="s">
        <v>1705</v>
      </c>
      <c r="AB758" s="287"/>
      <c r="AC758" s="287"/>
      <c r="AD758" s="287">
        <v>401</v>
      </c>
      <c r="AE758" s="287" t="s">
        <v>1792</v>
      </c>
      <c r="AF758" s="287" t="s">
        <v>1793</v>
      </c>
      <c r="AG758" s="287" t="s">
        <v>1705</v>
      </c>
    </row>
    <row r="759" spans="1:33" s="281" customFormat="1" ht="86.4" x14ac:dyDescent="0.3">
      <c r="A759" s="287"/>
      <c r="B759" s="287" t="s">
        <v>1792</v>
      </c>
      <c r="C759" s="287" t="s">
        <v>694</v>
      </c>
      <c r="D759" s="287">
        <v>4</v>
      </c>
      <c r="E759" s="287" t="s">
        <v>1868</v>
      </c>
      <c r="F759" s="287" t="s">
        <v>3732</v>
      </c>
      <c r="G759" s="287" t="s">
        <v>18</v>
      </c>
      <c r="H759" s="287" t="s">
        <v>19</v>
      </c>
      <c r="I759" s="287" t="s">
        <v>1705</v>
      </c>
      <c r="J759" s="287" t="s">
        <v>1705</v>
      </c>
      <c r="K759" s="287" t="s">
        <v>1705</v>
      </c>
      <c r="L759" s="287" t="s">
        <v>1705</v>
      </c>
      <c r="M759" s="287" t="s">
        <v>1787</v>
      </c>
      <c r="N759" s="287" t="s">
        <v>1705</v>
      </c>
      <c r="O759" s="287" t="s">
        <v>1705</v>
      </c>
      <c r="P759" s="287"/>
      <c r="Q759" s="287" t="s">
        <v>1866</v>
      </c>
      <c r="R759" s="287"/>
      <c r="S759" s="287" t="s">
        <v>8560</v>
      </c>
      <c r="T759" s="287"/>
      <c r="U759" s="287" t="s">
        <v>1705</v>
      </c>
      <c r="V759" s="287" t="s">
        <v>1705</v>
      </c>
      <c r="W759" s="287" t="s">
        <v>1705</v>
      </c>
      <c r="X759" s="287" t="s">
        <v>1705</v>
      </c>
      <c r="Y759" s="286">
        <v>43808.393645833334</v>
      </c>
      <c r="Z759" s="286">
        <v>43815.96947916667</v>
      </c>
      <c r="AA759" s="287" t="s">
        <v>1705</v>
      </c>
      <c r="AB759" s="287"/>
      <c r="AC759" s="287"/>
      <c r="AD759" s="287">
        <v>7761</v>
      </c>
      <c r="AE759" s="287" t="s">
        <v>1792</v>
      </c>
      <c r="AF759" s="287" t="s">
        <v>1793</v>
      </c>
      <c r="AG759" s="287" t="s">
        <v>13</v>
      </c>
    </row>
    <row r="760" spans="1:33" s="281" customFormat="1" ht="187.2" x14ac:dyDescent="0.3">
      <c r="A760" s="287"/>
      <c r="B760" s="287" t="s">
        <v>1792</v>
      </c>
      <c r="C760" s="287" t="s">
        <v>689</v>
      </c>
      <c r="D760" s="287" t="s">
        <v>2054</v>
      </c>
      <c r="E760" s="287" t="s">
        <v>3733</v>
      </c>
      <c r="F760" s="287" t="s">
        <v>3734</v>
      </c>
      <c r="G760" s="287" t="s">
        <v>1709</v>
      </c>
      <c r="H760" s="287" t="s">
        <v>314</v>
      </c>
      <c r="I760" s="287" t="s">
        <v>1705</v>
      </c>
      <c r="J760" s="287" t="s">
        <v>1705</v>
      </c>
      <c r="K760" s="287" t="s">
        <v>1705</v>
      </c>
      <c r="L760" s="287" t="s">
        <v>1705</v>
      </c>
      <c r="M760" s="287" t="s">
        <v>1787</v>
      </c>
      <c r="N760" s="287" t="s">
        <v>1705</v>
      </c>
      <c r="O760" s="287" t="s">
        <v>1705</v>
      </c>
      <c r="P760" s="287" t="s">
        <v>3736</v>
      </c>
      <c r="Q760" s="287"/>
      <c r="R760" s="287" t="s">
        <v>3735</v>
      </c>
      <c r="S760" s="287" t="s">
        <v>8561</v>
      </c>
      <c r="T760" s="287"/>
      <c r="U760" s="287" t="s">
        <v>55</v>
      </c>
      <c r="V760" s="287" t="s">
        <v>1705</v>
      </c>
      <c r="W760" s="287"/>
      <c r="X760" s="287"/>
      <c r="Y760" s="286">
        <v>43808.407337962963</v>
      </c>
      <c r="Z760" s="286">
        <v>43811.388321759259</v>
      </c>
      <c r="AA760" s="287" t="s">
        <v>1705</v>
      </c>
      <c r="AB760" s="287"/>
      <c r="AC760" s="287"/>
      <c r="AD760" s="287">
        <v>160</v>
      </c>
      <c r="AE760" s="287" t="s">
        <v>1792</v>
      </c>
      <c r="AF760" s="287" t="s">
        <v>1793</v>
      </c>
      <c r="AG760" s="287" t="s">
        <v>13</v>
      </c>
    </row>
    <row r="761" spans="1:33" s="281" customFormat="1" ht="57.6" x14ac:dyDescent="0.3">
      <c r="A761" s="287" t="s">
        <v>3679</v>
      </c>
      <c r="B761" s="287" t="s">
        <v>1792</v>
      </c>
      <c r="C761" s="287" t="s">
        <v>689</v>
      </c>
      <c r="D761" s="287" t="s">
        <v>2054</v>
      </c>
      <c r="E761" s="287" t="s">
        <v>3737</v>
      </c>
      <c r="F761" s="287" t="s">
        <v>3738</v>
      </c>
      <c r="G761" s="287" t="s">
        <v>1764</v>
      </c>
      <c r="H761" s="287" t="s">
        <v>314</v>
      </c>
      <c r="I761" s="287" t="s">
        <v>1705</v>
      </c>
      <c r="J761" s="287" t="s">
        <v>1705</v>
      </c>
      <c r="K761" s="287" t="s">
        <v>1705</v>
      </c>
      <c r="L761" s="287" t="s">
        <v>1705</v>
      </c>
      <c r="M761" s="287" t="s">
        <v>1787</v>
      </c>
      <c r="N761" s="287" t="s">
        <v>1705</v>
      </c>
      <c r="O761" s="287" t="s">
        <v>1705</v>
      </c>
      <c r="P761" s="287" t="s">
        <v>3739</v>
      </c>
      <c r="Q761" s="287"/>
      <c r="R761" s="287"/>
      <c r="S761" s="287" t="s">
        <v>8562</v>
      </c>
      <c r="T761" s="287"/>
      <c r="U761" s="287" t="s">
        <v>716</v>
      </c>
      <c r="V761" s="287" t="s">
        <v>1705</v>
      </c>
      <c r="W761" s="287" t="s">
        <v>3677</v>
      </c>
      <c r="X761" s="287"/>
      <c r="Y761" s="286">
        <v>43808.429490740738</v>
      </c>
      <c r="Z761" s="286">
        <v>43810.331574074073</v>
      </c>
      <c r="AA761" s="287" t="s">
        <v>1705</v>
      </c>
      <c r="AB761" s="287"/>
      <c r="AC761" s="287"/>
      <c r="AD761" s="287">
        <v>5001</v>
      </c>
      <c r="AE761" s="287" t="s">
        <v>1792</v>
      </c>
      <c r="AF761" s="287" t="s">
        <v>1793</v>
      </c>
      <c r="AG761" s="287" t="s">
        <v>1791</v>
      </c>
    </row>
    <row r="762" spans="1:33" s="281" customFormat="1" ht="331.2" x14ac:dyDescent="0.3">
      <c r="A762" s="287"/>
      <c r="B762" s="287" t="s">
        <v>1792</v>
      </c>
      <c r="C762" s="287" t="s">
        <v>689</v>
      </c>
      <c r="D762" s="287" t="s">
        <v>1905</v>
      </c>
      <c r="E762" s="287" t="s">
        <v>2880</v>
      </c>
      <c r="F762" s="287" t="s">
        <v>2879</v>
      </c>
      <c r="G762" s="287" t="s">
        <v>212</v>
      </c>
      <c r="H762" s="287" t="s">
        <v>109</v>
      </c>
      <c r="I762" s="287" t="s">
        <v>1705</v>
      </c>
      <c r="J762" s="287" t="s">
        <v>1705</v>
      </c>
      <c r="K762" s="287" t="s">
        <v>1705</v>
      </c>
      <c r="L762" s="287" t="s">
        <v>1705</v>
      </c>
      <c r="M762" s="287" t="s">
        <v>1787</v>
      </c>
      <c r="N762" s="287" t="s">
        <v>70</v>
      </c>
      <c r="O762" s="287" t="s">
        <v>1705</v>
      </c>
      <c r="P762" s="287" t="s">
        <v>3740</v>
      </c>
      <c r="Q762" s="287" t="s">
        <v>2878</v>
      </c>
      <c r="R762" s="287"/>
      <c r="S762" s="287" t="s">
        <v>8563</v>
      </c>
      <c r="T762" s="287"/>
      <c r="U762" s="287" t="s">
        <v>1705</v>
      </c>
      <c r="V762" s="287" t="s">
        <v>1705</v>
      </c>
      <c r="W762" s="287" t="s">
        <v>1705</v>
      </c>
      <c r="X762" s="287" t="s">
        <v>1705</v>
      </c>
      <c r="Y762" s="286">
        <v>43808.461574074077</v>
      </c>
      <c r="Z762" s="286">
        <v>43808.700821759259</v>
      </c>
      <c r="AA762" s="287" t="s">
        <v>1705</v>
      </c>
      <c r="AB762" s="287"/>
      <c r="AC762" s="287"/>
      <c r="AD762" s="287">
        <v>211</v>
      </c>
      <c r="AE762" s="287" t="s">
        <v>1792</v>
      </c>
      <c r="AF762" s="287" t="s">
        <v>1793</v>
      </c>
      <c r="AG762" s="287" t="s">
        <v>13</v>
      </c>
    </row>
    <row r="763" spans="1:33" s="281" customFormat="1" ht="230.4" x14ac:dyDescent="0.3">
      <c r="A763" s="287"/>
      <c r="B763" s="287" t="s">
        <v>1793</v>
      </c>
      <c r="C763" s="287" t="s">
        <v>710</v>
      </c>
      <c r="D763" s="287" t="s">
        <v>324</v>
      </c>
      <c r="E763" s="287" t="s">
        <v>2076</v>
      </c>
      <c r="F763" s="287" t="s">
        <v>3741</v>
      </c>
      <c r="G763" s="287" t="s">
        <v>2075</v>
      </c>
      <c r="H763" s="287" t="s">
        <v>25</v>
      </c>
      <c r="I763" s="287" t="s">
        <v>1705</v>
      </c>
      <c r="J763" s="287" t="s">
        <v>1705</v>
      </c>
      <c r="K763" s="287" t="s">
        <v>1705</v>
      </c>
      <c r="L763" s="287" t="s">
        <v>1705</v>
      </c>
      <c r="M763" s="287" t="s">
        <v>1787</v>
      </c>
      <c r="N763" s="287" t="s">
        <v>58</v>
      </c>
      <c r="O763" s="287" t="s">
        <v>1705</v>
      </c>
      <c r="P763" s="287"/>
      <c r="Q763" s="287" t="s">
        <v>2073</v>
      </c>
      <c r="R763" s="287"/>
      <c r="S763" s="287"/>
      <c r="T763" s="287"/>
      <c r="U763" s="287" t="s">
        <v>1705</v>
      </c>
      <c r="V763" s="287" t="s">
        <v>1705</v>
      </c>
      <c r="W763" s="287" t="s">
        <v>1705</v>
      </c>
      <c r="X763" s="287" t="s">
        <v>1705</v>
      </c>
      <c r="Y763" s="286">
        <v>43808.508553240739</v>
      </c>
      <c r="Z763" s="286"/>
      <c r="AA763" s="287" t="s">
        <v>1705</v>
      </c>
      <c r="AB763" s="287"/>
      <c r="AC763" s="287"/>
      <c r="AD763" s="287">
        <v>101</v>
      </c>
      <c r="AE763" s="287" t="s">
        <v>1792</v>
      </c>
      <c r="AF763" s="287" t="s">
        <v>1792</v>
      </c>
      <c r="AG763" s="287" t="s">
        <v>116</v>
      </c>
    </row>
    <row r="764" spans="1:33" s="281" customFormat="1" x14ac:dyDescent="0.3">
      <c r="A764" s="287"/>
      <c r="B764" s="287" t="s">
        <v>1792</v>
      </c>
      <c r="C764" s="287" t="s">
        <v>712</v>
      </c>
      <c r="D764" s="287" t="s">
        <v>57</v>
      </c>
      <c r="E764" s="287" t="s">
        <v>2906</v>
      </c>
      <c r="F764" s="287" t="s">
        <v>2905</v>
      </c>
      <c r="G764" s="287" t="s">
        <v>409</v>
      </c>
      <c r="H764" s="287" t="s">
        <v>25</v>
      </c>
      <c r="I764" s="287" t="s">
        <v>1705</v>
      </c>
      <c r="J764" s="287" t="s">
        <v>1705</v>
      </c>
      <c r="K764" s="287" t="s">
        <v>1705</v>
      </c>
      <c r="L764" s="287" t="s">
        <v>1705</v>
      </c>
      <c r="M764" s="287" t="s">
        <v>1787</v>
      </c>
      <c r="N764" s="287" t="s">
        <v>58</v>
      </c>
      <c r="O764" s="287" t="s">
        <v>506</v>
      </c>
      <c r="P764" s="287"/>
      <c r="Q764" s="287" t="s">
        <v>2904</v>
      </c>
      <c r="R764" s="287"/>
      <c r="S764" s="287" t="s">
        <v>8466</v>
      </c>
      <c r="T764" s="287"/>
      <c r="U764" s="287" t="s">
        <v>1705</v>
      </c>
      <c r="V764" s="287" t="s">
        <v>1705</v>
      </c>
      <c r="W764" s="287" t="s">
        <v>1705</v>
      </c>
      <c r="X764" s="287" t="s">
        <v>1705</v>
      </c>
      <c r="Y764" s="286">
        <v>43808.52888888889</v>
      </c>
      <c r="Z764" s="286">
        <v>43809.371817129628</v>
      </c>
      <c r="AA764" s="287" t="s">
        <v>1705</v>
      </c>
      <c r="AB764" s="287"/>
      <c r="AC764" s="287"/>
      <c r="AD764" s="287">
        <v>201</v>
      </c>
      <c r="AE764" s="287" t="s">
        <v>1792</v>
      </c>
      <c r="AF764" s="287" t="s">
        <v>1793</v>
      </c>
      <c r="AG764" s="287" t="s">
        <v>119</v>
      </c>
    </row>
    <row r="765" spans="1:33" s="281" customFormat="1" ht="158.4" x14ac:dyDescent="0.3">
      <c r="A765" s="287"/>
      <c r="B765" s="287" t="s">
        <v>1792</v>
      </c>
      <c r="C765" s="287" t="s">
        <v>689</v>
      </c>
      <c r="D765" s="287" t="s">
        <v>1902</v>
      </c>
      <c r="E765" s="287" t="s">
        <v>2895</v>
      </c>
      <c r="F765" s="287" t="s">
        <v>2894</v>
      </c>
      <c r="G765" s="287" t="s">
        <v>409</v>
      </c>
      <c r="H765" s="287" t="s">
        <v>283</v>
      </c>
      <c r="I765" s="287" t="s">
        <v>1705</v>
      </c>
      <c r="J765" s="287" t="s">
        <v>1705</v>
      </c>
      <c r="K765" s="287" t="s">
        <v>1705</v>
      </c>
      <c r="L765" s="287" t="s">
        <v>1705</v>
      </c>
      <c r="M765" s="287" t="s">
        <v>1787</v>
      </c>
      <c r="N765" s="287" t="s">
        <v>70</v>
      </c>
      <c r="O765" s="287" t="s">
        <v>1705</v>
      </c>
      <c r="P765" s="287" t="s">
        <v>3742</v>
      </c>
      <c r="Q765" s="287" t="s">
        <v>2893</v>
      </c>
      <c r="R765" s="287"/>
      <c r="S765" s="287" t="s">
        <v>8564</v>
      </c>
      <c r="T765" s="287"/>
      <c r="U765" s="287" t="s">
        <v>1705</v>
      </c>
      <c r="V765" s="287" t="s">
        <v>1705</v>
      </c>
      <c r="W765" s="287" t="s">
        <v>1705</v>
      </c>
      <c r="X765" s="287" t="s">
        <v>1705</v>
      </c>
      <c r="Y765" s="286">
        <v>43808.529918981483</v>
      </c>
      <c r="Z765" s="286">
        <v>43811.636747685188</v>
      </c>
      <c r="AA765" s="287" t="s">
        <v>1705</v>
      </c>
      <c r="AB765" s="287"/>
      <c r="AC765" s="287"/>
      <c r="AD765" s="287">
        <v>221</v>
      </c>
      <c r="AE765" s="287" t="s">
        <v>1792</v>
      </c>
      <c r="AF765" s="287" t="s">
        <v>1793</v>
      </c>
      <c r="AG765" s="287" t="s">
        <v>13</v>
      </c>
    </row>
    <row r="766" spans="1:33" s="281" customFormat="1" ht="172.8" x14ac:dyDescent="0.3">
      <c r="A766" s="287" t="s">
        <v>743</v>
      </c>
      <c r="B766" s="287" t="s">
        <v>1792</v>
      </c>
      <c r="C766" s="287" t="s">
        <v>689</v>
      </c>
      <c r="D766" s="287" t="s">
        <v>229</v>
      </c>
      <c r="E766" s="287" t="s">
        <v>3142</v>
      </c>
      <c r="F766" s="287" t="s">
        <v>733</v>
      </c>
      <c r="G766" s="287" t="s">
        <v>80</v>
      </c>
      <c r="H766" s="287" t="s">
        <v>102</v>
      </c>
      <c r="I766" s="287" t="s">
        <v>1705</v>
      </c>
      <c r="J766" s="287" t="s">
        <v>1705</v>
      </c>
      <c r="K766" s="287" t="s">
        <v>1705</v>
      </c>
      <c r="L766" s="287" t="s">
        <v>1705</v>
      </c>
      <c r="M766" s="287" t="s">
        <v>1787</v>
      </c>
      <c r="N766" s="287" t="s">
        <v>58</v>
      </c>
      <c r="O766" s="287" t="s">
        <v>230</v>
      </c>
      <c r="P766" s="287" t="s">
        <v>3743</v>
      </c>
      <c r="Q766" s="287" t="s">
        <v>3141</v>
      </c>
      <c r="R766" s="287"/>
      <c r="S766" s="287" t="s">
        <v>8565</v>
      </c>
      <c r="T766" s="287"/>
      <c r="U766" s="287" t="s">
        <v>1705</v>
      </c>
      <c r="V766" s="287" t="s">
        <v>1705</v>
      </c>
      <c r="W766" s="287" t="s">
        <v>1705</v>
      </c>
      <c r="X766" s="287" t="s">
        <v>1705</v>
      </c>
      <c r="Y766" s="286">
        <v>43808.562071759261</v>
      </c>
      <c r="Z766" s="286">
        <v>43808.700821759259</v>
      </c>
      <c r="AA766" s="287" t="s">
        <v>1705</v>
      </c>
      <c r="AB766" s="287"/>
      <c r="AC766" s="287"/>
      <c r="AD766" s="287">
        <v>101</v>
      </c>
      <c r="AE766" s="287" t="s">
        <v>1792</v>
      </c>
      <c r="AF766" s="287" t="s">
        <v>1793</v>
      </c>
      <c r="AG766" s="287" t="s">
        <v>1705</v>
      </c>
    </row>
    <row r="767" spans="1:33" s="281" customFormat="1" ht="28.8" x14ac:dyDescent="0.3">
      <c r="A767" s="287"/>
      <c r="B767" s="287" t="s">
        <v>1792</v>
      </c>
      <c r="C767" s="287" t="s">
        <v>689</v>
      </c>
      <c r="D767" s="287" t="s">
        <v>110</v>
      </c>
      <c r="E767" s="287" t="s">
        <v>3066</v>
      </c>
      <c r="F767" s="287" t="s">
        <v>8487</v>
      </c>
      <c r="G767" s="287" t="s">
        <v>231</v>
      </c>
      <c r="H767" s="287" t="s">
        <v>109</v>
      </c>
      <c r="I767" s="287" t="s">
        <v>1705</v>
      </c>
      <c r="J767" s="287" t="s">
        <v>1705</v>
      </c>
      <c r="K767" s="287" t="s">
        <v>1705</v>
      </c>
      <c r="L767" s="287" t="s">
        <v>1705</v>
      </c>
      <c r="M767" s="287" t="s">
        <v>1787</v>
      </c>
      <c r="N767" s="287" t="s">
        <v>58</v>
      </c>
      <c r="O767" s="287" t="s">
        <v>1705</v>
      </c>
      <c r="P767" s="287" t="s">
        <v>3744</v>
      </c>
      <c r="Q767" s="287" t="s">
        <v>3065</v>
      </c>
      <c r="R767" s="287"/>
      <c r="S767" s="287" t="s">
        <v>8566</v>
      </c>
      <c r="T767" s="287"/>
      <c r="U767" s="287" t="s">
        <v>1705</v>
      </c>
      <c r="V767" s="287" t="s">
        <v>1705</v>
      </c>
      <c r="W767" s="287" t="s">
        <v>1705</v>
      </c>
      <c r="X767" s="287" t="s">
        <v>1705</v>
      </c>
      <c r="Y767" s="286">
        <v>43808.563148148147</v>
      </c>
      <c r="Z767" s="286">
        <v>43811.636747685188</v>
      </c>
      <c r="AA767" s="287" t="s">
        <v>1705</v>
      </c>
      <c r="AB767" s="287"/>
      <c r="AC767" s="287"/>
      <c r="AD767" s="287">
        <v>311</v>
      </c>
      <c r="AE767" s="287" t="s">
        <v>1792</v>
      </c>
      <c r="AF767" s="287" t="s">
        <v>1793</v>
      </c>
      <c r="AG767" s="287" t="s">
        <v>13</v>
      </c>
    </row>
    <row r="768" spans="1:33" s="281" customFormat="1" ht="43.2" x14ac:dyDescent="0.3">
      <c r="A768" s="287" t="s">
        <v>762</v>
      </c>
      <c r="B768" s="287" t="s">
        <v>1792</v>
      </c>
      <c r="C768" s="287" t="s">
        <v>694</v>
      </c>
      <c r="D768" s="287" t="s">
        <v>113</v>
      </c>
      <c r="E768" s="287" t="s">
        <v>3745</v>
      </c>
      <c r="F768" s="287" t="s">
        <v>3746</v>
      </c>
      <c r="G768" s="287" t="s">
        <v>423</v>
      </c>
      <c r="H768" s="287" t="s">
        <v>7</v>
      </c>
      <c r="I768" s="287" t="s">
        <v>1321</v>
      </c>
      <c r="J768" s="287">
        <v>70</v>
      </c>
      <c r="K768" s="287">
        <v>1</v>
      </c>
      <c r="L768" s="287" t="s">
        <v>688</v>
      </c>
      <c r="M768" s="287" t="s">
        <v>1338</v>
      </c>
      <c r="N768" s="287" t="s">
        <v>58</v>
      </c>
      <c r="O768" s="287" t="s">
        <v>2577</v>
      </c>
      <c r="P768" s="287"/>
      <c r="Q768" s="287"/>
      <c r="R768" s="287" t="s">
        <v>3747</v>
      </c>
      <c r="S768" s="287"/>
      <c r="T768" s="287"/>
      <c r="U768" s="287" t="s">
        <v>1705</v>
      </c>
      <c r="V768" s="287" t="s">
        <v>1705</v>
      </c>
      <c r="W768" s="287"/>
      <c r="X768" s="287"/>
      <c r="Y768" s="286">
        <v>43808.594039351854</v>
      </c>
      <c r="Z768" s="286">
        <v>43810.331574074073</v>
      </c>
      <c r="AA768" s="287" t="s">
        <v>1705</v>
      </c>
      <c r="AB768" s="287"/>
      <c r="AC768" s="287"/>
      <c r="AD768" s="287">
        <v>205</v>
      </c>
      <c r="AE768" s="287" t="s">
        <v>1792</v>
      </c>
      <c r="AF768" s="287" t="s">
        <v>1793</v>
      </c>
      <c r="AG768" s="287" t="s">
        <v>13</v>
      </c>
    </row>
    <row r="769" spans="1:33" s="281" customFormat="1" ht="409.6" x14ac:dyDescent="0.3">
      <c r="A769" s="287" t="s">
        <v>762</v>
      </c>
      <c r="B769" s="287" t="s">
        <v>1792</v>
      </c>
      <c r="C769" s="287" t="s">
        <v>689</v>
      </c>
      <c r="D769" s="287" t="s">
        <v>340</v>
      </c>
      <c r="E769" s="287" t="s">
        <v>3748</v>
      </c>
      <c r="F769" s="287" t="s">
        <v>3749</v>
      </c>
      <c r="G769" s="287" t="s">
        <v>423</v>
      </c>
      <c r="H769" s="287" t="s">
        <v>7</v>
      </c>
      <c r="I769" s="287" t="s">
        <v>1321</v>
      </c>
      <c r="J769" s="287">
        <v>71</v>
      </c>
      <c r="K769" s="287">
        <v>1</v>
      </c>
      <c r="L769" s="287" t="s">
        <v>688</v>
      </c>
      <c r="M769" s="287" t="s">
        <v>1338</v>
      </c>
      <c r="N769" s="287" t="s">
        <v>58</v>
      </c>
      <c r="O769" s="287" t="s">
        <v>1797</v>
      </c>
      <c r="P769" s="287" t="s">
        <v>3751</v>
      </c>
      <c r="Q769" s="287"/>
      <c r="R769" s="287" t="s">
        <v>3750</v>
      </c>
      <c r="S769" s="287" t="s">
        <v>8567</v>
      </c>
      <c r="T769" s="287"/>
      <c r="U769" s="287" t="s">
        <v>1705</v>
      </c>
      <c r="V769" s="287" t="s">
        <v>1705</v>
      </c>
      <c r="W769" s="287"/>
      <c r="X769" s="287"/>
      <c r="Y769" s="286">
        <v>43808.594039351854</v>
      </c>
      <c r="Z769" s="286">
        <v>43810.331574074073</v>
      </c>
      <c r="AA769" s="287" t="s">
        <v>1705</v>
      </c>
      <c r="AB769" s="287"/>
      <c r="AC769" s="287"/>
      <c r="AD769" s="287">
        <v>305</v>
      </c>
      <c r="AE769" s="287" t="s">
        <v>1792</v>
      </c>
      <c r="AF769" s="287" t="s">
        <v>1793</v>
      </c>
      <c r="AG769" s="287" t="s">
        <v>13</v>
      </c>
    </row>
    <row r="770" spans="1:33" s="281" customFormat="1" ht="43.2" x14ac:dyDescent="0.3">
      <c r="A770" s="287" t="s">
        <v>762</v>
      </c>
      <c r="B770" s="287" t="s">
        <v>1792</v>
      </c>
      <c r="C770" s="287" t="s">
        <v>694</v>
      </c>
      <c r="D770" s="287" t="s">
        <v>345</v>
      </c>
      <c r="E770" s="287" t="s">
        <v>3752</v>
      </c>
      <c r="F770" s="287" t="s">
        <v>3753</v>
      </c>
      <c r="G770" s="287" t="s">
        <v>423</v>
      </c>
      <c r="H770" s="287" t="s">
        <v>7</v>
      </c>
      <c r="I770" s="287" t="s">
        <v>1321</v>
      </c>
      <c r="J770" s="287">
        <v>72</v>
      </c>
      <c r="K770" s="287">
        <v>1</v>
      </c>
      <c r="L770" s="287" t="s">
        <v>688</v>
      </c>
      <c r="M770" s="287" t="s">
        <v>1338</v>
      </c>
      <c r="N770" s="287" t="s">
        <v>58</v>
      </c>
      <c r="O770" s="287" t="s">
        <v>2582</v>
      </c>
      <c r="P770" s="287"/>
      <c r="Q770" s="287"/>
      <c r="R770" s="287" t="s">
        <v>3754</v>
      </c>
      <c r="S770" s="287"/>
      <c r="T770" s="287"/>
      <c r="U770" s="287" t="s">
        <v>1705</v>
      </c>
      <c r="V770" s="287" t="s">
        <v>1705</v>
      </c>
      <c r="W770" s="287"/>
      <c r="X770" s="287"/>
      <c r="Y770" s="286">
        <v>43808.594039351854</v>
      </c>
      <c r="Z770" s="286">
        <v>43810.331574074073</v>
      </c>
      <c r="AA770" s="287" t="s">
        <v>1705</v>
      </c>
      <c r="AB770" s="287"/>
      <c r="AC770" s="287"/>
      <c r="AD770" s="287">
        <v>305</v>
      </c>
      <c r="AE770" s="287" t="s">
        <v>1792</v>
      </c>
      <c r="AF770" s="287" t="s">
        <v>1793</v>
      </c>
      <c r="AG770" s="287" t="s">
        <v>13</v>
      </c>
    </row>
    <row r="771" spans="1:33" s="281" customFormat="1" ht="43.2" x14ac:dyDescent="0.3">
      <c r="A771" s="287" t="s">
        <v>762</v>
      </c>
      <c r="B771" s="287" t="s">
        <v>1792</v>
      </c>
      <c r="C771" s="287" t="s">
        <v>694</v>
      </c>
      <c r="D771" s="287" t="s">
        <v>57</v>
      </c>
      <c r="E771" s="287" t="s">
        <v>3755</v>
      </c>
      <c r="F771" s="287" t="s">
        <v>3756</v>
      </c>
      <c r="G771" s="287" t="s">
        <v>423</v>
      </c>
      <c r="H771" s="287" t="s">
        <v>7</v>
      </c>
      <c r="I771" s="287" t="s">
        <v>1321</v>
      </c>
      <c r="J771" s="287">
        <v>79</v>
      </c>
      <c r="K771" s="287">
        <v>1</v>
      </c>
      <c r="L771" s="287" t="s">
        <v>688</v>
      </c>
      <c r="M771" s="287" t="s">
        <v>1338</v>
      </c>
      <c r="N771" s="287" t="s">
        <v>58</v>
      </c>
      <c r="O771" s="287" t="s">
        <v>506</v>
      </c>
      <c r="P771" s="287"/>
      <c r="Q771" s="287"/>
      <c r="R771" s="287" t="s">
        <v>3757</v>
      </c>
      <c r="S771" s="287"/>
      <c r="T771" s="287"/>
      <c r="U771" s="287" t="s">
        <v>1705</v>
      </c>
      <c r="V771" s="287" t="s">
        <v>1705</v>
      </c>
      <c r="W771" s="287"/>
      <c r="X771" s="287"/>
      <c r="Y771" s="286">
        <v>43808.594039351854</v>
      </c>
      <c r="Z771" s="286">
        <v>43810.331574074073</v>
      </c>
      <c r="AA771" s="287" t="s">
        <v>1705</v>
      </c>
      <c r="AB771" s="287"/>
      <c r="AC771" s="287"/>
      <c r="AD771" s="287">
        <v>505</v>
      </c>
      <c r="AE771" s="287" t="s">
        <v>1792</v>
      </c>
      <c r="AF771" s="287" t="s">
        <v>1793</v>
      </c>
      <c r="AG771" s="287" t="s">
        <v>13</v>
      </c>
    </row>
    <row r="772" spans="1:33" s="281" customFormat="1" ht="43.2" x14ac:dyDescent="0.3">
      <c r="A772" s="287" t="s">
        <v>762</v>
      </c>
      <c r="B772" s="287" t="s">
        <v>1792</v>
      </c>
      <c r="C772" s="287" t="s">
        <v>694</v>
      </c>
      <c r="D772" s="287" t="s">
        <v>264</v>
      </c>
      <c r="E772" s="287" t="s">
        <v>3758</v>
      </c>
      <c r="F772" s="287" t="s">
        <v>3759</v>
      </c>
      <c r="G772" s="287" t="s">
        <v>423</v>
      </c>
      <c r="H772" s="287" t="s">
        <v>7</v>
      </c>
      <c r="I772" s="287" t="s">
        <v>1321</v>
      </c>
      <c r="J772" s="287">
        <v>74</v>
      </c>
      <c r="K772" s="287">
        <v>1</v>
      </c>
      <c r="L772" s="287" t="s">
        <v>688</v>
      </c>
      <c r="M772" s="287" t="s">
        <v>1338</v>
      </c>
      <c r="N772" s="287" t="s">
        <v>58</v>
      </c>
      <c r="O772" s="287" t="s">
        <v>507</v>
      </c>
      <c r="P772" s="287"/>
      <c r="Q772" s="287"/>
      <c r="R772" s="287" t="s">
        <v>3760</v>
      </c>
      <c r="S772" s="287"/>
      <c r="T772" s="287"/>
      <c r="U772" s="287" t="s">
        <v>1705</v>
      </c>
      <c r="V772" s="287" t="s">
        <v>1705</v>
      </c>
      <c r="W772" s="287"/>
      <c r="X772" s="287"/>
      <c r="Y772" s="286">
        <v>43808.594039351854</v>
      </c>
      <c r="Z772" s="286">
        <v>43810.331574074073</v>
      </c>
      <c r="AA772" s="287" t="s">
        <v>1705</v>
      </c>
      <c r="AB772" s="287"/>
      <c r="AC772" s="287"/>
      <c r="AD772" s="287">
        <v>205</v>
      </c>
      <c r="AE772" s="287" t="s">
        <v>1792</v>
      </c>
      <c r="AF772" s="287" t="s">
        <v>1793</v>
      </c>
      <c r="AG772" s="287" t="s">
        <v>13</v>
      </c>
    </row>
    <row r="773" spans="1:33" s="281" customFormat="1" ht="86.4" x14ac:dyDescent="0.3">
      <c r="A773" s="287" t="s">
        <v>762</v>
      </c>
      <c r="B773" s="287" t="s">
        <v>1792</v>
      </c>
      <c r="C773" s="287" t="s">
        <v>689</v>
      </c>
      <c r="D773" s="287" t="s">
        <v>292</v>
      </c>
      <c r="E773" s="287" t="s">
        <v>3761</v>
      </c>
      <c r="F773" s="287" t="s">
        <v>2588</v>
      </c>
      <c r="G773" s="287" t="s">
        <v>423</v>
      </c>
      <c r="H773" s="287" t="s">
        <v>7</v>
      </c>
      <c r="I773" s="287" t="s">
        <v>1321</v>
      </c>
      <c r="J773" s="287">
        <v>73</v>
      </c>
      <c r="K773" s="287">
        <v>1</v>
      </c>
      <c r="L773" s="287" t="s">
        <v>688</v>
      </c>
      <c r="M773" s="287" t="s">
        <v>1338</v>
      </c>
      <c r="N773" s="287" t="s">
        <v>58</v>
      </c>
      <c r="O773" s="287" t="s">
        <v>293</v>
      </c>
      <c r="P773" s="287" t="s">
        <v>3763</v>
      </c>
      <c r="Q773" s="287"/>
      <c r="R773" s="287" t="s">
        <v>3762</v>
      </c>
      <c r="S773" s="287" t="s">
        <v>8568</v>
      </c>
      <c r="T773" s="287"/>
      <c r="U773" s="287" t="s">
        <v>1705</v>
      </c>
      <c r="V773" s="287" t="s">
        <v>1705</v>
      </c>
      <c r="W773" s="287"/>
      <c r="X773" s="287"/>
      <c r="Y773" s="286">
        <v>43808.594039351854</v>
      </c>
      <c r="Z773" s="286">
        <v>43810.331574074073</v>
      </c>
      <c r="AA773" s="287" t="s">
        <v>1705</v>
      </c>
      <c r="AB773" s="287"/>
      <c r="AC773" s="287"/>
      <c r="AD773" s="287">
        <v>405</v>
      </c>
      <c r="AE773" s="287" t="s">
        <v>1792</v>
      </c>
      <c r="AF773" s="287" t="s">
        <v>1793</v>
      </c>
      <c r="AG773" s="287" t="s">
        <v>13</v>
      </c>
    </row>
    <row r="774" spans="1:33" s="281" customFormat="1" ht="43.2" x14ac:dyDescent="0.3">
      <c r="A774" s="287" t="s">
        <v>762</v>
      </c>
      <c r="B774" s="287" t="s">
        <v>1792</v>
      </c>
      <c r="C774" s="287" t="s">
        <v>694</v>
      </c>
      <c r="D774" s="287" t="s">
        <v>392</v>
      </c>
      <c r="E774" s="287" t="s">
        <v>3764</v>
      </c>
      <c r="F774" s="287" t="s">
        <v>3765</v>
      </c>
      <c r="G774" s="287" t="s">
        <v>423</v>
      </c>
      <c r="H774" s="287" t="s">
        <v>7</v>
      </c>
      <c r="I774" s="287" t="s">
        <v>1321</v>
      </c>
      <c r="J774" s="287">
        <v>75</v>
      </c>
      <c r="K774" s="287">
        <v>1</v>
      </c>
      <c r="L774" s="287" t="s">
        <v>688</v>
      </c>
      <c r="M774" s="287" t="s">
        <v>1338</v>
      </c>
      <c r="N774" s="287" t="s">
        <v>58</v>
      </c>
      <c r="O774" s="287" t="s">
        <v>2591</v>
      </c>
      <c r="P774" s="287"/>
      <c r="Q774" s="287"/>
      <c r="R774" s="287" t="s">
        <v>3766</v>
      </c>
      <c r="S774" s="287"/>
      <c r="T774" s="287"/>
      <c r="U774" s="287" t="s">
        <v>1705</v>
      </c>
      <c r="V774" s="287" t="s">
        <v>1705</v>
      </c>
      <c r="W774" s="287"/>
      <c r="X774" s="287"/>
      <c r="Y774" s="286">
        <v>43808.594039351854</v>
      </c>
      <c r="Z774" s="286">
        <v>43810.331574074073</v>
      </c>
      <c r="AA774" s="287" t="s">
        <v>1705</v>
      </c>
      <c r="AB774" s="287"/>
      <c r="AC774" s="287"/>
      <c r="AD774" s="287">
        <v>205</v>
      </c>
      <c r="AE774" s="287" t="s">
        <v>1792</v>
      </c>
      <c r="AF774" s="287" t="s">
        <v>1793</v>
      </c>
      <c r="AG774" s="287" t="s">
        <v>13</v>
      </c>
    </row>
    <row r="775" spans="1:33" s="281" customFormat="1" ht="43.2" x14ac:dyDescent="0.3">
      <c r="A775" s="287" t="s">
        <v>762</v>
      </c>
      <c r="B775" s="287" t="s">
        <v>1792</v>
      </c>
      <c r="C775" s="287" t="s">
        <v>694</v>
      </c>
      <c r="D775" s="287" t="s">
        <v>229</v>
      </c>
      <c r="E775" s="287" t="s">
        <v>3767</v>
      </c>
      <c r="F775" s="287" t="s">
        <v>3768</v>
      </c>
      <c r="G775" s="287" t="s">
        <v>423</v>
      </c>
      <c r="H775" s="287" t="s">
        <v>7</v>
      </c>
      <c r="I775" s="287" t="s">
        <v>1321</v>
      </c>
      <c r="J775" s="287">
        <v>76</v>
      </c>
      <c r="K775" s="287">
        <v>1</v>
      </c>
      <c r="L775" s="287" t="s">
        <v>688</v>
      </c>
      <c r="M775" s="287" t="s">
        <v>1338</v>
      </c>
      <c r="N775" s="287" t="s">
        <v>58</v>
      </c>
      <c r="O775" s="287" t="s">
        <v>1823</v>
      </c>
      <c r="P775" s="287"/>
      <c r="Q775" s="287"/>
      <c r="R775" s="287" t="s">
        <v>3769</v>
      </c>
      <c r="S775" s="287"/>
      <c r="T775" s="287"/>
      <c r="U775" s="287" t="s">
        <v>1705</v>
      </c>
      <c r="V775" s="287" t="s">
        <v>1705</v>
      </c>
      <c r="W775" s="287"/>
      <c r="X775" s="287"/>
      <c r="Y775" s="286">
        <v>43808.594039351854</v>
      </c>
      <c r="Z775" s="286">
        <v>43810.331574074073</v>
      </c>
      <c r="AA775" s="287" t="s">
        <v>1705</v>
      </c>
      <c r="AB775" s="287"/>
      <c r="AC775" s="287"/>
      <c r="AD775" s="287">
        <v>205</v>
      </c>
      <c r="AE775" s="287" t="s">
        <v>1792</v>
      </c>
      <c r="AF775" s="287" t="s">
        <v>1793</v>
      </c>
      <c r="AG775" s="287" t="s">
        <v>13</v>
      </c>
    </row>
    <row r="776" spans="1:33" s="281" customFormat="1" ht="43.2" x14ac:dyDescent="0.3">
      <c r="A776" s="287" t="s">
        <v>762</v>
      </c>
      <c r="B776" s="287" t="s">
        <v>1792</v>
      </c>
      <c r="C776" s="287" t="s">
        <v>694</v>
      </c>
      <c r="D776" s="287" t="s">
        <v>357</v>
      </c>
      <c r="E776" s="287" t="s">
        <v>3770</v>
      </c>
      <c r="F776" s="287" t="s">
        <v>3771</v>
      </c>
      <c r="G776" s="287" t="s">
        <v>423</v>
      </c>
      <c r="H776" s="287" t="s">
        <v>7</v>
      </c>
      <c r="I776" s="287" t="s">
        <v>1321</v>
      </c>
      <c r="J776" s="287">
        <v>80</v>
      </c>
      <c r="K776" s="287">
        <v>1</v>
      </c>
      <c r="L776" s="287" t="s">
        <v>688</v>
      </c>
      <c r="M776" s="287" t="s">
        <v>1338</v>
      </c>
      <c r="N776" s="287" t="s">
        <v>58</v>
      </c>
      <c r="O776" s="287" t="s">
        <v>2596</v>
      </c>
      <c r="P776" s="287"/>
      <c r="Q776" s="287"/>
      <c r="R776" s="287" t="s">
        <v>3772</v>
      </c>
      <c r="S776" s="287"/>
      <c r="T776" s="287"/>
      <c r="U776" s="287" t="s">
        <v>1705</v>
      </c>
      <c r="V776" s="287" t="s">
        <v>1705</v>
      </c>
      <c r="W776" s="287"/>
      <c r="X776" s="287"/>
      <c r="Y776" s="286">
        <v>43808.594039351854</v>
      </c>
      <c r="Z776" s="286">
        <v>43810.331574074073</v>
      </c>
      <c r="AA776" s="287" t="s">
        <v>1705</v>
      </c>
      <c r="AB776" s="287"/>
      <c r="AC776" s="287"/>
      <c r="AD776" s="287">
        <v>205</v>
      </c>
      <c r="AE776" s="287" t="s">
        <v>1792</v>
      </c>
      <c r="AF776" s="287" t="s">
        <v>1793</v>
      </c>
      <c r="AG776" s="287" t="s">
        <v>13</v>
      </c>
    </row>
    <row r="777" spans="1:33" s="281" customFormat="1" ht="43.2" x14ac:dyDescent="0.3">
      <c r="A777" s="287" t="s">
        <v>762</v>
      </c>
      <c r="B777" s="287" t="s">
        <v>1792</v>
      </c>
      <c r="C777" s="287" t="s">
        <v>689</v>
      </c>
      <c r="D777" s="287" t="s">
        <v>372</v>
      </c>
      <c r="E777" s="287" t="s">
        <v>3773</v>
      </c>
      <c r="F777" s="287" t="s">
        <v>3774</v>
      </c>
      <c r="G777" s="287" t="s">
        <v>423</v>
      </c>
      <c r="H777" s="287" t="s">
        <v>7</v>
      </c>
      <c r="I777" s="287" t="s">
        <v>1321</v>
      </c>
      <c r="J777" s="287">
        <v>81</v>
      </c>
      <c r="K777" s="287">
        <v>1</v>
      </c>
      <c r="L777" s="287" t="s">
        <v>688</v>
      </c>
      <c r="M777" s="287" t="s">
        <v>1338</v>
      </c>
      <c r="N777" s="287" t="s">
        <v>58</v>
      </c>
      <c r="O777" s="287" t="s">
        <v>2028</v>
      </c>
      <c r="P777" s="287" t="s">
        <v>3776</v>
      </c>
      <c r="Q777" s="287"/>
      <c r="R777" s="287" t="s">
        <v>3775</v>
      </c>
      <c r="S777" s="287"/>
      <c r="T777" s="287"/>
      <c r="U777" s="287" t="s">
        <v>1705</v>
      </c>
      <c r="V777" s="287" t="s">
        <v>1705</v>
      </c>
      <c r="W777" s="287"/>
      <c r="X777" s="287"/>
      <c r="Y777" s="286">
        <v>43808.594039351854</v>
      </c>
      <c r="Z777" s="286">
        <v>43810.331574074073</v>
      </c>
      <c r="AA777" s="287" t="s">
        <v>1705</v>
      </c>
      <c r="AB777" s="287"/>
      <c r="AC777" s="287"/>
      <c r="AD777" s="287">
        <v>205</v>
      </c>
      <c r="AE777" s="287" t="s">
        <v>1792</v>
      </c>
      <c r="AF777" s="287" t="s">
        <v>1793</v>
      </c>
      <c r="AG777" s="287" t="s">
        <v>13</v>
      </c>
    </row>
    <row r="778" spans="1:33" s="281" customFormat="1" ht="43.2" x14ac:dyDescent="0.3">
      <c r="A778" s="287" t="s">
        <v>762</v>
      </c>
      <c r="B778" s="287" t="s">
        <v>1792</v>
      </c>
      <c r="C778" s="287" t="s">
        <v>694</v>
      </c>
      <c r="D778" s="287" t="s">
        <v>81</v>
      </c>
      <c r="E778" s="287" t="s">
        <v>3777</v>
      </c>
      <c r="F778" s="287" t="s">
        <v>3778</v>
      </c>
      <c r="G778" s="287" t="s">
        <v>423</v>
      </c>
      <c r="H778" s="287" t="s">
        <v>7</v>
      </c>
      <c r="I778" s="287" t="s">
        <v>1321</v>
      </c>
      <c r="J778" s="287">
        <v>77</v>
      </c>
      <c r="K778" s="287">
        <v>1</v>
      </c>
      <c r="L778" s="287" t="s">
        <v>688</v>
      </c>
      <c r="M778" s="287" t="s">
        <v>1338</v>
      </c>
      <c r="N778" s="287" t="s">
        <v>58</v>
      </c>
      <c r="O778" s="287" t="s">
        <v>82</v>
      </c>
      <c r="P778" s="287"/>
      <c r="Q778" s="287"/>
      <c r="R778" s="287" t="s">
        <v>3779</v>
      </c>
      <c r="S778" s="287"/>
      <c r="T778" s="287"/>
      <c r="U778" s="287" t="s">
        <v>1705</v>
      </c>
      <c r="V778" s="287" t="s">
        <v>1705</v>
      </c>
      <c r="W778" s="287"/>
      <c r="X778" s="287"/>
      <c r="Y778" s="286">
        <v>43808.594050925924</v>
      </c>
      <c r="Z778" s="286">
        <v>43810.331574074073</v>
      </c>
      <c r="AA778" s="287" t="s">
        <v>1705</v>
      </c>
      <c r="AB778" s="287"/>
      <c r="AC778" s="287"/>
      <c r="AD778" s="287">
        <v>205</v>
      </c>
      <c r="AE778" s="287" t="s">
        <v>1792</v>
      </c>
      <c r="AF778" s="287" t="s">
        <v>1793</v>
      </c>
      <c r="AG778" s="287" t="s">
        <v>13</v>
      </c>
    </row>
    <row r="779" spans="1:33" s="281" customFormat="1" ht="43.2" x14ac:dyDescent="0.3">
      <c r="A779" s="287" t="s">
        <v>762</v>
      </c>
      <c r="B779" s="287" t="s">
        <v>1792</v>
      </c>
      <c r="C779" s="287" t="s">
        <v>694</v>
      </c>
      <c r="D779" s="287" t="s">
        <v>227</v>
      </c>
      <c r="E779" s="287" t="s">
        <v>3780</v>
      </c>
      <c r="F779" s="287" t="s">
        <v>3781</v>
      </c>
      <c r="G779" s="287" t="s">
        <v>423</v>
      </c>
      <c r="H779" s="287" t="s">
        <v>7</v>
      </c>
      <c r="I779" s="287" t="s">
        <v>1321</v>
      </c>
      <c r="J779" s="287">
        <v>78</v>
      </c>
      <c r="K779" s="287">
        <v>1</v>
      </c>
      <c r="L779" s="287" t="s">
        <v>688</v>
      </c>
      <c r="M779" s="287" t="s">
        <v>1338</v>
      </c>
      <c r="N779" s="287" t="s">
        <v>58</v>
      </c>
      <c r="O779" s="287" t="s">
        <v>83</v>
      </c>
      <c r="P779" s="287"/>
      <c r="Q779" s="287"/>
      <c r="R779" s="287" t="s">
        <v>3782</v>
      </c>
      <c r="S779" s="287"/>
      <c r="T779" s="287"/>
      <c r="U779" s="287" t="s">
        <v>1705</v>
      </c>
      <c r="V779" s="287" t="s">
        <v>1705</v>
      </c>
      <c r="W779" s="287"/>
      <c r="X779" s="287"/>
      <c r="Y779" s="286">
        <v>43808.594050925924</v>
      </c>
      <c r="Z779" s="286">
        <v>43810.331574074073</v>
      </c>
      <c r="AA779" s="287" t="s">
        <v>1705</v>
      </c>
      <c r="AB779" s="287"/>
      <c r="AC779" s="287"/>
      <c r="AD779" s="287">
        <v>110</v>
      </c>
      <c r="AE779" s="287" t="s">
        <v>1792</v>
      </c>
      <c r="AF779" s="287" t="s">
        <v>1793</v>
      </c>
      <c r="AG779" s="287" t="s">
        <v>13</v>
      </c>
    </row>
    <row r="780" spans="1:33" s="281" customFormat="1" ht="28.8" x14ac:dyDescent="0.3">
      <c r="A780" s="287" t="s">
        <v>762</v>
      </c>
      <c r="B780" s="287" t="s">
        <v>1792</v>
      </c>
      <c r="C780" s="287" t="s">
        <v>694</v>
      </c>
      <c r="D780" s="287" t="s">
        <v>1905</v>
      </c>
      <c r="E780" s="287" t="s">
        <v>2152</v>
      </c>
      <c r="F780" s="287" t="s">
        <v>2150</v>
      </c>
      <c r="G780" s="287" t="s">
        <v>423</v>
      </c>
      <c r="H780" s="287" t="s">
        <v>109</v>
      </c>
      <c r="I780" s="287" t="s">
        <v>1705</v>
      </c>
      <c r="J780" s="287" t="s">
        <v>1705</v>
      </c>
      <c r="K780" s="287" t="s">
        <v>1705</v>
      </c>
      <c r="L780" s="287" t="s">
        <v>1705</v>
      </c>
      <c r="M780" s="287" t="s">
        <v>1787</v>
      </c>
      <c r="N780" s="287" t="s">
        <v>70</v>
      </c>
      <c r="O780" s="287" t="s">
        <v>1705</v>
      </c>
      <c r="P780" s="287"/>
      <c r="Q780" s="287" t="s">
        <v>2149</v>
      </c>
      <c r="R780" s="287"/>
      <c r="S780" s="287" t="s">
        <v>8569</v>
      </c>
      <c r="T780" s="287"/>
      <c r="U780" s="287" t="s">
        <v>1705</v>
      </c>
      <c r="V780" s="287" t="s">
        <v>1705</v>
      </c>
      <c r="W780" s="287" t="s">
        <v>1705</v>
      </c>
      <c r="X780" s="287" t="s">
        <v>1705</v>
      </c>
      <c r="Y780" s="286">
        <v>43808.616805555554</v>
      </c>
      <c r="Z780" s="286">
        <v>43811.388321759259</v>
      </c>
      <c r="AA780" s="287" t="s">
        <v>1705</v>
      </c>
      <c r="AB780" s="287"/>
      <c r="AC780" s="287"/>
      <c r="AD780" s="287">
        <v>504</v>
      </c>
      <c r="AE780" s="287" t="s">
        <v>1792</v>
      </c>
      <c r="AF780" s="287" t="s">
        <v>1793</v>
      </c>
      <c r="AG780" s="287" t="s">
        <v>1705</v>
      </c>
    </row>
    <row r="781" spans="1:33" s="281" customFormat="1" x14ac:dyDescent="0.3">
      <c r="A781" s="287"/>
      <c r="B781" s="287" t="s">
        <v>1792</v>
      </c>
      <c r="C781" s="287" t="s">
        <v>689</v>
      </c>
      <c r="D781" s="287" t="s">
        <v>1905</v>
      </c>
      <c r="E781" s="287" t="s">
        <v>3740</v>
      </c>
      <c r="F781" s="287" t="s">
        <v>2879</v>
      </c>
      <c r="G781" s="287" t="s">
        <v>212</v>
      </c>
      <c r="H781" s="287" t="s">
        <v>109</v>
      </c>
      <c r="I781" s="287" t="s">
        <v>1705</v>
      </c>
      <c r="J781" s="287" t="s">
        <v>1705</v>
      </c>
      <c r="K781" s="287" t="s">
        <v>1705</v>
      </c>
      <c r="L781" s="287" t="s">
        <v>1705</v>
      </c>
      <c r="M781" s="287" t="s">
        <v>1787</v>
      </c>
      <c r="N781" s="287" t="s">
        <v>70</v>
      </c>
      <c r="O781" s="287" t="s">
        <v>1705</v>
      </c>
      <c r="P781" s="287" t="s">
        <v>3783</v>
      </c>
      <c r="Q781" s="287" t="s">
        <v>2880</v>
      </c>
      <c r="R781" s="287"/>
      <c r="S781" s="287"/>
      <c r="T781" s="287"/>
      <c r="U781" s="287" t="s">
        <v>1705</v>
      </c>
      <c r="V781" s="287" t="s">
        <v>1705</v>
      </c>
      <c r="W781" s="287" t="s">
        <v>1705</v>
      </c>
      <c r="X781" s="287" t="s">
        <v>1705</v>
      </c>
      <c r="Y781" s="286">
        <v>43808.629861111112</v>
      </c>
      <c r="Z781" s="286">
        <v>43811.388321759259</v>
      </c>
      <c r="AA781" s="287" t="s">
        <v>1705</v>
      </c>
      <c r="AB781" s="287"/>
      <c r="AC781" s="287"/>
      <c r="AD781" s="287">
        <v>212</v>
      </c>
      <c r="AE781" s="287" t="s">
        <v>1792</v>
      </c>
      <c r="AF781" s="287" t="s">
        <v>1793</v>
      </c>
      <c r="AG781" s="287" t="s">
        <v>13</v>
      </c>
    </row>
    <row r="782" spans="1:33" s="281" customFormat="1" x14ac:dyDescent="0.3">
      <c r="A782" s="287"/>
      <c r="B782" s="287" t="s">
        <v>1792</v>
      </c>
      <c r="C782" s="287" t="s">
        <v>694</v>
      </c>
      <c r="D782" s="287" t="s">
        <v>335</v>
      </c>
      <c r="E782" s="287" t="s">
        <v>2282</v>
      </c>
      <c r="F782" s="287" t="s">
        <v>2280</v>
      </c>
      <c r="G782" s="287" t="s">
        <v>254</v>
      </c>
      <c r="H782" s="287" t="s">
        <v>309</v>
      </c>
      <c r="I782" s="287" t="s">
        <v>336</v>
      </c>
      <c r="J782" s="287" t="s">
        <v>1705</v>
      </c>
      <c r="K782" s="287" t="s">
        <v>1705</v>
      </c>
      <c r="L782" s="287" t="s">
        <v>1705</v>
      </c>
      <c r="M782" s="287" t="s">
        <v>470</v>
      </c>
      <c r="N782" s="287" t="s">
        <v>58</v>
      </c>
      <c r="O782" s="287" t="s">
        <v>337</v>
      </c>
      <c r="P782" s="287"/>
      <c r="Q782" s="287" t="s">
        <v>2279</v>
      </c>
      <c r="R782" s="287"/>
      <c r="S782" s="287"/>
      <c r="T782" s="287"/>
      <c r="U782" s="287" t="s">
        <v>1705</v>
      </c>
      <c r="V782" s="287" t="s">
        <v>1705</v>
      </c>
      <c r="W782" s="287" t="s">
        <v>1705</v>
      </c>
      <c r="X782" s="287" t="s">
        <v>1705</v>
      </c>
      <c r="Y782" s="286">
        <v>43808.640555555554</v>
      </c>
      <c r="Z782" s="286">
        <v>43810.331574074073</v>
      </c>
      <c r="AA782" s="287" t="s">
        <v>1705</v>
      </c>
      <c r="AB782" s="287"/>
      <c r="AC782" s="287"/>
      <c r="AD782" s="287">
        <v>111</v>
      </c>
      <c r="AE782" s="287" t="s">
        <v>1792</v>
      </c>
      <c r="AF782" s="287" t="s">
        <v>1793</v>
      </c>
      <c r="AG782" s="287" t="s">
        <v>13</v>
      </c>
    </row>
    <row r="783" spans="1:33" s="281" customFormat="1" ht="100.8" x14ac:dyDescent="0.3">
      <c r="A783" s="287"/>
      <c r="B783" s="287" t="s">
        <v>1792</v>
      </c>
      <c r="C783" s="287" t="s">
        <v>689</v>
      </c>
      <c r="D783" s="287" t="s">
        <v>1905</v>
      </c>
      <c r="E783" s="287" t="s">
        <v>2916</v>
      </c>
      <c r="F783" s="287" t="s">
        <v>2914</v>
      </c>
      <c r="G783" s="287" t="s">
        <v>375</v>
      </c>
      <c r="H783" s="287" t="s">
        <v>283</v>
      </c>
      <c r="I783" s="287" t="s">
        <v>1705</v>
      </c>
      <c r="J783" s="287" t="s">
        <v>1705</v>
      </c>
      <c r="K783" s="287" t="s">
        <v>1705</v>
      </c>
      <c r="L783" s="287" t="s">
        <v>1705</v>
      </c>
      <c r="M783" s="287" t="s">
        <v>1787</v>
      </c>
      <c r="N783" s="287" t="s">
        <v>70</v>
      </c>
      <c r="O783" s="287" t="s">
        <v>1705</v>
      </c>
      <c r="P783" s="287" t="s">
        <v>3784</v>
      </c>
      <c r="Q783" s="287" t="s">
        <v>2913</v>
      </c>
      <c r="R783" s="287"/>
      <c r="S783" s="287" t="s">
        <v>8570</v>
      </c>
      <c r="T783" s="287"/>
      <c r="U783" s="287" t="s">
        <v>1705</v>
      </c>
      <c r="V783" s="287" t="s">
        <v>1705</v>
      </c>
      <c r="W783" s="287" t="s">
        <v>1705</v>
      </c>
      <c r="X783" s="287" t="s">
        <v>1705</v>
      </c>
      <c r="Y783" s="286">
        <v>43808.642789351848</v>
      </c>
      <c r="Z783" s="286">
        <v>43809.985011574077</v>
      </c>
      <c r="AA783" s="287" t="s">
        <v>1705</v>
      </c>
      <c r="AB783" s="287"/>
      <c r="AC783" s="287"/>
      <c r="AD783" s="287">
        <v>321</v>
      </c>
      <c r="AE783" s="287" t="s">
        <v>1792</v>
      </c>
      <c r="AF783" s="287" t="s">
        <v>1793</v>
      </c>
      <c r="AG783" s="287" t="s">
        <v>13</v>
      </c>
    </row>
    <row r="784" spans="1:33" s="281" customFormat="1" x14ac:dyDescent="0.3">
      <c r="A784" s="287"/>
      <c r="B784" s="287" t="s">
        <v>1792</v>
      </c>
      <c r="C784" s="287" t="s">
        <v>712</v>
      </c>
      <c r="D784" s="287" t="s">
        <v>1905</v>
      </c>
      <c r="E784" s="287" t="s">
        <v>2751</v>
      </c>
      <c r="F784" s="287" t="s">
        <v>2749</v>
      </c>
      <c r="G784" s="287" t="s">
        <v>333</v>
      </c>
      <c r="H784" s="287" t="s">
        <v>25</v>
      </c>
      <c r="I784" s="287" t="s">
        <v>1705</v>
      </c>
      <c r="J784" s="287" t="s">
        <v>1705</v>
      </c>
      <c r="K784" s="287" t="s">
        <v>1705</v>
      </c>
      <c r="L784" s="287" t="s">
        <v>1705</v>
      </c>
      <c r="M784" s="287" t="s">
        <v>1787</v>
      </c>
      <c r="N784" s="287" t="s">
        <v>70</v>
      </c>
      <c r="O784" s="287" t="s">
        <v>1705</v>
      </c>
      <c r="P784" s="287"/>
      <c r="Q784" s="287" t="s">
        <v>2748</v>
      </c>
      <c r="R784" s="287"/>
      <c r="S784" s="287"/>
      <c r="T784" s="287"/>
      <c r="U784" s="287" t="s">
        <v>1705</v>
      </c>
      <c r="V784" s="287" t="s">
        <v>1705</v>
      </c>
      <c r="W784" s="287" t="s">
        <v>1705</v>
      </c>
      <c r="X784" s="287" t="s">
        <v>1705</v>
      </c>
      <c r="Y784" s="286">
        <v>43808.672754629632</v>
      </c>
      <c r="Z784" s="286">
        <v>43809.371817129628</v>
      </c>
      <c r="AA784" s="287" t="s">
        <v>1705</v>
      </c>
      <c r="AB784" s="287"/>
      <c r="AC784" s="287"/>
      <c r="AD784" s="287">
        <v>1121</v>
      </c>
      <c r="AE784" s="287" t="s">
        <v>1792</v>
      </c>
      <c r="AF784" s="287" t="s">
        <v>1793</v>
      </c>
      <c r="AG784" s="287" t="s">
        <v>119</v>
      </c>
    </row>
    <row r="785" spans="1:33" s="281" customFormat="1" ht="28.8" x14ac:dyDescent="0.3">
      <c r="A785" s="287"/>
      <c r="B785" s="287" t="s">
        <v>1792</v>
      </c>
      <c r="C785" s="287" t="s">
        <v>712</v>
      </c>
      <c r="D785" s="287" t="s">
        <v>2102</v>
      </c>
      <c r="E785" s="287" t="s">
        <v>2713</v>
      </c>
      <c r="F785" s="287" t="s">
        <v>2712</v>
      </c>
      <c r="G785" s="287" t="s">
        <v>2710</v>
      </c>
      <c r="H785" s="287" t="s">
        <v>25</v>
      </c>
      <c r="I785" s="287" t="s">
        <v>1705</v>
      </c>
      <c r="J785" s="287" t="s">
        <v>1705</v>
      </c>
      <c r="K785" s="287" t="s">
        <v>1705</v>
      </c>
      <c r="L785" s="287" t="s">
        <v>1705</v>
      </c>
      <c r="M785" s="287" t="s">
        <v>1787</v>
      </c>
      <c r="N785" s="287" t="s">
        <v>1705</v>
      </c>
      <c r="O785" s="287" t="s">
        <v>1705</v>
      </c>
      <c r="P785" s="287"/>
      <c r="Q785" s="287" t="s">
        <v>2711</v>
      </c>
      <c r="R785" s="287"/>
      <c r="S785" s="287"/>
      <c r="T785" s="287"/>
      <c r="U785" s="287" t="s">
        <v>1705</v>
      </c>
      <c r="V785" s="287" t="s">
        <v>1705</v>
      </c>
      <c r="W785" s="287" t="s">
        <v>1705</v>
      </c>
      <c r="X785" s="287" t="s">
        <v>1705</v>
      </c>
      <c r="Y785" s="286">
        <v>43808.676736111112</v>
      </c>
      <c r="Z785" s="286">
        <v>43809.371817129628</v>
      </c>
      <c r="AA785" s="287" t="s">
        <v>1705</v>
      </c>
      <c r="AB785" s="287"/>
      <c r="AC785" s="287"/>
      <c r="AD785" s="287">
        <v>1091</v>
      </c>
      <c r="AE785" s="287" t="s">
        <v>1792</v>
      </c>
      <c r="AF785" s="287" t="s">
        <v>1793</v>
      </c>
      <c r="AG785" s="287" t="s">
        <v>1705</v>
      </c>
    </row>
    <row r="786" spans="1:33" s="281" customFormat="1" ht="86.4" x14ac:dyDescent="0.3">
      <c r="A786" s="287"/>
      <c r="B786" s="287" t="s">
        <v>1792</v>
      </c>
      <c r="C786" s="287" t="s">
        <v>689</v>
      </c>
      <c r="D786" s="287" t="s">
        <v>1905</v>
      </c>
      <c r="E786" s="287" t="s">
        <v>2940</v>
      </c>
      <c r="F786" s="287" t="s">
        <v>2939</v>
      </c>
      <c r="G786" s="287" t="s">
        <v>1733</v>
      </c>
      <c r="H786" s="287" t="s">
        <v>109</v>
      </c>
      <c r="I786" s="287" t="s">
        <v>1705</v>
      </c>
      <c r="J786" s="287" t="s">
        <v>1705</v>
      </c>
      <c r="K786" s="287" t="s">
        <v>1705</v>
      </c>
      <c r="L786" s="287" t="s">
        <v>1705</v>
      </c>
      <c r="M786" s="287" t="s">
        <v>1787</v>
      </c>
      <c r="N786" s="287" t="s">
        <v>70</v>
      </c>
      <c r="O786" s="287" t="s">
        <v>1705</v>
      </c>
      <c r="P786" s="287" t="s">
        <v>3785</v>
      </c>
      <c r="Q786" s="287" t="s">
        <v>2938</v>
      </c>
      <c r="R786" s="287"/>
      <c r="S786" s="287" t="s">
        <v>8571</v>
      </c>
      <c r="T786" s="287"/>
      <c r="U786" s="287" t="s">
        <v>1705</v>
      </c>
      <c r="V786" s="287" t="s">
        <v>1705</v>
      </c>
      <c r="W786" s="287" t="s">
        <v>1705</v>
      </c>
      <c r="X786" s="287" t="s">
        <v>1705</v>
      </c>
      <c r="Y786" s="286">
        <v>43808.693541666667</v>
      </c>
      <c r="Z786" s="286">
        <v>43811.388321759259</v>
      </c>
      <c r="AA786" s="287" t="s">
        <v>1705</v>
      </c>
      <c r="AB786" s="287"/>
      <c r="AC786" s="287"/>
      <c r="AD786" s="287">
        <v>331</v>
      </c>
      <c r="AE786" s="287" t="s">
        <v>1792</v>
      </c>
      <c r="AF786" s="287" t="s">
        <v>1793</v>
      </c>
      <c r="AG786" s="287" t="s">
        <v>13</v>
      </c>
    </row>
    <row r="787" spans="1:33" s="281" customFormat="1" ht="28.8" x14ac:dyDescent="0.3">
      <c r="A787" s="287"/>
      <c r="B787" s="287" t="s">
        <v>1792</v>
      </c>
      <c r="C787" s="287" t="s">
        <v>689</v>
      </c>
      <c r="D787" s="287" t="s">
        <v>1902</v>
      </c>
      <c r="E787" s="287" t="s">
        <v>3730</v>
      </c>
      <c r="F787" s="287" t="s">
        <v>2635</v>
      </c>
      <c r="G787" s="287" t="s">
        <v>214</v>
      </c>
      <c r="H787" s="287" t="s">
        <v>109</v>
      </c>
      <c r="I787" s="287" t="s">
        <v>1705</v>
      </c>
      <c r="J787" s="287" t="s">
        <v>1705</v>
      </c>
      <c r="K787" s="287" t="s">
        <v>1705</v>
      </c>
      <c r="L787" s="287" t="s">
        <v>1705</v>
      </c>
      <c r="M787" s="287" t="s">
        <v>1787</v>
      </c>
      <c r="N787" s="287" t="s">
        <v>70</v>
      </c>
      <c r="O787" s="287" t="s">
        <v>1705</v>
      </c>
      <c r="P787" s="287" t="s">
        <v>3786</v>
      </c>
      <c r="Q787" s="287" t="s">
        <v>2637</v>
      </c>
      <c r="R787" s="287"/>
      <c r="S787" s="287"/>
      <c r="T787" s="287"/>
      <c r="U787" s="287" t="s">
        <v>1705</v>
      </c>
      <c r="V787" s="287" t="s">
        <v>1705</v>
      </c>
      <c r="W787" s="287" t="s">
        <v>1705</v>
      </c>
      <c r="X787" s="287" t="s">
        <v>1705</v>
      </c>
      <c r="Y787" s="286">
        <v>43808.710763888892</v>
      </c>
      <c r="Z787" s="286">
        <v>43809.985011574077</v>
      </c>
      <c r="AA787" s="287" t="s">
        <v>1705</v>
      </c>
      <c r="AB787" s="287"/>
      <c r="AC787" s="287"/>
      <c r="AD787" s="287">
        <v>512</v>
      </c>
      <c r="AE787" s="287" t="s">
        <v>1792</v>
      </c>
      <c r="AF787" s="287" t="s">
        <v>1793</v>
      </c>
      <c r="AG787" s="287" t="s">
        <v>13</v>
      </c>
    </row>
    <row r="788" spans="1:33" s="281" customFormat="1" x14ac:dyDescent="0.3">
      <c r="A788" s="287"/>
      <c r="B788" s="287" t="s">
        <v>1792</v>
      </c>
      <c r="C788" s="287" t="s">
        <v>712</v>
      </c>
      <c r="D788" s="287" t="s">
        <v>1905</v>
      </c>
      <c r="E788" s="287" t="s">
        <v>3787</v>
      </c>
      <c r="F788" s="287" t="s">
        <v>3788</v>
      </c>
      <c r="G788" s="287" t="s">
        <v>276</v>
      </c>
      <c r="H788" s="287" t="s">
        <v>25</v>
      </c>
      <c r="I788" s="287" t="s">
        <v>1705</v>
      </c>
      <c r="J788" s="287" t="s">
        <v>1705</v>
      </c>
      <c r="K788" s="287" t="s">
        <v>1705</v>
      </c>
      <c r="L788" s="287" t="s">
        <v>1705</v>
      </c>
      <c r="M788" s="287" t="s">
        <v>1787</v>
      </c>
      <c r="N788" s="287" t="s">
        <v>70</v>
      </c>
      <c r="O788" s="287" t="s">
        <v>1705</v>
      </c>
      <c r="P788" s="287"/>
      <c r="Q788" s="287"/>
      <c r="R788" s="287" t="s">
        <v>3789</v>
      </c>
      <c r="S788" s="287"/>
      <c r="T788" s="287"/>
      <c r="U788" s="287" t="s">
        <v>1705</v>
      </c>
      <c r="V788" s="287" t="s">
        <v>1705</v>
      </c>
      <c r="W788" s="287"/>
      <c r="X788" s="287"/>
      <c r="Y788" s="286">
        <v>43808.731215277781</v>
      </c>
      <c r="Z788" s="286">
        <v>43810.667962962965</v>
      </c>
      <c r="AA788" s="287" t="s">
        <v>1705</v>
      </c>
      <c r="AB788" s="287"/>
      <c r="AC788" s="287"/>
      <c r="AD788" s="287">
        <v>716</v>
      </c>
      <c r="AE788" s="287" t="s">
        <v>1792</v>
      </c>
      <c r="AF788" s="287" t="s">
        <v>1793</v>
      </c>
      <c r="AG788" s="287"/>
    </row>
    <row r="789" spans="1:33" s="281" customFormat="1" ht="331.2" x14ac:dyDescent="0.3">
      <c r="A789" s="287"/>
      <c r="B789" s="287" t="s">
        <v>1792</v>
      </c>
      <c r="C789" s="287" t="s">
        <v>689</v>
      </c>
      <c r="D789" s="287" t="s">
        <v>1905</v>
      </c>
      <c r="E789" s="287" t="s">
        <v>3712</v>
      </c>
      <c r="F789" s="287" t="s">
        <v>3790</v>
      </c>
      <c r="G789" s="287" t="s">
        <v>225</v>
      </c>
      <c r="H789" s="287" t="s">
        <v>283</v>
      </c>
      <c r="I789" s="287" t="s">
        <v>1705</v>
      </c>
      <c r="J789" s="287" t="s">
        <v>1705</v>
      </c>
      <c r="K789" s="287" t="s">
        <v>1705</v>
      </c>
      <c r="L789" s="287" t="s">
        <v>1705</v>
      </c>
      <c r="M789" s="287" t="s">
        <v>1787</v>
      </c>
      <c r="N789" s="287" t="s">
        <v>70</v>
      </c>
      <c r="O789" s="287" t="s">
        <v>1705</v>
      </c>
      <c r="P789" s="287" t="s">
        <v>3791</v>
      </c>
      <c r="Q789" s="287" t="s">
        <v>2083</v>
      </c>
      <c r="R789" s="287" t="s">
        <v>1839</v>
      </c>
      <c r="S789" s="287" t="s">
        <v>8572</v>
      </c>
      <c r="T789" s="287"/>
      <c r="U789" s="287" t="s">
        <v>1705</v>
      </c>
      <c r="V789" s="287" t="s">
        <v>1705</v>
      </c>
      <c r="W789" s="287" t="s">
        <v>1705</v>
      </c>
      <c r="X789" s="287" t="s">
        <v>1705</v>
      </c>
      <c r="Y789" s="286">
        <v>43808.732581018521</v>
      </c>
      <c r="Z789" s="286">
        <v>43811.388321759259</v>
      </c>
      <c r="AA789" s="287" t="s">
        <v>1705</v>
      </c>
      <c r="AB789" s="287"/>
      <c r="AC789" s="287"/>
      <c r="AD789" s="287">
        <v>712</v>
      </c>
      <c r="AE789" s="287" t="s">
        <v>1792</v>
      </c>
      <c r="AF789" s="287" t="s">
        <v>1793</v>
      </c>
      <c r="AG789" s="287" t="s">
        <v>13</v>
      </c>
    </row>
    <row r="790" spans="1:33" s="281" customFormat="1" ht="374.4" x14ac:dyDescent="0.3">
      <c r="A790" s="287"/>
      <c r="B790" s="287" t="s">
        <v>1792</v>
      </c>
      <c r="C790" s="287" t="s">
        <v>689</v>
      </c>
      <c r="D790" s="287" t="s">
        <v>1902</v>
      </c>
      <c r="E790" s="287" t="s">
        <v>3792</v>
      </c>
      <c r="F790" s="287" t="s">
        <v>3793</v>
      </c>
      <c r="G790" s="287" t="s">
        <v>1741</v>
      </c>
      <c r="H790" s="287" t="s">
        <v>283</v>
      </c>
      <c r="I790" s="287" t="s">
        <v>1705</v>
      </c>
      <c r="J790" s="287" t="s">
        <v>1705</v>
      </c>
      <c r="K790" s="287" t="s">
        <v>1705</v>
      </c>
      <c r="L790" s="287" t="s">
        <v>1705</v>
      </c>
      <c r="M790" s="287" t="s">
        <v>1787</v>
      </c>
      <c r="N790" s="287" t="s">
        <v>70</v>
      </c>
      <c r="O790" s="287" t="s">
        <v>1705</v>
      </c>
      <c r="P790" s="287" t="s">
        <v>3795</v>
      </c>
      <c r="Q790" s="287"/>
      <c r="R790" s="287" t="s">
        <v>3794</v>
      </c>
      <c r="S790" s="287" t="s">
        <v>8573</v>
      </c>
      <c r="T790" s="287"/>
      <c r="U790" s="287" t="s">
        <v>1705</v>
      </c>
      <c r="V790" s="287" t="s">
        <v>1705</v>
      </c>
      <c r="W790" s="287" t="s">
        <v>1705</v>
      </c>
      <c r="X790" s="287" t="s">
        <v>1705</v>
      </c>
      <c r="Y790" s="286">
        <v>43808.760648148149</v>
      </c>
      <c r="Z790" s="286">
        <v>43811.42224537037</v>
      </c>
      <c r="AA790" s="287" t="s">
        <v>1705</v>
      </c>
      <c r="AB790" s="287"/>
      <c r="AC790" s="287"/>
      <c r="AD790" s="287">
        <v>621</v>
      </c>
      <c r="AE790" s="287" t="s">
        <v>1792</v>
      </c>
      <c r="AF790" s="287" t="s">
        <v>1793</v>
      </c>
      <c r="AG790" s="287" t="s">
        <v>13</v>
      </c>
    </row>
    <row r="791" spans="1:33" s="281" customFormat="1" ht="57.6" x14ac:dyDescent="0.3">
      <c r="A791" s="287"/>
      <c r="B791" s="287" t="s">
        <v>1792</v>
      </c>
      <c r="C791" s="287" t="s">
        <v>689</v>
      </c>
      <c r="D791" s="287" t="s">
        <v>1902</v>
      </c>
      <c r="E791" s="287" t="s">
        <v>2259</v>
      </c>
      <c r="F791" s="287" t="s">
        <v>2258</v>
      </c>
      <c r="G791" s="287" t="s">
        <v>117</v>
      </c>
      <c r="H791" s="287" t="s">
        <v>109</v>
      </c>
      <c r="I791" s="287" t="s">
        <v>1705</v>
      </c>
      <c r="J791" s="287" t="s">
        <v>1705</v>
      </c>
      <c r="K791" s="287" t="s">
        <v>1705</v>
      </c>
      <c r="L791" s="287" t="s">
        <v>1705</v>
      </c>
      <c r="M791" s="287" t="s">
        <v>1787</v>
      </c>
      <c r="N791" s="287" t="s">
        <v>70</v>
      </c>
      <c r="O791" s="287" t="s">
        <v>1705</v>
      </c>
      <c r="P791" s="287" t="s">
        <v>3797</v>
      </c>
      <c r="Q791" s="287" t="s">
        <v>2257</v>
      </c>
      <c r="R791" s="287" t="s">
        <v>3796</v>
      </c>
      <c r="S791" s="287" t="s">
        <v>8574</v>
      </c>
      <c r="T791" s="287"/>
      <c r="U791" s="287" t="s">
        <v>1705</v>
      </c>
      <c r="V791" s="287" t="s">
        <v>1705</v>
      </c>
      <c r="W791" s="287" t="s">
        <v>1705</v>
      </c>
      <c r="X791" s="287" t="s">
        <v>1705</v>
      </c>
      <c r="Y791" s="286">
        <v>43808.762870370374</v>
      </c>
      <c r="Z791" s="286">
        <v>43811.388321759259</v>
      </c>
      <c r="AA791" s="287" t="s">
        <v>1705</v>
      </c>
      <c r="AB791" s="287"/>
      <c r="AC791" s="287"/>
      <c r="AD791" s="287">
        <v>631</v>
      </c>
      <c r="AE791" s="287" t="s">
        <v>1792</v>
      </c>
      <c r="AF791" s="287" t="s">
        <v>1793</v>
      </c>
      <c r="AG791" s="287" t="s">
        <v>13</v>
      </c>
    </row>
    <row r="792" spans="1:33" s="281" customFormat="1" x14ac:dyDescent="0.3">
      <c r="A792" s="287"/>
      <c r="B792" s="287" t="s">
        <v>1792</v>
      </c>
      <c r="C792" s="287" t="s">
        <v>689</v>
      </c>
      <c r="D792" s="287" t="s">
        <v>1902</v>
      </c>
      <c r="E792" s="287" t="s">
        <v>3708</v>
      </c>
      <c r="F792" s="287" t="s">
        <v>2319</v>
      </c>
      <c r="G792" s="287" t="s">
        <v>713</v>
      </c>
      <c r="H792" s="287" t="s">
        <v>109</v>
      </c>
      <c r="I792" s="287" t="s">
        <v>1705</v>
      </c>
      <c r="J792" s="287" t="s">
        <v>1705</v>
      </c>
      <c r="K792" s="287" t="s">
        <v>1705</v>
      </c>
      <c r="L792" s="287" t="s">
        <v>1705</v>
      </c>
      <c r="M792" s="287" t="s">
        <v>1787</v>
      </c>
      <c r="N792" s="287" t="s">
        <v>70</v>
      </c>
      <c r="O792" s="287" t="s">
        <v>1705</v>
      </c>
      <c r="P792" s="287" t="s">
        <v>3798</v>
      </c>
      <c r="Q792" s="287" t="s">
        <v>2321</v>
      </c>
      <c r="R792" s="287"/>
      <c r="S792" s="287"/>
      <c r="T792" s="287"/>
      <c r="U792" s="287" t="s">
        <v>1705</v>
      </c>
      <c r="V792" s="287" t="s">
        <v>1705</v>
      </c>
      <c r="W792" s="287" t="s">
        <v>1705</v>
      </c>
      <c r="X792" s="287" t="s">
        <v>1705</v>
      </c>
      <c r="Y792" s="286">
        <v>43808.773784722223</v>
      </c>
      <c r="Z792" s="286">
        <v>43811.636747685188</v>
      </c>
      <c r="AA792" s="287" t="s">
        <v>1705</v>
      </c>
      <c r="AB792" s="287"/>
      <c r="AC792" s="287"/>
      <c r="AD792" s="287">
        <v>712</v>
      </c>
      <c r="AE792" s="287" t="s">
        <v>1792</v>
      </c>
      <c r="AF792" s="287" t="s">
        <v>1793</v>
      </c>
      <c r="AG792" s="287" t="s">
        <v>13</v>
      </c>
    </row>
    <row r="793" spans="1:33" s="281" customFormat="1" ht="201.6" x14ac:dyDescent="0.3">
      <c r="A793" s="287"/>
      <c r="B793" s="287" t="s">
        <v>1792</v>
      </c>
      <c r="C793" s="287" t="s">
        <v>689</v>
      </c>
      <c r="D793" s="287" t="s">
        <v>1905</v>
      </c>
      <c r="E793" s="287" t="s">
        <v>3404</v>
      </c>
      <c r="F793" s="287" t="s">
        <v>3799</v>
      </c>
      <c r="G793" s="287" t="s">
        <v>254</v>
      </c>
      <c r="H793" s="287" t="s">
        <v>283</v>
      </c>
      <c r="I793" s="287" t="s">
        <v>1705</v>
      </c>
      <c r="J793" s="287" t="s">
        <v>1705</v>
      </c>
      <c r="K793" s="287" t="s">
        <v>1705</v>
      </c>
      <c r="L793" s="287" t="s">
        <v>1705</v>
      </c>
      <c r="M793" s="287" t="s">
        <v>1787</v>
      </c>
      <c r="N793" s="287" t="s">
        <v>70</v>
      </c>
      <c r="O793" s="287" t="s">
        <v>1705</v>
      </c>
      <c r="P793" s="287" t="s">
        <v>3801</v>
      </c>
      <c r="Q793" s="287" t="s">
        <v>3401</v>
      </c>
      <c r="R793" s="287" t="s">
        <v>3800</v>
      </c>
      <c r="S793" s="287" t="s">
        <v>8575</v>
      </c>
      <c r="T793" s="287"/>
      <c r="U793" s="287" t="s">
        <v>1705</v>
      </c>
      <c r="V793" s="287" t="s">
        <v>1705</v>
      </c>
      <c r="W793" s="287" t="s">
        <v>1705</v>
      </c>
      <c r="X793" s="287" t="s">
        <v>1705</v>
      </c>
      <c r="Y793" s="286">
        <v>43808.790578703702</v>
      </c>
      <c r="Z793" s="286">
        <v>43811.499143518522</v>
      </c>
      <c r="AA793" s="287" t="s">
        <v>1705</v>
      </c>
      <c r="AB793" s="287"/>
      <c r="AC793" s="287"/>
      <c r="AD793" s="287">
        <v>101</v>
      </c>
      <c r="AE793" s="287" t="s">
        <v>1792</v>
      </c>
      <c r="AF793" s="287" t="s">
        <v>1793</v>
      </c>
      <c r="AG793" s="287" t="s">
        <v>13</v>
      </c>
    </row>
    <row r="794" spans="1:33" s="281" customFormat="1" ht="72" x14ac:dyDescent="0.3">
      <c r="A794" s="287"/>
      <c r="B794" s="287" t="s">
        <v>1792</v>
      </c>
      <c r="C794" s="287" t="s">
        <v>689</v>
      </c>
      <c r="D794" s="287" t="s">
        <v>1905</v>
      </c>
      <c r="E794" s="287" t="s">
        <v>2426</v>
      </c>
      <c r="F794" s="287" t="s">
        <v>378</v>
      </c>
      <c r="G794" s="287" t="s">
        <v>376</v>
      </c>
      <c r="H794" s="287" t="s">
        <v>283</v>
      </c>
      <c r="I794" s="287" t="s">
        <v>1705</v>
      </c>
      <c r="J794" s="287" t="s">
        <v>1705</v>
      </c>
      <c r="K794" s="287" t="s">
        <v>1705</v>
      </c>
      <c r="L794" s="287" t="s">
        <v>1705</v>
      </c>
      <c r="M794" s="287" t="s">
        <v>1787</v>
      </c>
      <c r="N794" s="287" t="s">
        <v>70</v>
      </c>
      <c r="O794" s="287" t="s">
        <v>1705</v>
      </c>
      <c r="P794" s="287" t="s">
        <v>3802</v>
      </c>
      <c r="Q794" s="287" t="s">
        <v>2424</v>
      </c>
      <c r="R794" s="287"/>
      <c r="S794" s="287" t="s">
        <v>8576</v>
      </c>
      <c r="T794" s="287"/>
      <c r="U794" s="287" t="s">
        <v>1705</v>
      </c>
      <c r="V794" s="287" t="s">
        <v>1705</v>
      </c>
      <c r="W794" s="287" t="s">
        <v>1705</v>
      </c>
      <c r="X794" s="287" t="s">
        <v>1705</v>
      </c>
      <c r="Y794" s="286">
        <v>43808.805555555555</v>
      </c>
      <c r="Z794" s="286">
        <v>43811.42224537037</v>
      </c>
      <c r="AA794" s="287" t="s">
        <v>1705</v>
      </c>
      <c r="AB794" s="287"/>
      <c r="AC794" s="287"/>
      <c r="AD794" s="287">
        <v>411</v>
      </c>
      <c r="AE794" s="287" t="s">
        <v>1792</v>
      </c>
      <c r="AF794" s="287" t="s">
        <v>1793</v>
      </c>
      <c r="AG794" s="287" t="s">
        <v>13</v>
      </c>
    </row>
    <row r="795" spans="1:33" s="281" customFormat="1" ht="28.8" x14ac:dyDescent="0.3">
      <c r="A795" s="287" t="s">
        <v>755</v>
      </c>
      <c r="B795" s="287" t="s">
        <v>1792</v>
      </c>
      <c r="C795" s="287" t="s">
        <v>694</v>
      </c>
      <c r="D795" s="287" t="s">
        <v>1847</v>
      </c>
      <c r="E795" s="287" t="s">
        <v>3095</v>
      </c>
      <c r="F795" s="287" t="s">
        <v>3093</v>
      </c>
      <c r="G795" s="287" t="s">
        <v>3087</v>
      </c>
      <c r="H795" s="287" t="s">
        <v>7</v>
      </c>
      <c r="I795" s="287" t="s">
        <v>1352</v>
      </c>
      <c r="J795" s="287">
        <v>161</v>
      </c>
      <c r="K795" s="287">
        <v>3</v>
      </c>
      <c r="L795" s="287" t="s">
        <v>688</v>
      </c>
      <c r="M795" s="287" t="s">
        <v>579</v>
      </c>
      <c r="N795" s="287" t="s">
        <v>58</v>
      </c>
      <c r="O795" s="287" t="s">
        <v>529</v>
      </c>
      <c r="P795" s="287"/>
      <c r="Q795" s="287" t="s">
        <v>3092</v>
      </c>
      <c r="R795" s="287"/>
      <c r="S795" s="287"/>
      <c r="T795" s="287"/>
      <c r="U795" s="287" t="s">
        <v>1705</v>
      </c>
      <c r="V795" s="287" t="s">
        <v>1705</v>
      </c>
      <c r="W795" s="287" t="s">
        <v>1705</v>
      </c>
      <c r="X795" s="287" t="s">
        <v>1705</v>
      </c>
      <c r="Y795" s="286">
        <v>43808.948182870372</v>
      </c>
      <c r="Z795" s="286">
        <v>43809.985011574077</v>
      </c>
      <c r="AA795" s="287" t="s">
        <v>1705</v>
      </c>
      <c r="AB795" s="287"/>
      <c r="AC795" s="287"/>
      <c r="AD795" s="287">
        <v>1021</v>
      </c>
      <c r="AE795" s="287" t="s">
        <v>1792</v>
      </c>
      <c r="AF795" s="287" t="s">
        <v>1793</v>
      </c>
      <c r="AG795" s="287" t="s">
        <v>13</v>
      </c>
    </row>
    <row r="796" spans="1:33" s="281" customFormat="1" ht="28.8" x14ac:dyDescent="0.3">
      <c r="A796" s="287" t="s">
        <v>755</v>
      </c>
      <c r="B796" s="287" t="s">
        <v>1792</v>
      </c>
      <c r="C796" s="287" t="s">
        <v>694</v>
      </c>
      <c r="D796" s="287" t="s">
        <v>1847</v>
      </c>
      <c r="E796" s="287" t="s">
        <v>3106</v>
      </c>
      <c r="F796" s="287" t="s">
        <v>3104</v>
      </c>
      <c r="G796" s="287" t="s">
        <v>3087</v>
      </c>
      <c r="H796" s="287" t="s">
        <v>7</v>
      </c>
      <c r="I796" s="287" t="s">
        <v>1351</v>
      </c>
      <c r="J796" s="287">
        <v>892</v>
      </c>
      <c r="K796" s="287">
        <v>1</v>
      </c>
      <c r="L796" s="287" t="s">
        <v>688</v>
      </c>
      <c r="M796" s="287" t="s">
        <v>1376</v>
      </c>
      <c r="N796" s="287" t="s">
        <v>58</v>
      </c>
      <c r="O796" s="287" t="s">
        <v>529</v>
      </c>
      <c r="P796" s="287"/>
      <c r="Q796" s="287" t="s">
        <v>3103</v>
      </c>
      <c r="R796" s="287"/>
      <c r="S796" s="287"/>
      <c r="T796" s="287"/>
      <c r="U796" s="287" t="s">
        <v>1705</v>
      </c>
      <c r="V796" s="287" t="s">
        <v>1705</v>
      </c>
      <c r="W796" s="287" t="s">
        <v>1705</v>
      </c>
      <c r="X796" s="287" t="s">
        <v>1705</v>
      </c>
      <c r="Y796" s="286">
        <v>43808.949479166666</v>
      </c>
      <c r="Z796" s="286">
        <v>43809.985011574077</v>
      </c>
      <c r="AA796" s="287" t="s">
        <v>1705</v>
      </c>
      <c r="AB796" s="287"/>
      <c r="AC796" s="287"/>
      <c r="AD796" s="287">
        <v>1051</v>
      </c>
      <c r="AE796" s="287" t="s">
        <v>1792</v>
      </c>
      <c r="AF796" s="287" t="s">
        <v>1793</v>
      </c>
      <c r="AG796" s="287" t="s">
        <v>13</v>
      </c>
    </row>
    <row r="797" spans="1:33" s="281" customFormat="1" ht="28.8" x14ac:dyDescent="0.3">
      <c r="A797" s="287" t="s">
        <v>755</v>
      </c>
      <c r="B797" s="287" t="s">
        <v>1792</v>
      </c>
      <c r="C797" s="287" t="s">
        <v>694</v>
      </c>
      <c r="D797" s="287" t="s">
        <v>1847</v>
      </c>
      <c r="E797" s="287" t="s">
        <v>3120</v>
      </c>
      <c r="F797" s="287" t="s">
        <v>3118</v>
      </c>
      <c r="G797" s="287" t="s">
        <v>3087</v>
      </c>
      <c r="H797" s="287" t="s">
        <v>7</v>
      </c>
      <c r="I797" s="287" t="s">
        <v>1337</v>
      </c>
      <c r="J797" s="287">
        <v>917</v>
      </c>
      <c r="K797" s="287">
        <v>1</v>
      </c>
      <c r="L797" s="287" t="s">
        <v>688</v>
      </c>
      <c r="M797" s="287" t="s">
        <v>1376</v>
      </c>
      <c r="N797" s="287" t="s">
        <v>58</v>
      </c>
      <c r="O797" s="287" t="s">
        <v>529</v>
      </c>
      <c r="P797" s="287"/>
      <c r="Q797" s="287" t="s">
        <v>3117</v>
      </c>
      <c r="R797" s="287"/>
      <c r="S797" s="287"/>
      <c r="T797" s="287"/>
      <c r="U797" s="287" t="s">
        <v>1705</v>
      </c>
      <c r="V797" s="287" t="s">
        <v>1705</v>
      </c>
      <c r="W797" s="287" t="s">
        <v>1705</v>
      </c>
      <c r="X797" s="287" t="s">
        <v>1705</v>
      </c>
      <c r="Y797" s="286">
        <v>43808.950138888889</v>
      </c>
      <c r="Z797" s="286">
        <v>43809.985011574077</v>
      </c>
      <c r="AA797" s="287" t="s">
        <v>1705</v>
      </c>
      <c r="AB797" s="287"/>
      <c r="AC797" s="287"/>
      <c r="AD797" s="287">
        <v>1091</v>
      </c>
      <c r="AE797" s="287" t="s">
        <v>1792</v>
      </c>
      <c r="AF797" s="287" t="s">
        <v>1793</v>
      </c>
      <c r="AG797" s="287" t="s">
        <v>13</v>
      </c>
    </row>
    <row r="798" spans="1:33" s="281" customFormat="1" ht="28.8" x14ac:dyDescent="0.3">
      <c r="A798" s="287" t="s">
        <v>755</v>
      </c>
      <c r="B798" s="287" t="s">
        <v>1792</v>
      </c>
      <c r="C798" s="287" t="s">
        <v>694</v>
      </c>
      <c r="D798" s="287" t="s">
        <v>1847</v>
      </c>
      <c r="E798" s="287" t="s">
        <v>3128</v>
      </c>
      <c r="F798" s="287" t="s">
        <v>3126</v>
      </c>
      <c r="G798" s="287" t="s">
        <v>3087</v>
      </c>
      <c r="H798" s="287" t="s">
        <v>7</v>
      </c>
      <c r="I798" s="287" t="s">
        <v>1331</v>
      </c>
      <c r="J798" s="287">
        <v>216</v>
      </c>
      <c r="K798" s="287">
        <v>1</v>
      </c>
      <c r="L798" s="287" t="s">
        <v>688</v>
      </c>
      <c r="M798" s="287" t="s">
        <v>579</v>
      </c>
      <c r="N798" s="287" t="s">
        <v>58</v>
      </c>
      <c r="O798" s="287" t="s">
        <v>529</v>
      </c>
      <c r="P798" s="287"/>
      <c r="Q798" s="287" t="s">
        <v>3125</v>
      </c>
      <c r="R798" s="287"/>
      <c r="S798" s="287"/>
      <c r="T798" s="287"/>
      <c r="U798" s="287" t="s">
        <v>1705</v>
      </c>
      <c r="V798" s="287" t="s">
        <v>1705</v>
      </c>
      <c r="W798" s="287" t="s">
        <v>1705</v>
      </c>
      <c r="X798" s="287" t="s">
        <v>1705</v>
      </c>
      <c r="Y798" s="286">
        <v>43808.951666666668</v>
      </c>
      <c r="Z798" s="286">
        <v>43809.985011574077</v>
      </c>
      <c r="AA798" s="287" t="s">
        <v>1705</v>
      </c>
      <c r="AB798" s="287"/>
      <c r="AC798" s="287"/>
      <c r="AD798" s="287">
        <v>1111</v>
      </c>
      <c r="AE798" s="287" t="s">
        <v>1792</v>
      </c>
      <c r="AF798" s="287" t="s">
        <v>1793</v>
      </c>
      <c r="AG798" s="287" t="s">
        <v>13</v>
      </c>
    </row>
    <row r="799" spans="1:33" s="281" customFormat="1" ht="28.8" x14ac:dyDescent="0.3">
      <c r="A799" s="287"/>
      <c r="B799" s="287" t="s">
        <v>1792</v>
      </c>
      <c r="C799" s="287" t="s">
        <v>706</v>
      </c>
      <c r="D799" s="287" t="s">
        <v>332</v>
      </c>
      <c r="E799" s="287" t="s">
        <v>3803</v>
      </c>
      <c r="F799" s="287" t="s">
        <v>3804</v>
      </c>
      <c r="G799" s="287" t="s">
        <v>1860</v>
      </c>
      <c r="H799" s="287" t="s">
        <v>25</v>
      </c>
      <c r="I799" s="287" t="s">
        <v>1705</v>
      </c>
      <c r="J799" s="287" t="s">
        <v>1705</v>
      </c>
      <c r="K799" s="287" t="s">
        <v>1705</v>
      </c>
      <c r="L799" s="287" t="s">
        <v>1705</v>
      </c>
      <c r="M799" s="287" t="s">
        <v>1787</v>
      </c>
      <c r="N799" s="287" t="s">
        <v>1705</v>
      </c>
      <c r="O799" s="287" t="s">
        <v>1705</v>
      </c>
      <c r="P799" s="287"/>
      <c r="Q799" s="287"/>
      <c r="R799" s="287"/>
      <c r="S799" s="287" t="s">
        <v>8577</v>
      </c>
      <c r="T799" s="287"/>
      <c r="U799" s="287" t="s">
        <v>1705</v>
      </c>
      <c r="V799" s="287" t="s">
        <v>1705</v>
      </c>
      <c r="W799" s="287"/>
      <c r="X799" s="287"/>
      <c r="Y799" s="286">
        <v>43809.325798611113</v>
      </c>
      <c r="Z799" s="286">
        <v>43809.371817129628</v>
      </c>
      <c r="AA799" s="287" t="s">
        <v>1705</v>
      </c>
      <c r="AB799" s="287"/>
      <c r="AC799" s="287"/>
      <c r="AD799" s="287">
        <v>315200</v>
      </c>
      <c r="AE799" s="287" t="s">
        <v>1792</v>
      </c>
      <c r="AF799" s="287" t="s">
        <v>1793</v>
      </c>
      <c r="AG799" s="287" t="s">
        <v>26</v>
      </c>
    </row>
    <row r="800" spans="1:33" s="281" customFormat="1" ht="43.2" x14ac:dyDescent="0.3">
      <c r="A800" s="287"/>
      <c r="B800" s="287" t="s">
        <v>1792</v>
      </c>
      <c r="C800" s="287" t="s">
        <v>712</v>
      </c>
      <c r="D800" s="287" t="s">
        <v>1908</v>
      </c>
      <c r="E800" s="287" t="s">
        <v>3805</v>
      </c>
      <c r="F800" s="287" t="s">
        <v>3806</v>
      </c>
      <c r="G800" s="287" t="s">
        <v>753</v>
      </c>
      <c r="H800" s="287" t="s">
        <v>52</v>
      </c>
      <c r="I800" s="287" t="s">
        <v>1705</v>
      </c>
      <c r="J800" s="287" t="s">
        <v>1705</v>
      </c>
      <c r="K800" s="287" t="s">
        <v>1705</v>
      </c>
      <c r="L800" s="287" t="s">
        <v>1705</v>
      </c>
      <c r="M800" s="287" t="s">
        <v>1787</v>
      </c>
      <c r="N800" s="287" t="s">
        <v>1705</v>
      </c>
      <c r="O800" s="287" t="s">
        <v>1705</v>
      </c>
      <c r="P800" s="287"/>
      <c r="Q800" s="287"/>
      <c r="R800" s="287"/>
      <c r="S800" s="287"/>
      <c r="T800" s="287" t="s">
        <v>3807</v>
      </c>
      <c r="U800" s="287" t="s">
        <v>1705</v>
      </c>
      <c r="V800" s="287" t="s">
        <v>1705</v>
      </c>
      <c r="W800" s="287"/>
      <c r="X800" s="287"/>
      <c r="Y800" s="286">
        <v>43809.325798611113</v>
      </c>
      <c r="Z800" s="286">
        <v>43809.371817129628</v>
      </c>
      <c r="AA800" s="287" t="s">
        <v>1705</v>
      </c>
      <c r="AB800" s="287"/>
      <c r="AC800" s="287"/>
      <c r="AD800" s="287">
        <v>130</v>
      </c>
      <c r="AE800" s="287" t="s">
        <v>1792</v>
      </c>
      <c r="AF800" s="287" t="s">
        <v>1793</v>
      </c>
      <c r="AG800" s="287" t="s">
        <v>25</v>
      </c>
    </row>
    <row r="801" spans="1:33" s="281" customFormat="1" ht="43.2" x14ac:dyDescent="0.3">
      <c r="A801" s="287"/>
      <c r="B801" s="287" t="s">
        <v>1792</v>
      </c>
      <c r="C801" s="287" t="s">
        <v>706</v>
      </c>
      <c r="D801" s="287" t="s">
        <v>1976</v>
      </c>
      <c r="E801" s="287" t="s">
        <v>3661</v>
      </c>
      <c r="F801" s="287" t="s">
        <v>3660</v>
      </c>
      <c r="G801" s="287" t="s">
        <v>49</v>
      </c>
      <c r="H801" s="287" t="s">
        <v>25</v>
      </c>
      <c r="I801" s="287" t="s">
        <v>1705</v>
      </c>
      <c r="J801" s="287" t="s">
        <v>1705</v>
      </c>
      <c r="K801" s="287" t="s">
        <v>1705</v>
      </c>
      <c r="L801" s="287" t="s">
        <v>1705</v>
      </c>
      <c r="M801" s="287" t="s">
        <v>1787</v>
      </c>
      <c r="N801" s="287" t="s">
        <v>53</v>
      </c>
      <c r="O801" s="287" t="s">
        <v>1705</v>
      </c>
      <c r="P801" s="287"/>
      <c r="Q801" s="287" t="s">
        <v>3659</v>
      </c>
      <c r="R801" s="287"/>
      <c r="S801" s="287"/>
      <c r="T801" s="287"/>
      <c r="U801" s="287" t="s">
        <v>1705</v>
      </c>
      <c r="V801" s="287" t="s">
        <v>1705</v>
      </c>
      <c r="W801" s="287" t="s">
        <v>1705</v>
      </c>
      <c r="X801" s="287" t="s">
        <v>1705</v>
      </c>
      <c r="Y801" s="286">
        <v>43809.345069444447</v>
      </c>
      <c r="Z801" s="286">
        <v>43809.985011574077</v>
      </c>
      <c r="AA801" s="287" t="s">
        <v>1705</v>
      </c>
      <c r="AB801" s="287"/>
      <c r="AC801" s="287"/>
      <c r="AD801" s="287">
        <v>306401</v>
      </c>
      <c r="AE801" s="287" t="s">
        <v>1792</v>
      </c>
      <c r="AF801" s="287" t="s">
        <v>1793</v>
      </c>
      <c r="AG801" s="287" t="s">
        <v>1705</v>
      </c>
    </row>
    <row r="802" spans="1:33" s="281" customFormat="1" ht="86.4" x14ac:dyDescent="0.3">
      <c r="A802" s="287" t="s">
        <v>3665</v>
      </c>
      <c r="B802" s="287" t="s">
        <v>1792</v>
      </c>
      <c r="C802" s="287" t="s">
        <v>694</v>
      </c>
      <c r="D802" s="287" t="s">
        <v>3666</v>
      </c>
      <c r="E802" s="287" t="s">
        <v>3808</v>
      </c>
      <c r="F802" s="287" t="s">
        <v>3809</v>
      </c>
      <c r="G802" s="287" t="s">
        <v>55</v>
      </c>
      <c r="H802" s="287" t="s">
        <v>314</v>
      </c>
      <c r="I802" s="287" t="s">
        <v>1705</v>
      </c>
      <c r="J802" s="287" t="s">
        <v>1705</v>
      </c>
      <c r="K802" s="287" t="s">
        <v>1705</v>
      </c>
      <c r="L802" s="287" t="s">
        <v>1705</v>
      </c>
      <c r="M802" s="287" t="s">
        <v>1787</v>
      </c>
      <c r="N802" s="287" t="s">
        <v>1705</v>
      </c>
      <c r="O802" s="287" t="s">
        <v>1705</v>
      </c>
      <c r="P802" s="287"/>
      <c r="Q802" s="287"/>
      <c r="R802" s="287"/>
      <c r="S802" s="287"/>
      <c r="T802" s="287"/>
      <c r="U802" s="287" t="s">
        <v>77</v>
      </c>
      <c r="V802" s="287" t="s">
        <v>1705</v>
      </c>
      <c r="W802" s="287" t="s">
        <v>3810</v>
      </c>
      <c r="X802" s="287" t="s">
        <v>1705</v>
      </c>
      <c r="Y802" s="286">
        <v>43809.352060185185</v>
      </c>
      <c r="Z802" s="286">
        <v>43809.985011574077</v>
      </c>
      <c r="AA802" s="287" t="s">
        <v>1705</v>
      </c>
      <c r="AB802" s="287"/>
      <c r="AC802" s="287"/>
      <c r="AD802" s="287">
        <v>306501</v>
      </c>
      <c r="AE802" s="287" t="s">
        <v>1792</v>
      </c>
      <c r="AF802" s="287" t="s">
        <v>1793</v>
      </c>
      <c r="AG802" s="287" t="s">
        <v>1705</v>
      </c>
    </row>
    <row r="803" spans="1:33" s="281" customFormat="1" ht="28.8" x14ac:dyDescent="0.3">
      <c r="A803" s="287"/>
      <c r="B803" s="287" t="s">
        <v>1792</v>
      </c>
      <c r="C803" s="287" t="s">
        <v>712</v>
      </c>
      <c r="D803" s="287" t="s">
        <v>298</v>
      </c>
      <c r="E803" s="287" t="s">
        <v>3450</v>
      </c>
      <c r="F803" s="287" t="s">
        <v>3811</v>
      </c>
      <c r="G803" s="287" t="s">
        <v>1742</v>
      </c>
      <c r="H803" s="287" t="s">
        <v>109</v>
      </c>
      <c r="I803" s="287" t="s">
        <v>1705</v>
      </c>
      <c r="J803" s="287" t="s">
        <v>1705</v>
      </c>
      <c r="K803" s="287" t="s">
        <v>1705</v>
      </c>
      <c r="L803" s="287" t="s">
        <v>1705</v>
      </c>
      <c r="M803" s="287" t="s">
        <v>1787</v>
      </c>
      <c r="N803" s="287" t="s">
        <v>70</v>
      </c>
      <c r="O803" s="287" t="s">
        <v>1705</v>
      </c>
      <c r="P803" s="287"/>
      <c r="Q803" s="287" t="s">
        <v>3448</v>
      </c>
      <c r="R803" s="287"/>
      <c r="S803" s="287"/>
      <c r="T803" s="287"/>
      <c r="U803" s="287" t="s">
        <v>1705</v>
      </c>
      <c r="V803" s="287" t="s">
        <v>1705</v>
      </c>
      <c r="W803" s="287" t="s">
        <v>1705</v>
      </c>
      <c r="X803" s="287" t="s">
        <v>1705</v>
      </c>
      <c r="Y803" s="286">
        <v>43809.354201388887</v>
      </c>
      <c r="Z803" s="286">
        <v>43811.517893518518</v>
      </c>
      <c r="AA803" s="287" t="s">
        <v>1705</v>
      </c>
      <c r="AB803" s="287"/>
      <c r="AC803" s="287"/>
      <c r="AD803" s="287">
        <v>511</v>
      </c>
      <c r="AE803" s="287" t="s">
        <v>1792</v>
      </c>
      <c r="AF803" s="287" t="s">
        <v>1793</v>
      </c>
      <c r="AG803" s="287" t="s">
        <v>13</v>
      </c>
    </row>
    <row r="804" spans="1:33" s="281" customFormat="1" ht="28.8" x14ac:dyDescent="0.3">
      <c r="A804" s="287"/>
      <c r="B804" s="287" t="s">
        <v>1792</v>
      </c>
      <c r="C804" s="287" t="s">
        <v>712</v>
      </c>
      <c r="D804" s="287" t="s">
        <v>298</v>
      </c>
      <c r="E804" s="287" t="s">
        <v>3453</v>
      </c>
      <c r="F804" s="287" t="s">
        <v>3812</v>
      </c>
      <c r="G804" s="287" t="s">
        <v>3813</v>
      </c>
      <c r="H804" s="287" t="s">
        <v>25</v>
      </c>
      <c r="I804" s="287" t="s">
        <v>1705</v>
      </c>
      <c r="J804" s="287" t="s">
        <v>1705</v>
      </c>
      <c r="K804" s="287" t="s">
        <v>1705</v>
      </c>
      <c r="L804" s="287" t="s">
        <v>1705</v>
      </c>
      <c r="M804" s="287" t="s">
        <v>1787</v>
      </c>
      <c r="N804" s="287" t="s">
        <v>70</v>
      </c>
      <c r="O804" s="287" t="s">
        <v>1705</v>
      </c>
      <c r="P804" s="287"/>
      <c r="Q804" s="287" t="s">
        <v>3451</v>
      </c>
      <c r="R804" s="287"/>
      <c r="S804" s="287"/>
      <c r="T804" s="287"/>
      <c r="U804" s="287" t="s">
        <v>1705</v>
      </c>
      <c r="V804" s="287" t="s">
        <v>1705</v>
      </c>
      <c r="W804" s="287" t="s">
        <v>1705</v>
      </c>
      <c r="X804" s="287" t="s">
        <v>1705</v>
      </c>
      <c r="Y804" s="286">
        <v>43809.354722222219</v>
      </c>
      <c r="Z804" s="286">
        <v>43811.517893518518</v>
      </c>
      <c r="AA804" s="287" t="s">
        <v>1705</v>
      </c>
      <c r="AB804" s="287"/>
      <c r="AC804" s="287"/>
      <c r="AD804" s="287">
        <v>501</v>
      </c>
      <c r="AE804" s="287" t="s">
        <v>1792</v>
      </c>
      <c r="AF804" s="287" t="s">
        <v>1793</v>
      </c>
      <c r="AG804" s="287" t="s">
        <v>1705</v>
      </c>
    </row>
    <row r="805" spans="1:33" s="281" customFormat="1" ht="28.8" x14ac:dyDescent="0.3">
      <c r="A805" s="287"/>
      <c r="B805" s="287" t="s">
        <v>1792</v>
      </c>
      <c r="C805" s="287" t="s">
        <v>689</v>
      </c>
      <c r="D805" s="287" t="s">
        <v>1905</v>
      </c>
      <c r="E805" s="287" t="s">
        <v>3814</v>
      </c>
      <c r="F805" s="287" t="s">
        <v>3815</v>
      </c>
      <c r="G805" s="287" t="s">
        <v>423</v>
      </c>
      <c r="H805" s="287" t="s">
        <v>19</v>
      </c>
      <c r="I805" s="287" t="s">
        <v>1705</v>
      </c>
      <c r="J805" s="287" t="s">
        <v>1705</v>
      </c>
      <c r="K805" s="287" t="s">
        <v>1705</v>
      </c>
      <c r="L805" s="287" t="s">
        <v>1705</v>
      </c>
      <c r="M805" s="287" t="s">
        <v>1787</v>
      </c>
      <c r="N805" s="287" t="s">
        <v>1705</v>
      </c>
      <c r="O805" s="287" t="s">
        <v>1705</v>
      </c>
      <c r="P805" s="287" t="s">
        <v>3816</v>
      </c>
      <c r="Q805" s="287"/>
      <c r="R805" s="287"/>
      <c r="S805" s="287"/>
      <c r="T805" s="287"/>
      <c r="U805" s="287" t="s">
        <v>1705</v>
      </c>
      <c r="V805" s="287" t="s">
        <v>1705</v>
      </c>
      <c r="W805" s="287"/>
      <c r="X805" s="287"/>
      <c r="Y805" s="286">
        <v>43809.358136574076</v>
      </c>
      <c r="Z805" s="286">
        <v>43809.985011574077</v>
      </c>
      <c r="AA805" s="287" t="s">
        <v>1705</v>
      </c>
      <c r="AB805" s="287"/>
      <c r="AC805" s="287"/>
      <c r="AD805" s="287">
        <v>560</v>
      </c>
      <c r="AE805" s="287" t="s">
        <v>1792</v>
      </c>
      <c r="AF805" s="287" t="s">
        <v>1793</v>
      </c>
      <c r="AG805" s="287" t="s">
        <v>25</v>
      </c>
    </row>
    <row r="806" spans="1:33" s="281" customFormat="1" ht="273.60000000000002" x14ac:dyDescent="0.3">
      <c r="A806" s="287"/>
      <c r="B806" s="287" t="s">
        <v>1792</v>
      </c>
      <c r="C806" s="287" t="s">
        <v>689</v>
      </c>
      <c r="D806" s="287" t="s">
        <v>2102</v>
      </c>
      <c r="E806" s="287" t="s">
        <v>3200</v>
      </c>
      <c r="F806" s="287" t="s">
        <v>3199</v>
      </c>
      <c r="G806" s="287" t="s">
        <v>274</v>
      </c>
      <c r="H806" s="287" t="s">
        <v>109</v>
      </c>
      <c r="I806" s="287" t="s">
        <v>1705</v>
      </c>
      <c r="J806" s="287" t="s">
        <v>1705</v>
      </c>
      <c r="K806" s="287" t="s">
        <v>1705</v>
      </c>
      <c r="L806" s="287" t="s">
        <v>1705</v>
      </c>
      <c r="M806" s="287" t="s">
        <v>1787</v>
      </c>
      <c r="N806" s="287" t="s">
        <v>70</v>
      </c>
      <c r="O806" s="287" t="s">
        <v>1705</v>
      </c>
      <c r="P806" s="287" t="s">
        <v>3817</v>
      </c>
      <c r="Q806" s="287" t="s">
        <v>3198</v>
      </c>
      <c r="R806" s="287"/>
      <c r="S806" s="287" t="s">
        <v>8578</v>
      </c>
      <c r="T806" s="287"/>
      <c r="U806" s="287" t="s">
        <v>1705</v>
      </c>
      <c r="V806" s="287" t="s">
        <v>1705</v>
      </c>
      <c r="W806" s="287" t="s">
        <v>1705</v>
      </c>
      <c r="X806" s="287" t="s">
        <v>1705</v>
      </c>
      <c r="Y806" s="286">
        <v>43809.364837962959</v>
      </c>
      <c r="Z806" s="286">
        <v>43811.517893518518</v>
      </c>
      <c r="AA806" s="287" t="s">
        <v>1705</v>
      </c>
      <c r="AB806" s="287"/>
      <c r="AC806" s="287"/>
      <c r="AD806" s="287">
        <v>201</v>
      </c>
      <c r="AE806" s="287" t="s">
        <v>1792</v>
      </c>
      <c r="AF806" s="287" t="s">
        <v>1793</v>
      </c>
      <c r="AG806" s="287" t="s">
        <v>13</v>
      </c>
    </row>
    <row r="807" spans="1:33" s="281" customFormat="1" ht="28.8" x14ac:dyDescent="0.3">
      <c r="A807" s="287"/>
      <c r="B807" s="287" t="s">
        <v>1792</v>
      </c>
      <c r="C807" s="287" t="s">
        <v>701</v>
      </c>
      <c r="D807" s="287" t="s">
        <v>1880</v>
      </c>
      <c r="E807" s="287" t="s">
        <v>3818</v>
      </c>
      <c r="F807" s="287" t="s">
        <v>3819</v>
      </c>
      <c r="G807" s="287" t="s">
        <v>3820</v>
      </c>
      <c r="H807" s="287" t="s">
        <v>25</v>
      </c>
      <c r="I807" s="287" t="s">
        <v>1705</v>
      </c>
      <c r="J807" s="287" t="s">
        <v>1705</v>
      </c>
      <c r="K807" s="287" t="s">
        <v>1705</v>
      </c>
      <c r="L807" s="287" t="s">
        <v>1705</v>
      </c>
      <c r="M807" s="287" t="s">
        <v>1787</v>
      </c>
      <c r="N807" s="287" t="s">
        <v>70</v>
      </c>
      <c r="O807" s="287" t="s">
        <v>1705</v>
      </c>
      <c r="P807" s="287"/>
      <c r="Q807" s="287"/>
      <c r="R807" s="287" t="s">
        <v>3821</v>
      </c>
      <c r="S807" s="287"/>
      <c r="T807" s="287"/>
      <c r="U807" s="287" t="s">
        <v>1705</v>
      </c>
      <c r="V807" s="287" t="s">
        <v>1705</v>
      </c>
      <c r="W807" s="287"/>
      <c r="X807" s="287"/>
      <c r="Y807" s="286">
        <v>43809.369976851849</v>
      </c>
      <c r="Z807" s="286">
        <v>43810.864525462966</v>
      </c>
      <c r="AA807" s="287" t="s">
        <v>1705</v>
      </c>
      <c r="AB807" s="287"/>
      <c r="AC807" s="287"/>
      <c r="AD807" s="287">
        <v>300</v>
      </c>
      <c r="AE807" s="287" t="s">
        <v>1792</v>
      </c>
      <c r="AF807" s="287" t="s">
        <v>1793</v>
      </c>
      <c r="AG807" s="287" t="s">
        <v>25</v>
      </c>
    </row>
    <row r="808" spans="1:33" s="281" customFormat="1" ht="72" x14ac:dyDescent="0.3">
      <c r="A808" s="287"/>
      <c r="B808" s="287" t="s">
        <v>1792</v>
      </c>
      <c r="C808" s="287" t="s">
        <v>689</v>
      </c>
      <c r="D808" s="287" t="s">
        <v>1905</v>
      </c>
      <c r="E808" s="287" t="s">
        <v>3731</v>
      </c>
      <c r="F808" s="287" t="s">
        <v>2934</v>
      </c>
      <c r="G808" s="287" t="s">
        <v>1733</v>
      </c>
      <c r="H808" s="287" t="s">
        <v>283</v>
      </c>
      <c r="I808" s="287" t="s">
        <v>1705</v>
      </c>
      <c r="J808" s="287" t="s">
        <v>1705</v>
      </c>
      <c r="K808" s="287" t="s">
        <v>1705</v>
      </c>
      <c r="L808" s="287" t="s">
        <v>1705</v>
      </c>
      <c r="M808" s="287" t="s">
        <v>1787</v>
      </c>
      <c r="N808" s="287" t="s">
        <v>70</v>
      </c>
      <c r="O808" s="287" t="s">
        <v>1705</v>
      </c>
      <c r="P808" s="287" t="s">
        <v>3822</v>
      </c>
      <c r="Q808" s="287" t="s">
        <v>2935</v>
      </c>
      <c r="R808" s="287"/>
      <c r="S808" s="287" t="s">
        <v>8579</v>
      </c>
      <c r="T808" s="287"/>
      <c r="U808" s="287" t="s">
        <v>1705</v>
      </c>
      <c r="V808" s="287" t="s">
        <v>1705</v>
      </c>
      <c r="W808" s="287" t="s">
        <v>1705</v>
      </c>
      <c r="X808" s="287" t="s">
        <v>1705</v>
      </c>
      <c r="Y808" s="286">
        <v>43809.379351851851</v>
      </c>
      <c r="Z808" s="286">
        <v>43811.499143518522</v>
      </c>
      <c r="AA808" s="287" t="s">
        <v>1705</v>
      </c>
      <c r="AB808" s="287"/>
      <c r="AC808" s="287"/>
      <c r="AD808" s="287">
        <v>1112</v>
      </c>
      <c r="AE808" s="287" t="s">
        <v>1792</v>
      </c>
      <c r="AF808" s="287" t="s">
        <v>1793</v>
      </c>
      <c r="AG808" s="287" t="s">
        <v>13</v>
      </c>
    </row>
    <row r="809" spans="1:33" s="281" customFormat="1" ht="115.2" x14ac:dyDescent="0.3">
      <c r="A809" s="287"/>
      <c r="B809" s="287" t="s">
        <v>1792</v>
      </c>
      <c r="C809" s="287" t="s">
        <v>689</v>
      </c>
      <c r="D809" s="287" t="s">
        <v>1902</v>
      </c>
      <c r="E809" s="287" t="s">
        <v>2442</v>
      </c>
      <c r="F809" s="287" t="s">
        <v>2440</v>
      </c>
      <c r="G809" s="287" t="s">
        <v>111</v>
      </c>
      <c r="H809" s="287" t="s">
        <v>109</v>
      </c>
      <c r="I809" s="287" t="s">
        <v>1705</v>
      </c>
      <c r="J809" s="287" t="s">
        <v>1705</v>
      </c>
      <c r="K809" s="287" t="s">
        <v>1705</v>
      </c>
      <c r="L809" s="287" t="s">
        <v>1705</v>
      </c>
      <c r="M809" s="287" t="s">
        <v>1787</v>
      </c>
      <c r="N809" s="287" t="s">
        <v>70</v>
      </c>
      <c r="O809" s="287" t="s">
        <v>1705</v>
      </c>
      <c r="P809" s="287" t="s">
        <v>3823</v>
      </c>
      <c r="Q809" s="287" t="s">
        <v>2439</v>
      </c>
      <c r="R809" s="287"/>
      <c r="S809" s="287" t="s">
        <v>8580</v>
      </c>
      <c r="T809" s="287"/>
      <c r="U809" s="287" t="s">
        <v>1705</v>
      </c>
      <c r="V809" s="287" t="s">
        <v>1705</v>
      </c>
      <c r="W809" s="287" t="s">
        <v>1705</v>
      </c>
      <c r="X809" s="287" t="s">
        <v>1705</v>
      </c>
      <c r="Y809" s="286">
        <v>43809.382326388892</v>
      </c>
      <c r="Z809" s="286">
        <v>43809.985011574077</v>
      </c>
      <c r="AA809" s="287" t="s">
        <v>1705</v>
      </c>
      <c r="AB809" s="287"/>
      <c r="AC809" s="287"/>
      <c r="AD809" s="287">
        <v>121</v>
      </c>
      <c r="AE809" s="287" t="s">
        <v>1792</v>
      </c>
      <c r="AF809" s="287" t="s">
        <v>1793</v>
      </c>
      <c r="AG809" s="287" t="s">
        <v>13</v>
      </c>
    </row>
    <row r="810" spans="1:33" s="281" customFormat="1" ht="72" x14ac:dyDescent="0.3">
      <c r="A810" s="287"/>
      <c r="B810" s="287" t="s">
        <v>1792</v>
      </c>
      <c r="C810" s="287" t="s">
        <v>689</v>
      </c>
      <c r="D810" s="287" t="s">
        <v>1902</v>
      </c>
      <c r="E810" s="287" t="s">
        <v>3428</v>
      </c>
      <c r="F810" s="287" t="s">
        <v>3427</v>
      </c>
      <c r="G810" s="287" t="s">
        <v>3419</v>
      </c>
      <c r="H810" s="287" t="s">
        <v>109</v>
      </c>
      <c r="I810" s="287" t="s">
        <v>1705</v>
      </c>
      <c r="J810" s="287" t="s">
        <v>1705</v>
      </c>
      <c r="K810" s="287" t="s">
        <v>1705</v>
      </c>
      <c r="L810" s="287" t="s">
        <v>1705</v>
      </c>
      <c r="M810" s="287" t="s">
        <v>1787</v>
      </c>
      <c r="N810" s="287" t="s">
        <v>70</v>
      </c>
      <c r="O810" s="287" t="s">
        <v>1705</v>
      </c>
      <c r="P810" s="287" t="s">
        <v>3824</v>
      </c>
      <c r="Q810" s="287" t="s">
        <v>3426</v>
      </c>
      <c r="R810" s="287"/>
      <c r="S810" s="287" t="s">
        <v>8581</v>
      </c>
      <c r="T810" s="287"/>
      <c r="U810" s="287" t="s">
        <v>1705</v>
      </c>
      <c r="V810" s="287" t="s">
        <v>1705</v>
      </c>
      <c r="W810" s="287" t="s">
        <v>1705</v>
      </c>
      <c r="X810" s="287" t="s">
        <v>1705</v>
      </c>
      <c r="Y810" s="286">
        <v>43809.40929398148</v>
      </c>
      <c r="Z810" s="286">
        <v>43811.388321759259</v>
      </c>
      <c r="AA810" s="287" t="s">
        <v>1705</v>
      </c>
      <c r="AB810" s="287"/>
      <c r="AC810" s="287"/>
      <c r="AD810" s="287">
        <v>411</v>
      </c>
      <c r="AE810" s="287" t="s">
        <v>1792</v>
      </c>
      <c r="AF810" s="287" t="s">
        <v>1793</v>
      </c>
      <c r="AG810" s="287" t="s">
        <v>13</v>
      </c>
    </row>
    <row r="811" spans="1:33" s="281" customFormat="1" ht="72" x14ac:dyDescent="0.3">
      <c r="A811" s="287"/>
      <c r="B811" s="287" t="s">
        <v>1792</v>
      </c>
      <c r="C811" s="287" t="s">
        <v>689</v>
      </c>
      <c r="D811" s="287" t="s">
        <v>1902</v>
      </c>
      <c r="E811" s="287" t="s">
        <v>3432</v>
      </c>
      <c r="F811" s="287" t="s">
        <v>3431</v>
      </c>
      <c r="G811" s="287" t="s">
        <v>3419</v>
      </c>
      <c r="H811" s="287" t="s">
        <v>109</v>
      </c>
      <c r="I811" s="287" t="s">
        <v>1705</v>
      </c>
      <c r="J811" s="287" t="s">
        <v>1705</v>
      </c>
      <c r="K811" s="287" t="s">
        <v>1705</v>
      </c>
      <c r="L811" s="287" t="s">
        <v>1705</v>
      </c>
      <c r="M811" s="287" t="s">
        <v>1787</v>
      </c>
      <c r="N811" s="287" t="s">
        <v>70</v>
      </c>
      <c r="O811" s="287" t="s">
        <v>1705</v>
      </c>
      <c r="P811" s="287" t="s">
        <v>3825</v>
      </c>
      <c r="Q811" s="287" t="s">
        <v>3430</v>
      </c>
      <c r="R811" s="287"/>
      <c r="S811" s="287" t="s">
        <v>8582</v>
      </c>
      <c r="T811" s="287"/>
      <c r="U811" s="287" t="s">
        <v>1705</v>
      </c>
      <c r="V811" s="287" t="s">
        <v>1705</v>
      </c>
      <c r="W811" s="287" t="s">
        <v>1705</v>
      </c>
      <c r="X811" s="287" t="s">
        <v>1705</v>
      </c>
      <c r="Y811" s="286">
        <v>43809.422118055554</v>
      </c>
      <c r="Z811" s="286">
        <v>43811.499143518522</v>
      </c>
      <c r="AA811" s="287" t="s">
        <v>1705</v>
      </c>
      <c r="AB811" s="287"/>
      <c r="AC811" s="287"/>
      <c r="AD811" s="287">
        <v>911</v>
      </c>
      <c r="AE811" s="287" t="s">
        <v>1792</v>
      </c>
      <c r="AF811" s="287" t="s">
        <v>1793</v>
      </c>
      <c r="AG811" s="287" t="s">
        <v>13</v>
      </c>
    </row>
    <row r="812" spans="1:33" s="281" customFormat="1" ht="28.8" x14ac:dyDescent="0.3">
      <c r="A812" s="287"/>
      <c r="B812" s="287" t="s">
        <v>1792</v>
      </c>
      <c r="C812" s="287" t="s">
        <v>689</v>
      </c>
      <c r="D812" s="287" t="s">
        <v>1902</v>
      </c>
      <c r="E812" s="287" t="s">
        <v>2388</v>
      </c>
      <c r="F812" s="287" t="s">
        <v>2385</v>
      </c>
      <c r="G812" s="287" t="s">
        <v>388</v>
      </c>
      <c r="H812" s="287" t="s">
        <v>109</v>
      </c>
      <c r="I812" s="287" t="s">
        <v>1705</v>
      </c>
      <c r="J812" s="287" t="s">
        <v>1705</v>
      </c>
      <c r="K812" s="287" t="s">
        <v>1705</v>
      </c>
      <c r="L812" s="287" t="s">
        <v>1705</v>
      </c>
      <c r="M812" s="287" t="s">
        <v>1787</v>
      </c>
      <c r="N812" s="287" t="s">
        <v>70</v>
      </c>
      <c r="O812" s="287" t="s">
        <v>1705</v>
      </c>
      <c r="P812" s="287" t="s">
        <v>3826</v>
      </c>
      <c r="Q812" s="287" t="s">
        <v>2384</v>
      </c>
      <c r="R812" s="287"/>
      <c r="S812" s="287" t="s">
        <v>8583</v>
      </c>
      <c r="T812" s="287"/>
      <c r="U812" s="287" t="s">
        <v>1705</v>
      </c>
      <c r="V812" s="287" t="s">
        <v>1705</v>
      </c>
      <c r="W812" s="287" t="s">
        <v>1705</v>
      </c>
      <c r="X812" s="287" t="s">
        <v>1705</v>
      </c>
      <c r="Y812" s="286">
        <v>43809.442685185182</v>
      </c>
      <c r="Z812" s="286">
        <v>43811.499143518522</v>
      </c>
      <c r="AA812" s="287" t="s">
        <v>1705</v>
      </c>
      <c r="AB812" s="287"/>
      <c r="AC812" s="287"/>
      <c r="AD812" s="287">
        <v>311</v>
      </c>
      <c r="AE812" s="287" t="s">
        <v>1792</v>
      </c>
      <c r="AF812" s="287" t="s">
        <v>1793</v>
      </c>
      <c r="AG812" s="287" t="s">
        <v>1705</v>
      </c>
    </row>
    <row r="813" spans="1:33" s="281" customFormat="1" ht="28.8" x14ac:dyDescent="0.3">
      <c r="A813" s="287"/>
      <c r="B813" s="287" t="s">
        <v>1792</v>
      </c>
      <c r="C813" s="287" t="s">
        <v>694</v>
      </c>
      <c r="D813" s="287" t="s">
        <v>75</v>
      </c>
      <c r="E813" s="287" t="s">
        <v>2847</v>
      </c>
      <c r="F813" s="287" t="s">
        <v>3827</v>
      </c>
      <c r="G813" s="287" t="s">
        <v>375</v>
      </c>
      <c r="H813" s="287" t="s">
        <v>309</v>
      </c>
      <c r="I813" s="287" t="s">
        <v>310</v>
      </c>
      <c r="J813" s="287" t="s">
        <v>1705</v>
      </c>
      <c r="K813" s="287" t="s">
        <v>1705</v>
      </c>
      <c r="L813" s="287" t="s">
        <v>1705</v>
      </c>
      <c r="M813" s="287" t="s">
        <v>773</v>
      </c>
      <c r="N813" s="287" t="s">
        <v>58</v>
      </c>
      <c r="O813" s="287" t="s">
        <v>76</v>
      </c>
      <c r="P813" s="287"/>
      <c r="Q813" s="287" t="s">
        <v>2846</v>
      </c>
      <c r="R813" s="287"/>
      <c r="S813" s="287"/>
      <c r="T813" s="287"/>
      <c r="U813" s="287" t="s">
        <v>1705</v>
      </c>
      <c r="V813" s="287" t="s">
        <v>1705</v>
      </c>
      <c r="W813" s="287" t="s">
        <v>1705</v>
      </c>
      <c r="X813" s="287" t="s">
        <v>1705</v>
      </c>
      <c r="Y813" s="286">
        <v>43809.472719907404</v>
      </c>
      <c r="Z813" s="286">
        <v>43810.864525462966</v>
      </c>
      <c r="AA813" s="287" t="s">
        <v>1705</v>
      </c>
      <c r="AB813" s="287"/>
      <c r="AC813" s="287"/>
      <c r="AD813" s="287">
        <v>301</v>
      </c>
      <c r="AE813" s="287" t="s">
        <v>1792</v>
      </c>
      <c r="AF813" s="287" t="s">
        <v>1793</v>
      </c>
      <c r="AG813" s="287" t="s">
        <v>13</v>
      </c>
    </row>
    <row r="814" spans="1:33" s="281" customFormat="1" ht="28.8" x14ac:dyDescent="0.3">
      <c r="A814" s="287" t="s">
        <v>743</v>
      </c>
      <c r="B814" s="287" t="s">
        <v>1792</v>
      </c>
      <c r="C814" s="287" t="s">
        <v>689</v>
      </c>
      <c r="D814" s="287" t="s">
        <v>345</v>
      </c>
      <c r="E814" s="287" t="s">
        <v>2309</v>
      </c>
      <c r="F814" s="287" t="s">
        <v>2308</v>
      </c>
      <c r="G814" s="287" t="s">
        <v>51</v>
      </c>
      <c r="H814" s="287" t="s">
        <v>102</v>
      </c>
      <c r="I814" s="287" t="s">
        <v>1705</v>
      </c>
      <c r="J814" s="287" t="s">
        <v>1705</v>
      </c>
      <c r="K814" s="287" t="s">
        <v>1705</v>
      </c>
      <c r="L814" s="287" t="s">
        <v>1705</v>
      </c>
      <c r="M814" s="287" t="s">
        <v>1787</v>
      </c>
      <c r="N814" s="287" t="s">
        <v>58</v>
      </c>
      <c r="O814" s="287" t="s">
        <v>346</v>
      </c>
      <c r="P814" s="287" t="s">
        <v>3828</v>
      </c>
      <c r="Q814" s="287" t="s">
        <v>2307</v>
      </c>
      <c r="R814" s="287"/>
      <c r="S814" s="287" t="s">
        <v>1789</v>
      </c>
      <c r="T814" s="287"/>
      <c r="U814" s="287" t="s">
        <v>1705</v>
      </c>
      <c r="V814" s="287" t="s">
        <v>1705</v>
      </c>
      <c r="W814" s="287" t="s">
        <v>1705</v>
      </c>
      <c r="X814" s="287" t="s">
        <v>1705</v>
      </c>
      <c r="Y814" s="286">
        <v>43809.474224537036</v>
      </c>
      <c r="Z814" s="286">
        <v>43809.985011574077</v>
      </c>
      <c r="AA814" s="287" t="s">
        <v>1705</v>
      </c>
      <c r="AB814" s="287"/>
      <c r="AC814" s="287"/>
      <c r="AD814" s="287">
        <v>201</v>
      </c>
      <c r="AE814" s="287" t="s">
        <v>1792</v>
      </c>
      <c r="AF814" s="287" t="s">
        <v>1793</v>
      </c>
      <c r="AG814" s="287" t="s">
        <v>1705</v>
      </c>
    </row>
    <row r="815" spans="1:33" s="281" customFormat="1" ht="28.8" x14ac:dyDescent="0.3">
      <c r="A815" s="287"/>
      <c r="B815" s="287" t="s">
        <v>1792</v>
      </c>
      <c r="C815" s="287" t="s">
        <v>689</v>
      </c>
      <c r="D815" s="287" t="s">
        <v>1902</v>
      </c>
      <c r="E815" s="287" t="s">
        <v>3823</v>
      </c>
      <c r="F815" s="287" t="s">
        <v>2440</v>
      </c>
      <c r="G815" s="287" t="s">
        <v>111</v>
      </c>
      <c r="H815" s="287" t="s">
        <v>109</v>
      </c>
      <c r="I815" s="287" t="s">
        <v>1705</v>
      </c>
      <c r="J815" s="287" t="s">
        <v>1705</v>
      </c>
      <c r="K815" s="287" t="s">
        <v>1705</v>
      </c>
      <c r="L815" s="287" t="s">
        <v>1705</v>
      </c>
      <c r="M815" s="287" t="s">
        <v>1787</v>
      </c>
      <c r="N815" s="287" t="s">
        <v>70</v>
      </c>
      <c r="O815" s="287" t="s">
        <v>1705</v>
      </c>
      <c r="P815" s="287" t="s">
        <v>3829</v>
      </c>
      <c r="Q815" s="287" t="s">
        <v>2442</v>
      </c>
      <c r="R815" s="287"/>
      <c r="S815" s="287" t="s">
        <v>8584</v>
      </c>
      <c r="T815" s="287"/>
      <c r="U815" s="287" t="s">
        <v>1705</v>
      </c>
      <c r="V815" s="287" t="s">
        <v>1705</v>
      </c>
      <c r="W815" s="287" t="s">
        <v>1705</v>
      </c>
      <c r="X815" s="287" t="s">
        <v>1705</v>
      </c>
      <c r="Y815" s="286">
        <v>43809.483865740738</v>
      </c>
      <c r="Z815" s="286">
        <v>43811.388321759259</v>
      </c>
      <c r="AA815" s="287" t="s">
        <v>1705</v>
      </c>
      <c r="AB815" s="287"/>
      <c r="AC815" s="287"/>
      <c r="AD815" s="287">
        <v>122</v>
      </c>
      <c r="AE815" s="287" t="s">
        <v>1792</v>
      </c>
      <c r="AF815" s="287" t="s">
        <v>1793</v>
      </c>
      <c r="AG815" s="287" t="s">
        <v>13</v>
      </c>
    </row>
    <row r="816" spans="1:33" s="281" customFormat="1" ht="43.2" x14ac:dyDescent="0.3">
      <c r="A816" s="287"/>
      <c r="B816" s="287" t="s">
        <v>1792</v>
      </c>
      <c r="C816" s="287" t="s">
        <v>689</v>
      </c>
      <c r="D816" s="287" t="s">
        <v>1902</v>
      </c>
      <c r="E816" s="287" t="s">
        <v>2508</v>
      </c>
      <c r="F816" s="287" t="s">
        <v>282</v>
      </c>
      <c r="G816" s="287" t="s">
        <v>276</v>
      </c>
      <c r="H816" s="287" t="s">
        <v>283</v>
      </c>
      <c r="I816" s="287" t="s">
        <v>1705</v>
      </c>
      <c r="J816" s="287" t="s">
        <v>1705</v>
      </c>
      <c r="K816" s="287" t="s">
        <v>1705</v>
      </c>
      <c r="L816" s="287" t="s">
        <v>1705</v>
      </c>
      <c r="M816" s="287" t="s">
        <v>1787</v>
      </c>
      <c r="N816" s="287" t="s">
        <v>70</v>
      </c>
      <c r="O816" s="287" t="s">
        <v>1705</v>
      </c>
      <c r="P816" s="287" t="s">
        <v>3830</v>
      </c>
      <c r="Q816" s="287" t="s">
        <v>2507</v>
      </c>
      <c r="R816" s="287"/>
      <c r="S816" s="287" t="s">
        <v>8585</v>
      </c>
      <c r="T816" s="287"/>
      <c r="U816" s="287" t="s">
        <v>1705</v>
      </c>
      <c r="V816" s="287" t="s">
        <v>1705</v>
      </c>
      <c r="W816" s="287" t="s">
        <v>1705</v>
      </c>
      <c r="X816" s="287" t="s">
        <v>1705</v>
      </c>
      <c r="Y816" s="286">
        <v>43809.520868055559</v>
      </c>
      <c r="Z816" s="286">
        <v>43811.517893518518</v>
      </c>
      <c r="AA816" s="287" t="s">
        <v>1705</v>
      </c>
      <c r="AB816" s="287"/>
      <c r="AC816" s="287"/>
      <c r="AD816" s="287">
        <v>1121</v>
      </c>
      <c r="AE816" s="287" t="s">
        <v>1792</v>
      </c>
      <c r="AF816" s="287" t="s">
        <v>1793</v>
      </c>
      <c r="AG816" s="287" t="s">
        <v>13</v>
      </c>
    </row>
    <row r="817" spans="1:33" s="281" customFormat="1" ht="28.8" x14ac:dyDescent="0.3">
      <c r="A817" s="287"/>
      <c r="B817" s="287" t="s">
        <v>1792</v>
      </c>
      <c r="C817" s="287" t="s">
        <v>689</v>
      </c>
      <c r="D817" s="287" t="s">
        <v>1902</v>
      </c>
      <c r="E817" s="287" t="s">
        <v>3786</v>
      </c>
      <c r="F817" s="287" t="s">
        <v>2635</v>
      </c>
      <c r="G817" s="287" t="s">
        <v>214</v>
      </c>
      <c r="H817" s="287" t="s">
        <v>109</v>
      </c>
      <c r="I817" s="287" t="s">
        <v>1705</v>
      </c>
      <c r="J817" s="287" t="s">
        <v>1705</v>
      </c>
      <c r="K817" s="287" t="s">
        <v>1705</v>
      </c>
      <c r="L817" s="287" t="s">
        <v>1705</v>
      </c>
      <c r="M817" s="287" t="s">
        <v>1787</v>
      </c>
      <c r="N817" s="287" t="s">
        <v>70</v>
      </c>
      <c r="O817" s="287" t="s">
        <v>1705</v>
      </c>
      <c r="P817" s="287" t="s">
        <v>3831</v>
      </c>
      <c r="Q817" s="287" t="s">
        <v>3730</v>
      </c>
      <c r="R817" s="287"/>
      <c r="S817" s="287"/>
      <c r="T817" s="287"/>
      <c r="U817" s="287" t="s">
        <v>1705</v>
      </c>
      <c r="V817" s="287" t="s">
        <v>1705</v>
      </c>
      <c r="W817" s="287" t="s">
        <v>1705</v>
      </c>
      <c r="X817" s="287" t="s">
        <v>1705</v>
      </c>
      <c r="Y817" s="286">
        <v>43809.522997685184</v>
      </c>
      <c r="Z817" s="286">
        <v>43809.985011574077</v>
      </c>
      <c r="AA817" s="287" t="s">
        <v>1705</v>
      </c>
      <c r="AB817" s="287"/>
      <c r="AC817" s="287"/>
      <c r="AD817" s="287">
        <v>513</v>
      </c>
      <c r="AE817" s="287" t="s">
        <v>1792</v>
      </c>
      <c r="AF817" s="287" t="s">
        <v>1793</v>
      </c>
      <c r="AG817" s="287" t="s">
        <v>13</v>
      </c>
    </row>
    <row r="818" spans="1:33" s="281" customFormat="1" ht="100.8" x14ac:dyDescent="0.3">
      <c r="A818" s="287"/>
      <c r="B818" s="287" t="s">
        <v>1792</v>
      </c>
      <c r="C818" s="287" t="s">
        <v>689</v>
      </c>
      <c r="D818" s="287" t="s">
        <v>1908</v>
      </c>
      <c r="E818" s="287" t="s">
        <v>3684</v>
      </c>
      <c r="F818" s="287" t="s">
        <v>3682</v>
      </c>
      <c r="G818" s="287" t="s">
        <v>3683</v>
      </c>
      <c r="H818" s="287" t="s">
        <v>25</v>
      </c>
      <c r="I818" s="287" t="s">
        <v>1705</v>
      </c>
      <c r="J818" s="287" t="s">
        <v>1705</v>
      </c>
      <c r="K818" s="287" t="s">
        <v>1705</v>
      </c>
      <c r="L818" s="287" t="s">
        <v>1705</v>
      </c>
      <c r="M818" s="287" t="s">
        <v>1787</v>
      </c>
      <c r="N818" s="287" t="s">
        <v>70</v>
      </c>
      <c r="O818" s="287" t="s">
        <v>1705</v>
      </c>
      <c r="P818" s="287" t="s">
        <v>3832</v>
      </c>
      <c r="Q818" s="287" t="s">
        <v>3681</v>
      </c>
      <c r="R818" s="287"/>
      <c r="S818" s="287" t="s">
        <v>8586</v>
      </c>
      <c r="T818" s="287"/>
      <c r="U818" s="287" t="s">
        <v>1705</v>
      </c>
      <c r="V818" s="287" t="s">
        <v>1705</v>
      </c>
      <c r="W818" s="287" t="s">
        <v>1705</v>
      </c>
      <c r="X818" s="287" t="s">
        <v>1705</v>
      </c>
      <c r="Y818" s="286">
        <v>43809.592407407406</v>
      </c>
      <c r="Z818" s="286">
        <v>43809.985011574077</v>
      </c>
      <c r="AA818" s="287" t="s">
        <v>1705</v>
      </c>
      <c r="AB818" s="287"/>
      <c r="AC818" s="287"/>
      <c r="AD818" s="287">
        <v>306901</v>
      </c>
      <c r="AE818" s="287" t="s">
        <v>1792</v>
      </c>
      <c r="AF818" s="287" t="s">
        <v>1793</v>
      </c>
      <c r="AG818" s="287" t="s">
        <v>396</v>
      </c>
    </row>
    <row r="819" spans="1:33" s="281" customFormat="1" ht="28.8" x14ac:dyDescent="0.3">
      <c r="A819" s="287" t="s">
        <v>763</v>
      </c>
      <c r="B819" s="287" t="s">
        <v>1792</v>
      </c>
      <c r="C819" s="287" t="s">
        <v>689</v>
      </c>
      <c r="D819" s="287" t="s">
        <v>227</v>
      </c>
      <c r="E819" s="287" t="s">
        <v>2729</v>
      </c>
      <c r="F819" s="287" t="s">
        <v>2725</v>
      </c>
      <c r="G819" s="287" t="s">
        <v>2726</v>
      </c>
      <c r="H819" s="287" t="s">
        <v>7</v>
      </c>
      <c r="I819" s="287" t="s">
        <v>1419</v>
      </c>
      <c r="J819" s="287">
        <v>473</v>
      </c>
      <c r="K819" s="287">
        <v>3</v>
      </c>
      <c r="L819" s="287" t="s">
        <v>250</v>
      </c>
      <c r="M819" s="287" t="s">
        <v>777</v>
      </c>
      <c r="N819" s="287" t="s">
        <v>58</v>
      </c>
      <c r="O819" s="287" t="s">
        <v>83</v>
      </c>
      <c r="P819" s="287" t="s">
        <v>3833</v>
      </c>
      <c r="Q819" s="287" t="s">
        <v>2724</v>
      </c>
      <c r="R819" s="287"/>
      <c r="S819" s="287" t="s">
        <v>8587</v>
      </c>
      <c r="T819" s="287"/>
      <c r="U819" s="287" t="s">
        <v>1705</v>
      </c>
      <c r="V819" s="287" t="s">
        <v>1705</v>
      </c>
      <c r="W819" s="287" t="s">
        <v>1705</v>
      </c>
      <c r="X819" s="287" t="s">
        <v>1705</v>
      </c>
      <c r="Y819" s="286">
        <v>43809.60396990741</v>
      </c>
      <c r="Z819" s="286">
        <v>43809.985011574077</v>
      </c>
      <c r="AA819" s="287" t="s">
        <v>1705</v>
      </c>
      <c r="AB819" s="287"/>
      <c r="AC819" s="287"/>
      <c r="AD819" s="287">
        <v>411</v>
      </c>
      <c r="AE819" s="287" t="s">
        <v>1792</v>
      </c>
      <c r="AF819" s="287" t="s">
        <v>1793</v>
      </c>
      <c r="AG819" s="287" t="s">
        <v>13</v>
      </c>
    </row>
    <row r="820" spans="1:33" s="281" customFormat="1" ht="28.8" x14ac:dyDescent="0.3">
      <c r="A820" s="287"/>
      <c r="B820" s="287" t="s">
        <v>1792</v>
      </c>
      <c r="C820" s="287" t="s">
        <v>689</v>
      </c>
      <c r="D820" s="287" t="s">
        <v>1902</v>
      </c>
      <c r="E820" s="287" t="s">
        <v>3706</v>
      </c>
      <c r="F820" s="287" t="s">
        <v>2682</v>
      </c>
      <c r="G820" s="287" t="s">
        <v>500</v>
      </c>
      <c r="H820" s="287" t="s">
        <v>109</v>
      </c>
      <c r="I820" s="287" t="s">
        <v>1705</v>
      </c>
      <c r="J820" s="287" t="s">
        <v>1705</v>
      </c>
      <c r="K820" s="287" t="s">
        <v>1705</v>
      </c>
      <c r="L820" s="287" t="s">
        <v>1705</v>
      </c>
      <c r="M820" s="287" t="s">
        <v>1787</v>
      </c>
      <c r="N820" s="287" t="s">
        <v>70</v>
      </c>
      <c r="O820" s="287" t="s">
        <v>1705</v>
      </c>
      <c r="P820" s="287" t="s">
        <v>3834</v>
      </c>
      <c r="Q820" s="287" t="s">
        <v>2684</v>
      </c>
      <c r="R820" s="287"/>
      <c r="S820" s="287"/>
      <c r="T820" s="287"/>
      <c r="U820" s="287" t="s">
        <v>1705</v>
      </c>
      <c r="V820" s="287" t="s">
        <v>1705</v>
      </c>
      <c r="W820" s="287" t="s">
        <v>1705</v>
      </c>
      <c r="X820" s="287" t="s">
        <v>1705</v>
      </c>
      <c r="Y820" s="286">
        <v>43809.612442129626</v>
      </c>
      <c r="Z820" s="286">
        <v>43811.42224537037</v>
      </c>
      <c r="AA820" s="287" t="s">
        <v>1705</v>
      </c>
      <c r="AB820" s="287"/>
      <c r="AC820" s="287"/>
      <c r="AD820" s="287">
        <v>812</v>
      </c>
      <c r="AE820" s="287" t="s">
        <v>1792</v>
      </c>
      <c r="AF820" s="287" t="s">
        <v>1793</v>
      </c>
      <c r="AG820" s="287" t="s">
        <v>13</v>
      </c>
    </row>
    <row r="821" spans="1:33" s="281" customFormat="1" ht="43.2" x14ac:dyDescent="0.3">
      <c r="A821" s="287" t="s">
        <v>743</v>
      </c>
      <c r="B821" s="287" t="s">
        <v>1792</v>
      </c>
      <c r="C821" s="287" t="s">
        <v>706</v>
      </c>
      <c r="D821" s="287" t="s">
        <v>531</v>
      </c>
      <c r="E821" s="287" t="s">
        <v>3024</v>
      </c>
      <c r="F821" s="287" t="s">
        <v>3023</v>
      </c>
      <c r="G821" s="287" t="s">
        <v>63</v>
      </c>
      <c r="H821" s="287" t="s">
        <v>102</v>
      </c>
      <c r="I821" s="287" t="s">
        <v>1705</v>
      </c>
      <c r="J821" s="287" t="s">
        <v>1705</v>
      </c>
      <c r="K821" s="287" t="s">
        <v>1705</v>
      </c>
      <c r="L821" s="287" t="s">
        <v>1705</v>
      </c>
      <c r="M821" s="287" t="s">
        <v>1787</v>
      </c>
      <c r="N821" s="287" t="s">
        <v>58</v>
      </c>
      <c r="O821" s="287" t="s">
        <v>3025</v>
      </c>
      <c r="P821" s="287"/>
      <c r="Q821" s="287" t="s">
        <v>3022</v>
      </c>
      <c r="R821" s="287"/>
      <c r="S821" s="287" t="s">
        <v>1789</v>
      </c>
      <c r="T821" s="287"/>
      <c r="U821" s="287" t="s">
        <v>1705</v>
      </c>
      <c r="V821" s="287" t="s">
        <v>1705</v>
      </c>
      <c r="W821" s="287" t="s">
        <v>1705</v>
      </c>
      <c r="X821" s="287" t="s">
        <v>1705</v>
      </c>
      <c r="Y821" s="286">
        <v>43809.61273148148</v>
      </c>
      <c r="Z821" s="286">
        <v>43810.465208333335</v>
      </c>
      <c r="AA821" s="287" t="s">
        <v>1705</v>
      </c>
      <c r="AB821" s="287"/>
      <c r="AC821" s="287"/>
      <c r="AD821" s="287">
        <v>101</v>
      </c>
      <c r="AE821" s="287" t="s">
        <v>1792</v>
      </c>
      <c r="AF821" s="287" t="s">
        <v>1793</v>
      </c>
      <c r="AG821" s="287" t="s">
        <v>1705</v>
      </c>
    </row>
    <row r="822" spans="1:33" s="281" customFormat="1" ht="57.6" x14ac:dyDescent="0.3">
      <c r="A822" s="287" t="s">
        <v>743</v>
      </c>
      <c r="B822" s="287" t="s">
        <v>1793</v>
      </c>
      <c r="C822" s="287" t="s">
        <v>710</v>
      </c>
      <c r="D822" s="287" t="s">
        <v>488</v>
      </c>
      <c r="E822" s="287" t="s">
        <v>3049</v>
      </c>
      <c r="F822" s="287" t="s">
        <v>735</v>
      </c>
      <c r="G822" s="287" t="s">
        <v>63</v>
      </c>
      <c r="H822" s="287" t="s">
        <v>102</v>
      </c>
      <c r="I822" s="287" t="s">
        <v>1705</v>
      </c>
      <c r="J822" s="287" t="s">
        <v>1705</v>
      </c>
      <c r="K822" s="287" t="s">
        <v>1705</v>
      </c>
      <c r="L822" s="287" t="s">
        <v>1705</v>
      </c>
      <c r="M822" s="287" t="s">
        <v>1787</v>
      </c>
      <c r="N822" s="287" t="s">
        <v>58</v>
      </c>
      <c r="O822" s="287" t="s">
        <v>532</v>
      </c>
      <c r="P822" s="287"/>
      <c r="Q822" s="287" t="s">
        <v>3048</v>
      </c>
      <c r="R822" s="287"/>
      <c r="S822" s="287" t="s">
        <v>8588</v>
      </c>
      <c r="T822" s="287"/>
      <c r="U822" s="287" t="s">
        <v>1705</v>
      </c>
      <c r="V822" s="287" t="s">
        <v>1705</v>
      </c>
      <c r="W822" s="287" t="s">
        <v>1705</v>
      </c>
      <c r="X822" s="287" t="s">
        <v>1705</v>
      </c>
      <c r="Y822" s="286">
        <v>43809.614444444444</v>
      </c>
      <c r="Z822" s="286"/>
      <c r="AA822" s="287" t="s">
        <v>1705</v>
      </c>
      <c r="AB822" s="287"/>
      <c r="AC822" s="287"/>
      <c r="AD822" s="287">
        <v>101</v>
      </c>
      <c r="AE822" s="287" t="s">
        <v>1792</v>
      </c>
      <c r="AF822" s="287" t="s">
        <v>1792</v>
      </c>
      <c r="AG822" s="287" t="s">
        <v>1705</v>
      </c>
    </row>
    <row r="823" spans="1:33" s="281" customFormat="1" ht="57.6" x14ac:dyDescent="0.3">
      <c r="A823" s="287"/>
      <c r="B823" s="287" t="s">
        <v>1792</v>
      </c>
      <c r="C823" s="287" t="s">
        <v>689</v>
      </c>
      <c r="D823" s="287" t="s">
        <v>1844</v>
      </c>
      <c r="E823" s="287" t="s">
        <v>2517</v>
      </c>
      <c r="F823" s="287" t="s">
        <v>3835</v>
      </c>
      <c r="G823" s="287" t="s">
        <v>276</v>
      </c>
      <c r="H823" s="287" t="s">
        <v>109</v>
      </c>
      <c r="I823" s="287" t="s">
        <v>1705</v>
      </c>
      <c r="J823" s="287" t="s">
        <v>1705</v>
      </c>
      <c r="K823" s="287" t="s">
        <v>1705</v>
      </c>
      <c r="L823" s="287" t="s">
        <v>1705</v>
      </c>
      <c r="M823" s="287" t="s">
        <v>1787</v>
      </c>
      <c r="N823" s="287" t="s">
        <v>70</v>
      </c>
      <c r="O823" s="287" t="s">
        <v>1705</v>
      </c>
      <c r="P823" s="287" t="s">
        <v>3836</v>
      </c>
      <c r="Q823" s="287" t="s">
        <v>2515</v>
      </c>
      <c r="R823" s="287"/>
      <c r="S823" s="287" t="s">
        <v>8589</v>
      </c>
      <c r="T823" s="287"/>
      <c r="U823" s="287" t="s">
        <v>1705</v>
      </c>
      <c r="V823" s="287" t="s">
        <v>1705</v>
      </c>
      <c r="W823" s="287" t="s">
        <v>1705</v>
      </c>
      <c r="X823" s="287" t="s">
        <v>1705</v>
      </c>
      <c r="Y823" s="286">
        <v>43809.61650462963</v>
      </c>
      <c r="Z823" s="286">
        <v>43811.636747685188</v>
      </c>
      <c r="AA823" s="287" t="s">
        <v>1705</v>
      </c>
      <c r="AB823" s="287"/>
      <c r="AC823" s="287"/>
      <c r="AD823" s="287">
        <v>121</v>
      </c>
      <c r="AE823" s="287" t="s">
        <v>1792</v>
      </c>
      <c r="AF823" s="287" t="s">
        <v>1793</v>
      </c>
      <c r="AG823" s="287" t="s">
        <v>13</v>
      </c>
    </row>
    <row r="824" spans="1:33" s="281" customFormat="1" ht="28.8" x14ac:dyDescent="0.3">
      <c r="A824" s="287"/>
      <c r="B824" s="287" t="s">
        <v>1792</v>
      </c>
      <c r="C824" s="287" t="s">
        <v>689</v>
      </c>
      <c r="D824" s="287" t="s">
        <v>1844</v>
      </c>
      <c r="E824" s="287" t="s">
        <v>3837</v>
      </c>
      <c r="F824" s="287" t="s">
        <v>3838</v>
      </c>
      <c r="G824" s="287" t="s">
        <v>276</v>
      </c>
      <c r="H824" s="287" t="s">
        <v>283</v>
      </c>
      <c r="I824" s="287" t="s">
        <v>1705</v>
      </c>
      <c r="J824" s="287" t="s">
        <v>1705</v>
      </c>
      <c r="K824" s="287" t="s">
        <v>1705</v>
      </c>
      <c r="L824" s="287" t="s">
        <v>1705</v>
      </c>
      <c r="M824" s="287" t="s">
        <v>1787</v>
      </c>
      <c r="N824" s="287" t="s">
        <v>70</v>
      </c>
      <c r="O824" s="287" t="s">
        <v>1705</v>
      </c>
      <c r="P824" s="287" t="s">
        <v>3839</v>
      </c>
      <c r="Q824" s="287"/>
      <c r="R824" s="287"/>
      <c r="S824" s="287"/>
      <c r="T824" s="287"/>
      <c r="U824" s="287" t="s">
        <v>1705</v>
      </c>
      <c r="V824" s="287" t="s">
        <v>1705</v>
      </c>
      <c r="W824" s="287"/>
      <c r="X824" s="287"/>
      <c r="Y824" s="286">
        <v>43809.621006944442</v>
      </c>
      <c r="Z824" s="286">
        <v>43811.636747685188</v>
      </c>
      <c r="AA824" s="287" t="s">
        <v>1705</v>
      </c>
      <c r="AB824" s="287"/>
      <c r="AC824" s="287"/>
      <c r="AD824" s="287">
        <v>130</v>
      </c>
      <c r="AE824" s="287" t="s">
        <v>1792</v>
      </c>
      <c r="AF824" s="287" t="s">
        <v>1793</v>
      </c>
      <c r="AG824" s="287" t="s">
        <v>13</v>
      </c>
    </row>
    <row r="825" spans="1:33" s="281" customFormat="1" ht="115.2" x14ac:dyDescent="0.3">
      <c r="A825" s="287"/>
      <c r="B825" s="287" t="s">
        <v>1792</v>
      </c>
      <c r="C825" s="287" t="s">
        <v>689</v>
      </c>
      <c r="D825" s="287" t="s">
        <v>1902</v>
      </c>
      <c r="E825" s="287" t="s">
        <v>3265</v>
      </c>
      <c r="F825" s="287" t="s">
        <v>3840</v>
      </c>
      <c r="G825" s="287" t="s">
        <v>231</v>
      </c>
      <c r="H825" s="287" t="s">
        <v>283</v>
      </c>
      <c r="I825" s="287" t="s">
        <v>1705</v>
      </c>
      <c r="J825" s="287" t="s">
        <v>1705</v>
      </c>
      <c r="K825" s="287" t="s">
        <v>1705</v>
      </c>
      <c r="L825" s="287" t="s">
        <v>1705</v>
      </c>
      <c r="M825" s="287" t="s">
        <v>1787</v>
      </c>
      <c r="N825" s="287" t="s">
        <v>70</v>
      </c>
      <c r="O825" s="287" t="s">
        <v>1705</v>
      </c>
      <c r="P825" s="287" t="s">
        <v>3842</v>
      </c>
      <c r="Q825" s="287" t="s">
        <v>3263</v>
      </c>
      <c r="R825" s="287" t="s">
        <v>3841</v>
      </c>
      <c r="S825" s="287" t="s">
        <v>8590</v>
      </c>
      <c r="T825" s="287"/>
      <c r="U825" s="287" t="s">
        <v>1705</v>
      </c>
      <c r="V825" s="287" t="s">
        <v>1705</v>
      </c>
      <c r="W825" s="287" t="s">
        <v>1705</v>
      </c>
      <c r="X825" s="287" t="s">
        <v>1705</v>
      </c>
      <c r="Y825" s="286">
        <v>43809.631585648145</v>
      </c>
      <c r="Z825" s="286">
        <v>43811.636747685188</v>
      </c>
      <c r="AA825" s="287" t="s">
        <v>1705</v>
      </c>
      <c r="AB825" s="287"/>
      <c r="AC825" s="287"/>
      <c r="AD825" s="287">
        <v>1021</v>
      </c>
      <c r="AE825" s="287" t="s">
        <v>1792</v>
      </c>
      <c r="AF825" s="287" t="s">
        <v>1793</v>
      </c>
      <c r="AG825" s="287" t="s">
        <v>13</v>
      </c>
    </row>
    <row r="826" spans="1:33" s="281" customFormat="1" ht="28.8" x14ac:dyDescent="0.3">
      <c r="A826" s="287"/>
      <c r="B826" s="287" t="s">
        <v>1792</v>
      </c>
      <c r="C826" s="287" t="s">
        <v>712</v>
      </c>
      <c r="D826" s="287" t="s">
        <v>340</v>
      </c>
      <c r="E826" s="287" t="s">
        <v>3690</v>
      </c>
      <c r="F826" s="287" t="s">
        <v>2954</v>
      </c>
      <c r="G826" s="287" t="s">
        <v>254</v>
      </c>
      <c r="H826" s="287" t="s">
        <v>25</v>
      </c>
      <c r="I826" s="287" t="s">
        <v>1705</v>
      </c>
      <c r="J826" s="287" t="s">
        <v>1705</v>
      </c>
      <c r="K826" s="287" t="s">
        <v>1705</v>
      </c>
      <c r="L826" s="287" t="s">
        <v>1705</v>
      </c>
      <c r="M826" s="287" t="s">
        <v>1787</v>
      </c>
      <c r="N826" s="287" t="s">
        <v>58</v>
      </c>
      <c r="O826" s="287" t="s">
        <v>563</v>
      </c>
      <c r="P826" s="287"/>
      <c r="Q826" s="287" t="s">
        <v>2956</v>
      </c>
      <c r="R826" s="287"/>
      <c r="S826" s="287"/>
      <c r="T826" s="287"/>
      <c r="U826" s="287" t="s">
        <v>1705</v>
      </c>
      <c r="V826" s="287" t="s">
        <v>1705</v>
      </c>
      <c r="W826" s="287" t="s">
        <v>1705</v>
      </c>
      <c r="X826" s="287" t="s">
        <v>1705</v>
      </c>
      <c r="Y826" s="286">
        <v>43809.669398148151</v>
      </c>
      <c r="Z826" s="286">
        <v>43810.864525462966</v>
      </c>
      <c r="AA826" s="287" t="s">
        <v>1705</v>
      </c>
      <c r="AB826" s="287"/>
      <c r="AC826" s="287"/>
      <c r="AD826" s="287">
        <v>502</v>
      </c>
      <c r="AE826" s="287" t="s">
        <v>1792</v>
      </c>
      <c r="AF826" s="287" t="s">
        <v>1793</v>
      </c>
      <c r="AG826" s="287" t="s">
        <v>13</v>
      </c>
    </row>
    <row r="827" spans="1:33" s="281" customFormat="1" ht="28.8" x14ac:dyDescent="0.3">
      <c r="A827" s="287"/>
      <c r="B827" s="287" t="s">
        <v>1792</v>
      </c>
      <c r="C827" s="287" t="s">
        <v>689</v>
      </c>
      <c r="D827" s="287" t="s">
        <v>345</v>
      </c>
      <c r="E827" s="287" t="s">
        <v>3707</v>
      </c>
      <c r="F827" s="287" t="s">
        <v>2311</v>
      </c>
      <c r="G827" s="287" t="s">
        <v>713</v>
      </c>
      <c r="H827" s="287" t="s">
        <v>115</v>
      </c>
      <c r="I827" s="287" t="s">
        <v>1705</v>
      </c>
      <c r="J827" s="287" t="s">
        <v>1705</v>
      </c>
      <c r="K827" s="287" t="s">
        <v>1705</v>
      </c>
      <c r="L827" s="287" t="s">
        <v>1705</v>
      </c>
      <c r="M827" s="287" t="s">
        <v>1787</v>
      </c>
      <c r="N827" s="287" t="s">
        <v>58</v>
      </c>
      <c r="O827" s="287" t="s">
        <v>346</v>
      </c>
      <c r="P827" s="287" t="s">
        <v>3843</v>
      </c>
      <c r="Q827" s="287" t="s">
        <v>2313</v>
      </c>
      <c r="R827" s="287"/>
      <c r="S827" s="287"/>
      <c r="T827" s="287"/>
      <c r="U827" s="287" t="s">
        <v>1705</v>
      </c>
      <c r="V827" s="287" t="s">
        <v>1705</v>
      </c>
      <c r="W827" s="287" t="s">
        <v>1705</v>
      </c>
      <c r="X827" s="287" t="s">
        <v>1705</v>
      </c>
      <c r="Y827" s="286">
        <v>43809.709016203706</v>
      </c>
      <c r="Z827" s="286">
        <v>43810.667962962965</v>
      </c>
      <c r="AA827" s="287" t="s">
        <v>1705</v>
      </c>
      <c r="AB827" s="287"/>
      <c r="AC827" s="287"/>
      <c r="AD827" s="287">
        <v>602</v>
      </c>
      <c r="AE827" s="287" t="s">
        <v>1792</v>
      </c>
      <c r="AF827" s="287" t="s">
        <v>1793</v>
      </c>
      <c r="AG827" s="287" t="s">
        <v>13</v>
      </c>
    </row>
    <row r="828" spans="1:33" s="281" customFormat="1" ht="28.8" x14ac:dyDescent="0.3">
      <c r="A828" s="287" t="s">
        <v>763</v>
      </c>
      <c r="B828" s="287" t="s">
        <v>1792</v>
      </c>
      <c r="C828" s="287" t="s">
        <v>694</v>
      </c>
      <c r="D828" s="287" t="s">
        <v>3309</v>
      </c>
      <c r="E828" s="287" t="s">
        <v>3316</v>
      </c>
      <c r="F828" s="287" t="s">
        <v>3315</v>
      </c>
      <c r="G828" s="287" t="s">
        <v>231</v>
      </c>
      <c r="H828" s="287" t="s">
        <v>109</v>
      </c>
      <c r="I828" s="287" t="s">
        <v>1705</v>
      </c>
      <c r="J828" s="287" t="s">
        <v>1705</v>
      </c>
      <c r="K828" s="287" t="s">
        <v>1705</v>
      </c>
      <c r="L828" s="287" t="s">
        <v>1705</v>
      </c>
      <c r="M828" s="287" t="s">
        <v>1787</v>
      </c>
      <c r="N828" s="287" t="s">
        <v>70</v>
      </c>
      <c r="O828" s="287" t="s">
        <v>1705</v>
      </c>
      <c r="P828" s="287"/>
      <c r="Q828" s="287" t="s">
        <v>3314</v>
      </c>
      <c r="R828" s="287"/>
      <c r="S828" s="287"/>
      <c r="T828" s="287"/>
      <c r="U828" s="287" t="s">
        <v>1705</v>
      </c>
      <c r="V828" s="287" t="s">
        <v>1705</v>
      </c>
      <c r="W828" s="287" t="s">
        <v>1705</v>
      </c>
      <c r="X828" s="287" t="s">
        <v>1705</v>
      </c>
      <c r="Y828" s="286">
        <v>43809.712407407409</v>
      </c>
      <c r="Z828" s="286">
        <v>43811.636747685188</v>
      </c>
      <c r="AA828" s="287" t="s">
        <v>1705</v>
      </c>
      <c r="AB828" s="287"/>
      <c r="AC828" s="287"/>
      <c r="AD828" s="287">
        <v>401</v>
      </c>
      <c r="AE828" s="287" t="s">
        <v>1792</v>
      </c>
      <c r="AF828" s="287" t="s">
        <v>1793</v>
      </c>
      <c r="AG828" s="287" t="s">
        <v>13</v>
      </c>
    </row>
    <row r="829" spans="1:33" s="281" customFormat="1" ht="43.2" x14ac:dyDescent="0.3">
      <c r="A829" s="287"/>
      <c r="B829" s="287" t="s">
        <v>1792</v>
      </c>
      <c r="C829" s="287" t="s">
        <v>689</v>
      </c>
      <c r="D829" s="287" t="s">
        <v>288</v>
      </c>
      <c r="E829" s="287" t="s">
        <v>3689</v>
      </c>
      <c r="F829" s="287" t="s">
        <v>2138</v>
      </c>
      <c r="G829" s="287" t="s">
        <v>2139</v>
      </c>
      <c r="H829" s="287" t="s">
        <v>283</v>
      </c>
      <c r="I829" s="287" t="s">
        <v>1705</v>
      </c>
      <c r="J829" s="287" t="s">
        <v>1705</v>
      </c>
      <c r="K829" s="287" t="s">
        <v>1705</v>
      </c>
      <c r="L829" s="287" t="s">
        <v>1705</v>
      </c>
      <c r="M829" s="287" t="s">
        <v>1787</v>
      </c>
      <c r="N829" s="287" t="s">
        <v>70</v>
      </c>
      <c r="O829" s="287" t="s">
        <v>1705</v>
      </c>
      <c r="P829" s="287" t="s">
        <v>3844</v>
      </c>
      <c r="Q829" s="287" t="s">
        <v>2142</v>
      </c>
      <c r="R829" s="287"/>
      <c r="S829" s="287"/>
      <c r="T829" s="287"/>
      <c r="U829" s="287" t="s">
        <v>1705</v>
      </c>
      <c r="V829" s="287" t="s">
        <v>1705</v>
      </c>
      <c r="W829" s="287" t="s">
        <v>1705</v>
      </c>
      <c r="X829" s="287" t="s">
        <v>1705</v>
      </c>
      <c r="Y829" s="286">
        <v>43809.721701388888</v>
      </c>
      <c r="Z829" s="286">
        <v>43809.985011574077</v>
      </c>
      <c r="AA829" s="287" t="s">
        <v>1705</v>
      </c>
      <c r="AB829" s="287"/>
      <c r="AC829" s="287"/>
      <c r="AD829" s="287">
        <v>102</v>
      </c>
      <c r="AE829" s="287" t="s">
        <v>1792</v>
      </c>
      <c r="AF829" s="287" t="s">
        <v>1793</v>
      </c>
      <c r="AG829" s="287" t="s">
        <v>13</v>
      </c>
    </row>
    <row r="830" spans="1:33" s="281" customFormat="1" ht="28.8" x14ac:dyDescent="0.3">
      <c r="A830" s="287"/>
      <c r="B830" s="287" t="s">
        <v>1793</v>
      </c>
      <c r="C830" s="287" t="s">
        <v>710</v>
      </c>
      <c r="D830" s="287" t="s">
        <v>1880</v>
      </c>
      <c r="E830" s="287" t="s">
        <v>3845</v>
      </c>
      <c r="F830" s="287" t="s">
        <v>3846</v>
      </c>
      <c r="G830" s="287" t="s">
        <v>3820</v>
      </c>
      <c r="H830" s="287" t="s">
        <v>25</v>
      </c>
      <c r="I830" s="287" t="s">
        <v>1705</v>
      </c>
      <c r="J830" s="287" t="s">
        <v>1705</v>
      </c>
      <c r="K830" s="287" t="s">
        <v>1705</v>
      </c>
      <c r="L830" s="287" t="s">
        <v>1705</v>
      </c>
      <c r="M830" s="287" t="s">
        <v>1787</v>
      </c>
      <c r="N830" s="287" t="s">
        <v>70</v>
      </c>
      <c r="O830" s="287" t="s">
        <v>1705</v>
      </c>
      <c r="P830" s="287"/>
      <c r="Q830" s="287"/>
      <c r="R830" s="287"/>
      <c r="S830" s="287" t="s">
        <v>8591</v>
      </c>
      <c r="T830" s="287"/>
      <c r="U830" s="287" t="s">
        <v>1705</v>
      </c>
      <c r="V830" s="287" t="s">
        <v>1705</v>
      </c>
      <c r="W830" s="287"/>
      <c r="X830" s="287"/>
      <c r="Y830" s="286">
        <v>43809.73741898148</v>
      </c>
      <c r="Z830" s="286"/>
      <c r="AA830" s="287" t="s">
        <v>1705</v>
      </c>
      <c r="AB830" s="287"/>
      <c r="AC830" s="287"/>
      <c r="AD830" s="287">
        <v>200</v>
      </c>
      <c r="AE830" s="287" t="s">
        <v>1792</v>
      </c>
      <c r="AF830" s="287" t="s">
        <v>1792</v>
      </c>
      <c r="AG830" s="287" t="s">
        <v>25</v>
      </c>
    </row>
    <row r="831" spans="1:33" s="281" customFormat="1" ht="28.8" x14ac:dyDescent="0.3">
      <c r="A831" s="287"/>
      <c r="B831" s="287" t="s">
        <v>1792</v>
      </c>
      <c r="C831" s="287" t="s">
        <v>694</v>
      </c>
      <c r="D831" s="287" t="s">
        <v>1883</v>
      </c>
      <c r="E831" s="287" t="s">
        <v>1899</v>
      </c>
      <c r="F831" s="287" t="s">
        <v>1898</v>
      </c>
      <c r="G831" s="287" t="s">
        <v>39</v>
      </c>
      <c r="H831" s="287" t="s">
        <v>699</v>
      </c>
      <c r="I831" s="287" t="s">
        <v>1705</v>
      </c>
      <c r="J831" s="287" t="s">
        <v>1705</v>
      </c>
      <c r="K831" s="287" t="s">
        <v>1705</v>
      </c>
      <c r="L831" s="287" t="s">
        <v>1705</v>
      </c>
      <c r="M831" s="287" t="s">
        <v>1787</v>
      </c>
      <c r="N831" s="287" t="s">
        <v>1705</v>
      </c>
      <c r="O831" s="287" t="s">
        <v>1705</v>
      </c>
      <c r="P831" s="287"/>
      <c r="Q831" s="287" t="s">
        <v>1897</v>
      </c>
      <c r="R831" s="287"/>
      <c r="S831" s="287" t="s">
        <v>1862</v>
      </c>
      <c r="T831" s="287"/>
      <c r="U831" s="287" t="s">
        <v>1705</v>
      </c>
      <c r="V831" s="287" t="s">
        <v>1705</v>
      </c>
      <c r="W831" s="287" t="s">
        <v>1705</v>
      </c>
      <c r="X831" s="287" t="s">
        <v>1705</v>
      </c>
      <c r="Y831" s="286">
        <v>43809.750740740739</v>
      </c>
      <c r="Z831" s="286">
        <v>43810.465208333335</v>
      </c>
      <c r="AA831" s="287" t="s">
        <v>1705</v>
      </c>
      <c r="AB831" s="287"/>
      <c r="AC831" s="287"/>
      <c r="AD831" s="287">
        <v>7871</v>
      </c>
      <c r="AE831" s="287" t="s">
        <v>1792</v>
      </c>
      <c r="AF831" s="287" t="s">
        <v>1793</v>
      </c>
      <c r="AG831" s="287" t="s">
        <v>13</v>
      </c>
    </row>
    <row r="832" spans="1:33" s="281" customFormat="1" ht="115.2" x14ac:dyDescent="0.3">
      <c r="A832" s="287" t="s">
        <v>743</v>
      </c>
      <c r="B832" s="287" t="s">
        <v>1792</v>
      </c>
      <c r="C832" s="287" t="s">
        <v>706</v>
      </c>
      <c r="D832" s="287" t="s">
        <v>345</v>
      </c>
      <c r="E832" s="287" t="s">
        <v>3828</v>
      </c>
      <c r="F832" s="287" t="s">
        <v>2308</v>
      </c>
      <c r="G832" s="287" t="s">
        <v>51</v>
      </c>
      <c r="H832" s="287" t="s">
        <v>102</v>
      </c>
      <c r="I832" s="287" t="s">
        <v>1705</v>
      </c>
      <c r="J832" s="287" t="s">
        <v>1705</v>
      </c>
      <c r="K832" s="287" t="s">
        <v>1705</v>
      </c>
      <c r="L832" s="287" t="s">
        <v>1705</v>
      </c>
      <c r="M832" s="287" t="s">
        <v>1787</v>
      </c>
      <c r="N832" s="287" t="s">
        <v>58</v>
      </c>
      <c r="O832" s="287" t="s">
        <v>346</v>
      </c>
      <c r="P832" s="287"/>
      <c r="Q832" s="287" t="s">
        <v>2309</v>
      </c>
      <c r="R832" s="287"/>
      <c r="S832" s="287" t="s">
        <v>8592</v>
      </c>
      <c r="T832" s="287"/>
      <c r="U832" s="287" t="s">
        <v>1705</v>
      </c>
      <c r="V832" s="287" t="s">
        <v>1705</v>
      </c>
      <c r="W832" s="287" t="s">
        <v>1705</v>
      </c>
      <c r="X832" s="287" t="s">
        <v>1705</v>
      </c>
      <c r="Y832" s="286">
        <v>43809.774340277778</v>
      </c>
      <c r="Z832" s="286">
        <v>43810.465208333335</v>
      </c>
      <c r="AA832" s="287" t="s">
        <v>1705</v>
      </c>
      <c r="AB832" s="287"/>
      <c r="AC832" s="287"/>
      <c r="AD832" s="287">
        <v>202</v>
      </c>
      <c r="AE832" s="287" t="s">
        <v>1792</v>
      </c>
      <c r="AF832" s="287" t="s">
        <v>1793</v>
      </c>
      <c r="AG832" s="287" t="s">
        <v>1705</v>
      </c>
    </row>
    <row r="833" spans="1:33" s="281" customFormat="1" ht="28.8" x14ac:dyDescent="0.3">
      <c r="A833" s="287"/>
      <c r="B833" s="287" t="s">
        <v>1792</v>
      </c>
      <c r="C833" s="287" t="s">
        <v>712</v>
      </c>
      <c r="D833" s="287" t="s">
        <v>1905</v>
      </c>
      <c r="E833" s="287" t="s">
        <v>3816</v>
      </c>
      <c r="F833" s="287" t="s">
        <v>3815</v>
      </c>
      <c r="G833" s="287" t="s">
        <v>423</v>
      </c>
      <c r="H833" s="287" t="s">
        <v>19</v>
      </c>
      <c r="I833" s="287" t="s">
        <v>1705</v>
      </c>
      <c r="J833" s="287" t="s">
        <v>1705</v>
      </c>
      <c r="K833" s="287" t="s">
        <v>1705</v>
      </c>
      <c r="L833" s="287" t="s">
        <v>1705</v>
      </c>
      <c r="M833" s="287" t="s">
        <v>1787</v>
      </c>
      <c r="N833" s="287" t="s">
        <v>1705</v>
      </c>
      <c r="O833" s="287" t="s">
        <v>1705</v>
      </c>
      <c r="P833" s="287"/>
      <c r="Q833" s="287" t="s">
        <v>3814</v>
      </c>
      <c r="R833" s="287"/>
      <c r="S833" s="287"/>
      <c r="T833" s="287"/>
      <c r="U833" s="287" t="s">
        <v>1705</v>
      </c>
      <c r="V833" s="287" t="s">
        <v>1705</v>
      </c>
      <c r="W833" s="287" t="s">
        <v>1705</v>
      </c>
      <c r="X833" s="287" t="s">
        <v>1705</v>
      </c>
      <c r="Y833" s="286">
        <v>43809.776030092595</v>
      </c>
      <c r="Z833" s="286">
        <v>43811.388321759259</v>
      </c>
      <c r="AA833" s="287" t="s">
        <v>1705</v>
      </c>
      <c r="AB833" s="287"/>
      <c r="AC833" s="287"/>
      <c r="AD833" s="287">
        <v>561</v>
      </c>
      <c r="AE833" s="287" t="s">
        <v>1792</v>
      </c>
      <c r="AF833" s="287" t="s">
        <v>1793</v>
      </c>
      <c r="AG833" s="287" t="s">
        <v>25</v>
      </c>
    </row>
    <row r="834" spans="1:33" s="281" customFormat="1" ht="100.8" x14ac:dyDescent="0.3">
      <c r="A834" s="287"/>
      <c r="B834" s="287" t="s">
        <v>1792</v>
      </c>
      <c r="C834" s="287" t="s">
        <v>689</v>
      </c>
      <c r="D834" s="287" t="s">
        <v>1908</v>
      </c>
      <c r="E834" s="287" t="s">
        <v>3832</v>
      </c>
      <c r="F834" s="287" t="s">
        <v>3682</v>
      </c>
      <c r="G834" s="287" t="s">
        <v>3683</v>
      </c>
      <c r="H834" s="287" t="s">
        <v>25</v>
      </c>
      <c r="I834" s="287" t="s">
        <v>1705</v>
      </c>
      <c r="J834" s="287" t="s">
        <v>1705</v>
      </c>
      <c r="K834" s="287" t="s">
        <v>1705</v>
      </c>
      <c r="L834" s="287" t="s">
        <v>1705</v>
      </c>
      <c r="M834" s="287" t="s">
        <v>1787</v>
      </c>
      <c r="N834" s="287" t="s">
        <v>70</v>
      </c>
      <c r="O834" s="287" t="s">
        <v>1705</v>
      </c>
      <c r="P834" s="287" t="s">
        <v>3848</v>
      </c>
      <c r="Q834" s="287" t="s">
        <v>3684</v>
      </c>
      <c r="R834" s="287" t="s">
        <v>3847</v>
      </c>
      <c r="S834" s="287"/>
      <c r="T834" s="287"/>
      <c r="U834" s="287" t="s">
        <v>1705</v>
      </c>
      <c r="V834" s="287" t="s">
        <v>1705</v>
      </c>
      <c r="W834" s="287" t="s">
        <v>1705</v>
      </c>
      <c r="X834" s="287" t="s">
        <v>1705</v>
      </c>
      <c r="Y834" s="286">
        <v>43809.781724537039</v>
      </c>
      <c r="Z834" s="286">
        <v>43809.985011574077</v>
      </c>
      <c r="AA834" s="287" t="s">
        <v>1705</v>
      </c>
      <c r="AB834" s="287"/>
      <c r="AC834" s="287"/>
      <c r="AD834" s="287">
        <v>306902</v>
      </c>
      <c r="AE834" s="287" t="s">
        <v>1792</v>
      </c>
      <c r="AF834" s="287" t="s">
        <v>1793</v>
      </c>
      <c r="AG834" s="287" t="s">
        <v>396</v>
      </c>
    </row>
    <row r="835" spans="1:33" s="281" customFormat="1" ht="115.2" x14ac:dyDescent="0.3">
      <c r="A835" s="287"/>
      <c r="B835" s="287" t="s">
        <v>1792</v>
      </c>
      <c r="C835" s="287" t="s">
        <v>689</v>
      </c>
      <c r="D835" s="287" t="s">
        <v>1902</v>
      </c>
      <c r="E835" s="287" t="s">
        <v>3831</v>
      </c>
      <c r="F835" s="287" t="s">
        <v>2635</v>
      </c>
      <c r="G835" s="287" t="s">
        <v>214</v>
      </c>
      <c r="H835" s="287" t="s">
        <v>109</v>
      </c>
      <c r="I835" s="287" t="s">
        <v>1705</v>
      </c>
      <c r="J835" s="287" t="s">
        <v>1705</v>
      </c>
      <c r="K835" s="287" t="s">
        <v>1705</v>
      </c>
      <c r="L835" s="287" t="s">
        <v>1705</v>
      </c>
      <c r="M835" s="287" t="s">
        <v>1787</v>
      </c>
      <c r="N835" s="287" t="s">
        <v>70</v>
      </c>
      <c r="O835" s="287" t="s">
        <v>1705</v>
      </c>
      <c r="P835" s="287" t="s">
        <v>3849</v>
      </c>
      <c r="Q835" s="287" t="s">
        <v>3786</v>
      </c>
      <c r="R835" s="287"/>
      <c r="S835" s="287" t="s">
        <v>8593</v>
      </c>
      <c r="T835" s="287"/>
      <c r="U835" s="287" t="s">
        <v>1705</v>
      </c>
      <c r="V835" s="287" t="s">
        <v>1705</v>
      </c>
      <c r="W835" s="287" t="s">
        <v>1705</v>
      </c>
      <c r="X835" s="287" t="s">
        <v>1705</v>
      </c>
      <c r="Y835" s="286">
        <v>43809.828043981484</v>
      </c>
      <c r="Z835" s="286">
        <v>43811.388321759259</v>
      </c>
      <c r="AA835" s="287" t="s">
        <v>1705</v>
      </c>
      <c r="AB835" s="287"/>
      <c r="AC835" s="287"/>
      <c r="AD835" s="287">
        <v>514</v>
      </c>
      <c r="AE835" s="287" t="s">
        <v>1792</v>
      </c>
      <c r="AF835" s="287" t="s">
        <v>1793</v>
      </c>
      <c r="AG835" s="287" t="s">
        <v>13</v>
      </c>
    </row>
    <row r="836" spans="1:33" s="281" customFormat="1" ht="57.6" x14ac:dyDescent="0.3">
      <c r="A836" s="287"/>
      <c r="B836" s="287" t="s">
        <v>1792</v>
      </c>
      <c r="C836" s="287" t="s">
        <v>706</v>
      </c>
      <c r="D836" s="287" t="s">
        <v>455</v>
      </c>
      <c r="E836" s="287" t="s">
        <v>2918</v>
      </c>
      <c r="F836" s="287" t="s">
        <v>453</v>
      </c>
      <c r="G836" s="287" t="s">
        <v>80</v>
      </c>
      <c r="H836" s="287" t="s">
        <v>102</v>
      </c>
      <c r="I836" s="287" t="s">
        <v>1705</v>
      </c>
      <c r="J836" s="287" t="s">
        <v>1705</v>
      </c>
      <c r="K836" s="287" t="s">
        <v>1705</v>
      </c>
      <c r="L836" s="287" t="s">
        <v>1705</v>
      </c>
      <c r="M836" s="287" t="s">
        <v>1787</v>
      </c>
      <c r="N836" s="287" t="s">
        <v>58</v>
      </c>
      <c r="O836" s="287" t="s">
        <v>456</v>
      </c>
      <c r="P836" s="287"/>
      <c r="Q836" s="287" t="s">
        <v>2917</v>
      </c>
      <c r="R836" s="287"/>
      <c r="S836" s="287"/>
      <c r="T836" s="287"/>
      <c r="U836" s="287" t="s">
        <v>1705</v>
      </c>
      <c r="V836" s="287" t="s">
        <v>1705</v>
      </c>
      <c r="W836" s="287" t="s">
        <v>1705</v>
      </c>
      <c r="X836" s="287" t="s">
        <v>1705</v>
      </c>
      <c r="Y836" s="286">
        <v>43809.977233796293</v>
      </c>
      <c r="Z836" s="286">
        <v>43810.331574074073</v>
      </c>
      <c r="AA836" s="287" t="s">
        <v>1705</v>
      </c>
      <c r="AB836" s="287"/>
      <c r="AC836" s="287"/>
      <c r="AD836" s="287">
        <v>201</v>
      </c>
      <c r="AE836" s="287" t="s">
        <v>1792</v>
      </c>
      <c r="AF836" s="287" t="s">
        <v>1793</v>
      </c>
      <c r="AG836" s="287" t="s">
        <v>1705</v>
      </c>
    </row>
    <row r="837" spans="1:33" s="281" customFormat="1" ht="43.2" x14ac:dyDescent="0.3">
      <c r="A837" s="287" t="s">
        <v>762</v>
      </c>
      <c r="B837" s="287" t="s">
        <v>1792</v>
      </c>
      <c r="C837" s="287" t="s">
        <v>694</v>
      </c>
      <c r="D837" s="287" t="s">
        <v>455</v>
      </c>
      <c r="E837" s="287" t="s">
        <v>2920</v>
      </c>
      <c r="F837" s="287" t="s">
        <v>457</v>
      </c>
      <c r="G837" s="287" t="s">
        <v>212</v>
      </c>
      <c r="H837" s="287" t="s">
        <v>115</v>
      </c>
      <c r="I837" s="287" t="s">
        <v>1705</v>
      </c>
      <c r="J837" s="287" t="s">
        <v>1705</v>
      </c>
      <c r="K837" s="287" t="s">
        <v>1705</v>
      </c>
      <c r="L837" s="287" t="s">
        <v>1705</v>
      </c>
      <c r="M837" s="287" t="s">
        <v>1787</v>
      </c>
      <c r="N837" s="287" t="s">
        <v>58</v>
      </c>
      <c r="O837" s="287" t="s">
        <v>456</v>
      </c>
      <c r="P837" s="287"/>
      <c r="Q837" s="287" t="s">
        <v>2919</v>
      </c>
      <c r="R837" s="287"/>
      <c r="S837" s="287"/>
      <c r="T837" s="287"/>
      <c r="U837" s="287" t="s">
        <v>1705</v>
      </c>
      <c r="V837" s="287" t="s">
        <v>1705</v>
      </c>
      <c r="W837" s="287" t="s">
        <v>1705</v>
      </c>
      <c r="X837" s="287" t="s">
        <v>1705</v>
      </c>
      <c r="Y837" s="286">
        <v>43809.97892361111</v>
      </c>
      <c r="Z837" s="286">
        <v>43810.331574074073</v>
      </c>
      <c r="AA837" s="287" t="s">
        <v>1705</v>
      </c>
      <c r="AB837" s="287"/>
      <c r="AC837" s="287"/>
      <c r="AD837" s="287">
        <v>701</v>
      </c>
      <c r="AE837" s="287" t="s">
        <v>1792</v>
      </c>
      <c r="AF837" s="287" t="s">
        <v>1793</v>
      </c>
      <c r="AG837" s="287" t="s">
        <v>13</v>
      </c>
    </row>
    <row r="838" spans="1:33" s="281" customFormat="1" ht="43.2" x14ac:dyDescent="0.3">
      <c r="A838" s="287"/>
      <c r="B838" s="287" t="s">
        <v>1792</v>
      </c>
      <c r="C838" s="287" t="s">
        <v>712</v>
      </c>
      <c r="D838" s="287" t="s">
        <v>288</v>
      </c>
      <c r="E838" s="287" t="s">
        <v>3844</v>
      </c>
      <c r="F838" s="287" t="s">
        <v>2138</v>
      </c>
      <c r="G838" s="287" t="s">
        <v>2139</v>
      </c>
      <c r="H838" s="287" t="s">
        <v>283</v>
      </c>
      <c r="I838" s="287" t="s">
        <v>1705</v>
      </c>
      <c r="J838" s="287" t="s">
        <v>1705</v>
      </c>
      <c r="K838" s="287" t="s">
        <v>1705</v>
      </c>
      <c r="L838" s="287" t="s">
        <v>1705</v>
      </c>
      <c r="M838" s="287" t="s">
        <v>1787</v>
      </c>
      <c r="N838" s="287" t="s">
        <v>70</v>
      </c>
      <c r="O838" s="287" t="s">
        <v>1705</v>
      </c>
      <c r="P838" s="287"/>
      <c r="Q838" s="287" t="s">
        <v>3689</v>
      </c>
      <c r="R838" s="287"/>
      <c r="S838" s="287"/>
      <c r="T838" s="287"/>
      <c r="U838" s="287" t="s">
        <v>1705</v>
      </c>
      <c r="V838" s="287" t="s">
        <v>1705</v>
      </c>
      <c r="W838" s="287" t="s">
        <v>1705</v>
      </c>
      <c r="X838" s="287" t="s">
        <v>1705</v>
      </c>
      <c r="Y838" s="286">
        <v>43809.985138888886</v>
      </c>
      <c r="Z838" s="286">
        <v>43811.388321759259</v>
      </c>
      <c r="AA838" s="287" t="s">
        <v>1705</v>
      </c>
      <c r="AB838" s="287"/>
      <c r="AC838" s="287"/>
      <c r="AD838" s="287">
        <v>103</v>
      </c>
      <c r="AE838" s="287" t="s">
        <v>1792</v>
      </c>
      <c r="AF838" s="287" t="s">
        <v>1793</v>
      </c>
      <c r="AG838" s="287" t="s">
        <v>13</v>
      </c>
    </row>
    <row r="839" spans="1:33" s="281" customFormat="1" ht="100.8" x14ac:dyDescent="0.3">
      <c r="A839" s="287"/>
      <c r="B839" s="287" t="s">
        <v>1792</v>
      </c>
      <c r="C839" s="287" t="s">
        <v>689</v>
      </c>
      <c r="D839" s="287" t="s">
        <v>1908</v>
      </c>
      <c r="E839" s="287" t="s">
        <v>3848</v>
      </c>
      <c r="F839" s="287" t="s">
        <v>3682</v>
      </c>
      <c r="G839" s="287" t="s">
        <v>3683</v>
      </c>
      <c r="H839" s="287" t="s">
        <v>25</v>
      </c>
      <c r="I839" s="287" t="s">
        <v>1705</v>
      </c>
      <c r="J839" s="287" t="s">
        <v>1705</v>
      </c>
      <c r="K839" s="287" t="s">
        <v>1705</v>
      </c>
      <c r="L839" s="287" t="s">
        <v>1705</v>
      </c>
      <c r="M839" s="287" t="s">
        <v>1787</v>
      </c>
      <c r="N839" s="287" t="s">
        <v>70</v>
      </c>
      <c r="O839" s="287" t="s">
        <v>1705</v>
      </c>
      <c r="P839" s="287" t="s">
        <v>3851</v>
      </c>
      <c r="Q839" s="287" t="s">
        <v>3832</v>
      </c>
      <c r="R839" s="287" t="s">
        <v>3850</v>
      </c>
      <c r="S839" s="287"/>
      <c r="T839" s="287"/>
      <c r="U839" s="287" t="s">
        <v>1705</v>
      </c>
      <c r="V839" s="287" t="s">
        <v>1705</v>
      </c>
      <c r="W839" s="287" t="s">
        <v>1705</v>
      </c>
      <c r="X839" s="287" t="s">
        <v>1705</v>
      </c>
      <c r="Y839" s="286">
        <v>43810.320567129631</v>
      </c>
      <c r="Z839" s="286">
        <v>43810.497395833336</v>
      </c>
      <c r="AA839" s="287" t="s">
        <v>1705</v>
      </c>
      <c r="AB839" s="287"/>
      <c r="AC839" s="287"/>
      <c r="AD839" s="287">
        <v>306903</v>
      </c>
      <c r="AE839" s="287" t="s">
        <v>1792</v>
      </c>
      <c r="AF839" s="287" t="s">
        <v>1793</v>
      </c>
      <c r="AG839" s="287" t="s">
        <v>396</v>
      </c>
    </row>
    <row r="840" spans="1:33" s="281" customFormat="1" ht="158.4" x14ac:dyDescent="0.3">
      <c r="A840" s="287"/>
      <c r="B840" s="287" t="s">
        <v>1792</v>
      </c>
      <c r="C840" s="287" t="s">
        <v>1747</v>
      </c>
      <c r="D840" s="287">
        <v>7</v>
      </c>
      <c r="E840" s="287" t="s">
        <v>3250</v>
      </c>
      <c r="F840" s="287" t="s">
        <v>3249</v>
      </c>
      <c r="G840" s="287" t="s">
        <v>1734</v>
      </c>
      <c r="H840" s="287" t="s">
        <v>314</v>
      </c>
      <c r="I840" s="287" t="s">
        <v>1705</v>
      </c>
      <c r="J840" s="287" t="s">
        <v>1705</v>
      </c>
      <c r="K840" s="287" t="s">
        <v>1705</v>
      </c>
      <c r="L840" s="287" t="s">
        <v>1705</v>
      </c>
      <c r="M840" s="287" t="s">
        <v>1787</v>
      </c>
      <c r="N840" s="287" t="s">
        <v>1705</v>
      </c>
      <c r="O840" s="287" t="s">
        <v>1705</v>
      </c>
      <c r="P840" s="287"/>
      <c r="Q840" s="287" t="s">
        <v>3248</v>
      </c>
      <c r="R840" s="287"/>
      <c r="S840" s="287" t="s">
        <v>8594</v>
      </c>
      <c r="T840" s="287"/>
      <c r="U840" s="287" t="s">
        <v>1947</v>
      </c>
      <c r="V840" s="287" t="s">
        <v>63</v>
      </c>
      <c r="W840" s="287" t="s">
        <v>771</v>
      </c>
      <c r="X840" s="287" t="s">
        <v>1705</v>
      </c>
      <c r="Y840" s="286">
        <v>43810.325289351851</v>
      </c>
      <c r="Z840" s="286">
        <v>43811.636747685188</v>
      </c>
      <c r="AA840" s="287" t="s">
        <v>1705</v>
      </c>
      <c r="AB840" s="287"/>
      <c r="AC840" s="287"/>
      <c r="AD840" s="287">
        <v>221</v>
      </c>
      <c r="AE840" s="287" t="s">
        <v>1792</v>
      </c>
      <c r="AF840" s="287" t="s">
        <v>1793</v>
      </c>
      <c r="AG840" s="287" t="s">
        <v>13</v>
      </c>
    </row>
    <row r="841" spans="1:33" s="281" customFormat="1" ht="28.8" x14ac:dyDescent="0.3">
      <c r="A841" s="287"/>
      <c r="B841" s="287" t="s">
        <v>1792</v>
      </c>
      <c r="C841" s="287" t="s">
        <v>706</v>
      </c>
      <c r="D841" s="287" t="s">
        <v>392</v>
      </c>
      <c r="E841" s="287" t="s">
        <v>2145</v>
      </c>
      <c r="F841" s="287" t="s">
        <v>2144</v>
      </c>
      <c r="G841" s="287" t="s">
        <v>80</v>
      </c>
      <c r="H841" s="287" t="s">
        <v>102</v>
      </c>
      <c r="I841" s="287" t="s">
        <v>1705</v>
      </c>
      <c r="J841" s="287" t="s">
        <v>1705</v>
      </c>
      <c r="K841" s="287" t="s">
        <v>1705</v>
      </c>
      <c r="L841" s="287" t="s">
        <v>1705</v>
      </c>
      <c r="M841" s="287" t="s">
        <v>1787</v>
      </c>
      <c r="N841" s="287" t="s">
        <v>58</v>
      </c>
      <c r="O841" s="287" t="s">
        <v>425</v>
      </c>
      <c r="P841" s="287"/>
      <c r="Q841" s="287" t="s">
        <v>2143</v>
      </c>
      <c r="R841" s="287"/>
      <c r="S841" s="287" t="s">
        <v>8595</v>
      </c>
      <c r="T841" s="287"/>
      <c r="U841" s="287" t="s">
        <v>1705</v>
      </c>
      <c r="V841" s="287" t="s">
        <v>1705</v>
      </c>
      <c r="W841" s="287" t="s">
        <v>1705</v>
      </c>
      <c r="X841" s="287" t="s">
        <v>1705</v>
      </c>
      <c r="Y841" s="286">
        <v>43810.33929398148</v>
      </c>
      <c r="Z841" s="286">
        <v>43810.465208333335</v>
      </c>
      <c r="AA841" s="287" t="s">
        <v>1705</v>
      </c>
      <c r="AB841" s="287"/>
      <c r="AC841" s="287"/>
      <c r="AD841" s="287">
        <v>101</v>
      </c>
      <c r="AE841" s="287" t="s">
        <v>1792</v>
      </c>
      <c r="AF841" s="287" t="s">
        <v>1793</v>
      </c>
      <c r="AG841" s="287" t="s">
        <v>1705</v>
      </c>
    </row>
    <row r="842" spans="1:33" s="281" customFormat="1" ht="43.2" x14ac:dyDescent="0.3">
      <c r="A842" s="287" t="s">
        <v>763</v>
      </c>
      <c r="B842" s="287" t="s">
        <v>1792</v>
      </c>
      <c r="C842" s="287" t="s">
        <v>694</v>
      </c>
      <c r="D842" s="287" t="s">
        <v>67</v>
      </c>
      <c r="E842" s="287" t="s">
        <v>2798</v>
      </c>
      <c r="F842" s="287" t="s">
        <v>2794</v>
      </c>
      <c r="G842" s="287" t="s">
        <v>2795</v>
      </c>
      <c r="H842" s="287" t="s">
        <v>469</v>
      </c>
      <c r="I842" s="287" t="s">
        <v>2799</v>
      </c>
      <c r="J842" s="287" t="s">
        <v>1705</v>
      </c>
      <c r="K842" s="287" t="s">
        <v>1705</v>
      </c>
      <c r="L842" s="287" t="s">
        <v>1705</v>
      </c>
      <c r="M842" s="287" t="s">
        <v>773</v>
      </c>
      <c r="N842" s="287" t="s">
        <v>58</v>
      </c>
      <c r="O842" s="287" t="s">
        <v>443</v>
      </c>
      <c r="P842" s="287"/>
      <c r="Q842" s="287" t="s">
        <v>2793</v>
      </c>
      <c r="R842" s="287" t="s">
        <v>3852</v>
      </c>
      <c r="S842" s="287"/>
      <c r="T842" s="287"/>
      <c r="U842" s="287" t="s">
        <v>1705</v>
      </c>
      <c r="V842" s="287" t="s">
        <v>1705</v>
      </c>
      <c r="W842" s="287" t="s">
        <v>1705</v>
      </c>
      <c r="X842" s="287" t="s">
        <v>1705</v>
      </c>
      <c r="Y842" s="286">
        <v>43810.342523148145</v>
      </c>
      <c r="Z842" s="286">
        <v>43811.388321759259</v>
      </c>
      <c r="AA842" s="287" t="s">
        <v>1705</v>
      </c>
      <c r="AB842" s="287"/>
      <c r="AC842" s="287"/>
      <c r="AD842" s="287">
        <v>201</v>
      </c>
      <c r="AE842" s="287" t="s">
        <v>1792</v>
      </c>
      <c r="AF842" s="287" t="s">
        <v>1793</v>
      </c>
      <c r="AG842" s="287" t="s">
        <v>13</v>
      </c>
    </row>
    <row r="843" spans="1:33" s="281" customFormat="1" ht="43.2" x14ac:dyDescent="0.3">
      <c r="A843" s="287"/>
      <c r="B843" s="287" t="s">
        <v>1792</v>
      </c>
      <c r="C843" s="287" t="s">
        <v>706</v>
      </c>
      <c r="D843" s="287" t="s">
        <v>340</v>
      </c>
      <c r="E843" s="287" t="s">
        <v>3658</v>
      </c>
      <c r="F843" s="287" t="s">
        <v>1855</v>
      </c>
      <c r="G843" s="287" t="s">
        <v>80</v>
      </c>
      <c r="H843" s="287" t="s">
        <v>102</v>
      </c>
      <c r="I843" s="287" t="s">
        <v>1705</v>
      </c>
      <c r="J843" s="287" t="s">
        <v>1705</v>
      </c>
      <c r="K843" s="287" t="s">
        <v>1705</v>
      </c>
      <c r="L843" s="287" t="s">
        <v>1705</v>
      </c>
      <c r="M843" s="287" t="s">
        <v>1787</v>
      </c>
      <c r="N843" s="287" t="s">
        <v>58</v>
      </c>
      <c r="O843" s="287" t="s">
        <v>563</v>
      </c>
      <c r="P843" s="287"/>
      <c r="Q843" s="287" t="s">
        <v>2943</v>
      </c>
      <c r="R843" s="287"/>
      <c r="S843" s="287"/>
      <c r="T843" s="287"/>
      <c r="U843" s="287" t="s">
        <v>1705</v>
      </c>
      <c r="V843" s="287" t="s">
        <v>1705</v>
      </c>
      <c r="W843" s="287" t="s">
        <v>1705</v>
      </c>
      <c r="X843" s="287" t="s">
        <v>1705</v>
      </c>
      <c r="Y843" s="286">
        <v>43810.350543981483</v>
      </c>
      <c r="Z843" s="286">
        <v>43811.759317129632</v>
      </c>
      <c r="AA843" s="287" t="s">
        <v>1705</v>
      </c>
      <c r="AB843" s="287"/>
      <c r="AC843" s="287"/>
      <c r="AD843" s="287">
        <v>202</v>
      </c>
      <c r="AE843" s="287" t="s">
        <v>1792</v>
      </c>
      <c r="AF843" s="287" t="s">
        <v>1793</v>
      </c>
      <c r="AG843" s="287" t="s">
        <v>1705</v>
      </c>
    </row>
    <row r="844" spans="1:33" s="281" customFormat="1" ht="28.8" x14ac:dyDescent="0.3">
      <c r="A844" s="287"/>
      <c r="B844" s="287" t="s">
        <v>1792</v>
      </c>
      <c r="C844" s="287" t="s">
        <v>706</v>
      </c>
      <c r="D844" s="287" t="s">
        <v>229</v>
      </c>
      <c r="E844" s="287" t="s">
        <v>3743</v>
      </c>
      <c r="F844" s="287" t="s">
        <v>733</v>
      </c>
      <c r="G844" s="287" t="s">
        <v>80</v>
      </c>
      <c r="H844" s="287" t="s">
        <v>102</v>
      </c>
      <c r="I844" s="287" t="s">
        <v>1705</v>
      </c>
      <c r="J844" s="287" t="s">
        <v>1705</v>
      </c>
      <c r="K844" s="287" t="s">
        <v>1705</v>
      </c>
      <c r="L844" s="287" t="s">
        <v>1705</v>
      </c>
      <c r="M844" s="287" t="s">
        <v>1787</v>
      </c>
      <c r="N844" s="287" t="s">
        <v>58</v>
      </c>
      <c r="O844" s="287" t="s">
        <v>230</v>
      </c>
      <c r="P844" s="287"/>
      <c r="Q844" s="287" t="s">
        <v>3142</v>
      </c>
      <c r="R844" s="287"/>
      <c r="S844" s="287"/>
      <c r="T844" s="287"/>
      <c r="U844" s="287" t="s">
        <v>1705</v>
      </c>
      <c r="V844" s="287" t="s">
        <v>1705</v>
      </c>
      <c r="W844" s="287" t="s">
        <v>1705</v>
      </c>
      <c r="X844" s="287" t="s">
        <v>1705</v>
      </c>
      <c r="Y844" s="286">
        <v>43810.358773148146</v>
      </c>
      <c r="Z844" s="286">
        <v>43810.465208333335</v>
      </c>
      <c r="AA844" s="287" t="s">
        <v>1705</v>
      </c>
      <c r="AB844" s="287"/>
      <c r="AC844" s="287"/>
      <c r="AD844" s="287">
        <v>102</v>
      </c>
      <c r="AE844" s="287" t="s">
        <v>1792</v>
      </c>
      <c r="AF844" s="287" t="s">
        <v>1793</v>
      </c>
      <c r="AG844" s="287" t="s">
        <v>1705</v>
      </c>
    </row>
    <row r="845" spans="1:33" s="281" customFormat="1" ht="115.2" x14ac:dyDescent="0.3">
      <c r="A845" s="287"/>
      <c r="B845" s="287" t="s">
        <v>1792</v>
      </c>
      <c r="C845" s="287" t="s">
        <v>706</v>
      </c>
      <c r="D845" s="287" t="s">
        <v>57</v>
      </c>
      <c r="E845" s="287" t="s">
        <v>3652</v>
      </c>
      <c r="F845" s="287" t="s">
        <v>3853</v>
      </c>
      <c r="G845" s="287" t="s">
        <v>212</v>
      </c>
      <c r="H845" s="287" t="s">
        <v>25</v>
      </c>
      <c r="I845" s="287" t="s">
        <v>1705</v>
      </c>
      <c r="J845" s="287" t="s">
        <v>1705</v>
      </c>
      <c r="K845" s="287" t="s">
        <v>1705</v>
      </c>
      <c r="L845" s="287" t="s">
        <v>1705</v>
      </c>
      <c r="M845" s="287" t="s">
        <v>1787</v>
      </c>
      <c r="N845" s="287" t="s">
        <v>58</v>
      </c>
      <c r="O845" s="287" t="s">
        <v>87</v>
      </c>
      <c r="P845" s="287"/>
      <c r="Q845" s="287" t="s">
        <v>3649</v>
      </c>
      <c r="R845" s="287"/>
      <c r="S845" s="287" t="s">
        <v>8596</v>
      </c>
      <c r="T845" s="287"/>
      <c r="U845" s="287" t="s">
        <v>1705</v>
      </c>
      <c r="V845" s="287" t="s">
        <v>1705</v>
      </c>
      <c r="W845" s="287" t="s">
        <v>1705</v>
      </c>
      <c r="X845" s="287" t="s">
        <v>1705</v>
      </c>
      <c r="Y845" s="286">
        <v>43810.378321759257</v>
      </c>
      <c r="Z845" s="286">
        <v>43811.636747685188</v>
      </c>
      <c r="AA845" s="287" t="s">
        <v>1705</v>
      </c>
      <c r="AB845" s="287"/>
      <c r="AC845" s="287"/>
      <c r="AD845" s="287">
        <v>151</v>
      </c>
      <c r="AE845" s="287" t="s">
        <v>1792</v>
      </c>
      <c r="AF845" s="287" t="s">
        <v>1793</v>
      </c>
      <c r="AG845" s="287" t="s">
        <v>1705</v>
      </c>
    </row>
    <row r="846" spans="1:33" s="281" customFormat="1" ht="57.6" x14ac:dyDescent="0.3">
      <c r="A846" s="287"/>
      <c r="B846" s="287" t="s">
        <v>1792</v>
      </c>
      <c r="C846" s="287" t="s">
        <v>701</v>
      </c>
      <c r="D846" s="287" t="s">
        <v>345</v>
      </c>
      <c r="E846" s="287" t="s">
        <v>3372</v>
      </c>
      <c r="F846" s="287" t="s">
        <v>3371</v>
      </c>
      <c r="G846" s="287" t="s">
        <v>3327</v>
      </c>
      <c r="H846" s="287" t="s">
        <v>25</v>
      </c>
      <c r="I846" s="287" t="s">
        <v>1705</v>
      </c>
      <c r="J846" s="287" t="s">
        <v>1705</v>
      </c>
      <c r="K846" s="287" t="s">
        <v>1705</v>
      </c>
      <c r="L846" s="287" t="s">
        <v>1705</v>
      </c>
      <c r="M846" s="287" t="s">
        <v>1787</v>
      </c>
      <c r="N846" s="287" t="s">
        <v>1705</v>
      </c>
      <c r="O846" s="287" t="s">
        <v>1705</v>
      </c>
      <c r="P846" s="287"/>
      <c r="Q846" s="287" t="s">
        <v>3370</v>
      </c>
      <c r="R846" s="287"/>
      <c r="S846" s="287" t="s">
        <v>8597</v>
      </c>
      <c r="T846" s="287"/>
      <c r="U846" s="287" t="s">
        <v>1705</v>
      </c>
      <c r="V846" s="287" t="s">
        <v>1705</v>
      </c>
      <c r="W846" s="287" t="s">
        <v>1705</v>
      </c>
      <c r="X846" s="287" t="s">
        <v>1705</v>
      </c>
      <c r="Y846" s="286">
        <v>43810.402233796296</v>
      </c>
      <c r="Z846" s="286">
        <v>43811.499143518522</v>
      </c>
      <c r="AA846" s="287" t="s">
        <v>1705</v>
      </c>
      <c r="AB846" s="287"/>
      <c r="AC846" s="287"/>
      <c r="AD846" s="287">
        <v>401</v>
      </c>
      <c r="AE846" s="287" t="s">
        <v>1792</v>
      </c>
      <c r="AF846" s="287" t="s">
        <v>1793</v>
      </c>
      <c r="AG846" s="287" t="s">
        <v>1705</v>
      </c>
    </row>
    <row r="847" spans="1:33" s="281" customFormat="1" ht="57.6" x14ac:dyDescent="0.3">
      <c r="A847" s="287"/>
      <c r="B847" s="287" t="s">
        <v>1792</v>
      </c>
      <c r="C847" s="287" t="s">
        <v>689</v>
      </c>
      <c r="D847" s="287" t="s">
        <v>305</v>
      </c>
      <c r="E847" s="287" t="s">
        <v>3456</v>
      </c>
      <c r="F847" s="287" t="s">
        <v>512</v>
      </c>
      <c r="G847" s="287" t="s">
        <v>1853</v>
      </c>
      <c r="H847" s="287" t="s">
        <v>115</v>
      </c>
      <c r="I847" s="287" t="s">
        <v>1705</v>
      </c>
      <c r="J847" s="287" t="s">
        <v>1705</v>
      </c>
      <c r="K847" s="287" t="s">
        <v>1705</v>
      </c>
      <c r="L847" s="287" t="s">
        <v>1705</v>
      </c>
      <c r="M847" s="287" t="s">
        <v>1787</v>
      </c>
      <c r="N847" s="287" t="s">
        <v>58</v>
      </c>
      <c r="O847" s="287" t="s">
        <v>484</v>
      </c>
      <c r="P847" s="287" t="s">
        <v>3854</v>
      </c>
      <c r="Q847" s="287" t="s">
        <v>3454</v>
      </c>
      <c r="R847" s="287"/>
      <c r="S847" s="287" t="s">
        <v>8598</v>
      </c>
      <c r="T847" s="287"/>
      <c r="U847" s="287" t="s">
        <v>1705</v>
      </c>
      <c r="V847" s="287" t="s">
        <v>1705</v>
      </c>
      <c r="W847" s="287" t="s">
        <v>1705</v>
      </c>
      <c r="X847" s="287" t="s">
        <v>1705</v>
      </c>
      <c r="Y847" s="286">
        <v>43810.425694444442</v>
      </c>
      <c r="Z847" s="286">
        <v>43811.499143518522</v>
      </c>
      <c r="AA847" s="287" t="s">
        <v>1705</v>
      </c>
      <c r="AB847" s="287"/>
      <c r="AC847" s="287"/>
      <c r="AD847" s="287">
        <v>601</v>
      </c>
      <c r="AE847" s="287" t="s">
        <v>1792</v>
      </c>
      <c r="AF847" s="287" t="s">
        <v>1793</v>
      </c>
      <c r="AG847" s="287" t="s">
        <v>13</v>
      </c>
    </row>
    <row r="848" spans="1:33" s="281" customFormat="1" ht="28.8" x14ac:dyDescent="0.3">
      <c r="A848" s="287" t="s">
        <v>743</v>
      </c>
      <c r="B848" s="287" t="s">
        <v>1792</v>
      </c>
      <c r="C848" s="287" t="s">
        <v>706</v>
      </c>
      <c r="D848" s="287" t="s">
        <v>357</v>
      </c>
      <c r="E848" s="287" t="s">
        <v>2460</v>
      </c>
      <c r="F848" s="287" t="s">
        <v>355</v>
      </c>
      <c r="G848" s="287" t="s">
        <v>80</v>
      </c>
      <c r="H848" s="287" t="s">
        <v>102</v>
      </c>
      <c r="I848" s="287" t="s">
        <v>1705</v>
      </c>
      <c r="J848" s="287" t="s">
        <v>1705</v>
      </c>
      <c r="K848" s="287" t="s">
        <v>1705</v>
      </c>
      <c r="L848" s="287" t="s">
        <v>1705</v>
      </c>
      <c r="M848" s="287" t="s">
        <v>1787</v>
      </c>
      <c r="N848" s="287" t="s">
        <v>58</v>
      </c>
      <c r="O848" s="287" t="s">
        <v>358</v>
      </c>
      <c r="P848" s="287"/>
      <c r="Q848" s="287" t="s">
        <v>2459</v>
      </c>
      <c r="R848" s="287"/>
      <c r="S848" s="287" t="s">
        <v>1789</v>
      </c>
      <c r="T848" s="287"/>
      <c r="U848" s="287" t="s">
        <v>1705</v>
      </c>
      <c r="V848" s="287" t="s">
        <v>1705</v>
      </c>
      <c r="W848" s="287" t="s">
        <v>1705</v>
      </c>
      <c r="X848" s="287" t="s">
        <v>1705</v>
      </c>
      <c r="Y848" s="286">
        <v>43810.455416666664</v>
      </c>
      <c r="Z848" s="286">
        <v>43810.497395833336</v>
      </c>
      <c r="AA848" s="287" t="s">
        <v>1705</v>
      </c>
      <c r="AB848" s="287"/>
      <c r="AC848" s="287"/>
      <c r="AD848" s="287">
        <v>101</v>
      </c>
      <c r="AE848" s="287" t="s">
        <v>1792</v>
      </c>
      <c r="AF848" s="287" t="s">
        <v>1793</v>
      </c>
      <c r="AG848" s="287" t="s">
        <v>1705</v>
      </c>
    </row>
    <row r="849" spans="1:33" s="281" customFormat="1" ht="28.8" x14ac:dyDescent="0.3">
      <c r="A849" s="287"/>
      <c r="B849" s="287" t="s">
        <v>1792</v>
      </c>
      <c r="C849" s="287" t="s">
        <v>689</v>
      </c>
      <c r="D849" s="287" t="s">
        <v>1908</v>
      </c>
      <c r="E849" s="287" t="s">
        <v>3855</v>
      </c>
      <c r="F849" s="287" t="s">
        <v>3856</v>
      </c>
      <c r="G849" s="287" t="s">
        <v>30</v>
      </c>
      <c r="H849" s="287" t="s">
        <v>25</v>
      </c>
      <c r="I849" s="287" t="s">
        <v>1705</v>
      </c>
      <c r="J849" s="287" t="s">
        <v>1705</v>
      </c>
      <c r="K849" s="287" t="s">
        <v>1705</v>
      </c>
      <c r="L849" s="287" t="s">
        <v>1705</v>
      </c>
      <c r="M849" s="287" t="s">
        <v>1787</v>
      </c>
      <c r="N849" s="287" t="s">
        <v>70</v>
      </c>
      <c r="O849" s="287" t="s">
        <v>1705</v>
      </c>
      <c r="P849" s="287" t="s">
        <v>3857</v>
      </c>
      <c r="Q849" s="287"/>
      <c r="R849" s="287"/>
      <c r="S849" s="287"/>
      <c r="T849" s="287"/>
      <c r="U849" s="287" t="s">
        <v>1705</v>
      </c>
      <c r="V849" s="287" t="s">
        <v>1705</v>
      </c>
      <c r="W849" s="287"/>
      <c r="X849" s="287"/>
      <c r="Y849" s="286">
        <v>43810.460011574076</v>
      </c>
      <c r="Z849" s="286">
        <v>43810.497395833336</v>
      </c>
      <c r="AA849" s="287" t="s">
        <v>1705</v>
      </c>
      <c r="AB849" s="287"/>
      <c r="AC849" s="287"/>
      <c r="AD849" s="287">
        <v>320200</v>
      </c>
      <c r="AE849" s="287" t="s">
        <v>1792</v>
      </c>
      <c r="AF849" s="287" t="s">
        <v>1793</v>
      </c>
      <c r="AG849" s="287" t="s">
        <v>396</v>
      </c>
    </row>
    <row r="850" spans="1:33" s="281" customFormat="1" ht="72" x14ac:dyDescent="0.3">
      <c r="A850" s="287"/>
      <c r="B850" s="287" t="s">
        <v>1792</v>
      </c>
      <c r="C850" s="287" t="s">
        <v>689</v>
      </c>
      <c r="D850" s="287" t="s">
        <v>1905</v>
      </c>
      <c r="E850" s="287" t="s">
        <v>3858</v>
      </c>
      <c r="F850" s="287" t="s">
        <v>3859</v>
      </c>
      <c r="G850" s="287" t="s">
        <v>769</v>
      </c>
      <c r="H850" s="287" t="s">
        <v>314</v>
      </c>
      <c r="I850" s="287" t="s">
        <v>1705</v>
      </c>
      <c r="J850" s="287" t="s">
        <v>1705</v>
      </c>
      <c r="K850" s="287" t="s">
        <v>1705</v>
      </c>
      <c r="L850" s="287" t="s">
        <v>1705</v>
      </c>
      <c r="M850" s="287" t="s">
        <v>1787</v>
      </c>
      <c r="N850" s="287" t="s">
        <v>58</v>
      </c>
      <c r="O850" s="287" t="s">
        <v>8599</v>
      </c>
      <c r="P850" s="287" t="s">
        <v>3860</v>
      </c>
      <c r="Q850" s="287"/>
      <c r="R850" s="287"/>
      <c r="S850" s="287" t="s">
        <v>8600</v>
      </c>
      <c r="T850" s="287"/>
      <c r="U850" s="287" t="s">
        <v>1705</v>
      </c>
      <c r="V850" s="287" t="s">
        <v>1705</v>
      </c>
      <c r="W850" s="287"/>
      <c r="X850" s="287"/>
      <c r="Y850" s="286">
        <v>43810.460011574076</v>
      </c>
      <c r="Z850" s="286">
        <v>43811.499143518522</v>
      </c>
      <c r="AA850" s="287" t="s">
        <v>1705</v>
      </c>
      <c r="AB850" s="287"/>
      <c r="AC850" s="287"/>
      <c r="AD850" s="287">
        <v>718</v>
      </c>
      <c r="AE850" s="287" t="s">
        <v>1792</v>
      </c>
      <c r="AF850" s="287" t="s">
        <v>1793</v>
      </c>
      <c r="AG850" s="287" t="s">
        <v>13</v>
      </c>
    </row>
    <row r="851" spans="1:33" s="281" customFormat="1" ht="72" x14ac:dyDescent="0.3">
      <c r="A851" s="287"/>
      <c r="B851" s="287" t="s">
        <v>1792</v>
      </c>
      <c r="C851" s="287" t="s">
        <v>701</v>
      </c>
      <c r="D851" s="287" t="s">
        <v>383</v>
      </c>
      <c r="E851" s="287" t="s">
        <v>3862</v>
      </c>
      <c r="F851" s="287" t="s">
        <v>3863</v>
      </c>
      <c r="G851" s="287" t="s">
        <v>423</v>
      </c>
      <c r="H851" s="287" t="s">
        <v>25</v>
      </c>
      <c r="I851" s="287" t="s">
        <v>1705</v>
      </c>
      <c r="J851" s="287" t="s">
        <v>1705</v>
      </c>
      <c r="K851" s="287" t="s">
        <v>1705</v>
      </c>
      <c r="L851" s="287" t="s">
        <v>1705</v>
      </c>
      <c r="M851" s="287" t="s">
        <v>1787</v>
      </c>
      <c r="N851" s="287" t="s">
        <v>58</v>
      </c>
      <c r="O851" s="287" t="s">
        <v>86</v>
      </c>
      <c r="P851" s="287"/>
      <c r="Q851" s="287"/>
      <c r="R851" s="287"/>
      <c r="S851" s="287" t="s">
        <v>8601</v>
      </c>
      <c r="T851" s="287"/>
      <c r="U851" s="287" t="s">
        <v>1705</v>
      </c>
      <c r="V851" s="287" t="s">
        <v>1705</v>
      </c>
      <c r="W851" s="287"/>
      <c r="X851" s="287"/>
      <c r="Y851" s="286">
        <v>43810.469722222224</v>
      </c>
      <c r="Z851" s="286">
        <v>43811.636747685188</v>
      </c>
      <c r="AA851" s="287" t="s">
        <v>1705</v>
      </c>
      <c r="AB851" s="287"/>
      <c r="AC851" s="287"/>
      <c r="AD851" s="287">
        <v>350</v>
      </c>
      <c r="AE851" s="287" t="s">
        <v>1792</v>
      </c>
      <c r="AF851" s="287" t="s">
        <v>1793</v>
      </c>
      <c r="AG851" s="287"/>
    </row>
    <row r="852" spans="1:33" s="281" customFormat="1" ht="100.8" x14ac:dyDescent="0.3">
      <c r="A852" s="287"/>
      <c r="B852" s="287" t="s">
        <v>1792</v>
      </c>
      <c r="C852" s="287" t="s">
        <v>689</v>
      </c>
      <c r="D852" s="287" t="s">
        <v>1908</v>
      </c>
      <c r="E852" s="287" t="s">
        <v>3851</v>
      </c>
      <c r="F852" s="287" t="s">
        <v>3682</v>
      </c>
      <c r="G852" s="287" t="s">
        <v>3683</v>
      </c>
      <c r="H852" s="287" t="s">
        <v>25</v>
      </c>
      <c r="I852" s="287" t="s">
        <v>1705</v>
      </c>
      <c r="J852" s="287" t="s">
        <v>1705</v>
      </c>
      <c r="K852" s="287" t="s">
        <v>1705</v>
      </c>
      <c r="L852" s="287" t="s">
        <v>1705</v>
      </c>
      <c r="M852" s="287" t="s">
        <v>1787</v>
      </c>
      <c r="N852" s="287" t="s">
        <v>70</v>
      </c>
      <c r="O852" s="287" t="s">
        <v>1705</v>
      </c>
      <c r="P852" s="287" t="s">
        <v>3865</v>
      </c>
      <c r="Q852" s="287" t="s">
        <v>3848</v>
      </c>
      <c r="R852" s="287" t="s">
        <v>3864</v>
      </c>
      <c r="S852" s="287"/>
      <c r="T852" s="287"/>
      <c r="U852" s="287" t="s">
        <v>1705</v>
      </c>
      <c r="V852" s="287" t="s">
        <v>1705</v>
      </c>
      <c r="W852" s="287" t="s">
        <v>1705</v>
      </c>
      <c r="X852" s="287" t="s">
        <v>1705</v>
      </c>
      <c r="Y852" s="286">
        <v>43810.474907407406</v>
      </c>
      <c r="Z852" s="286">
        <v>43810.667962962965</v>
      </c>
      <c r="AA852" s="287" t="s">
        <v>1705</v>
      </c>
      <c r="AB852" s="287"/>
      <c r="AC852" s="287"/>
      <c r="AD852" s="287">
        <v>306904</v>
      </c>
      <c r="AE852" s="287" t="s">
        <v>1792</v>
      </c>
      <c r="AF852" s="287" t="s">
        <v>1793</v>
      </c>
      <c r="AG852" s="287" t="s">
        <v>396</v>
      </c>
    </row>
    <row r="853" spans="1:33" s="281" customFormat="1" ht="28.8" x14ac:dyDescent="0.3">
      <c r="A853" s="287" t="s">
        <v>759</v>
      </c>
      <c r="B853" s="287" t="s">
        <v>1792</v>
      </c>
      <c r="C853" s="287" t="s">
        <v>694</v>
      </c>
      <c r="D853" s="287" t="s">
        <v>216</v>
      </c>
      <c r="E853" s="287" t="s">
        <v>3180</v>
      </c>
      <c r="F853" s="287" t="s">
        <v>446</v>
      </c>
      <c r="G853" s="287" t="s">
        <v>440</v>
      </c>
      <c r="H853" s="287" t="s">
        <v>115</v>
      </c>
      <c r="I853" s="287" t="s">
        <v>1705</v>
      </c>
      <c r="J853" s="287" t="s">
        <v>1705</v>
      </c>
      <c r="K853" s="287" t="s">
        <v>1705</v>
      </c>
      <c r="L853" s="287" t="s">
        <v>1705</v>
      </c>
      <c r="M853" s="287" t="s">
        <v>1787</v>
      </c>
      <c r="N853" s="287" t="s">
        <v>58</v>
      </c>
      <c r="O853" s="287" t="s">
        <v>445</v>
      </c>
      <c r="P853" s="287"/>
      <c r="Q853" s="287" t="s">
        <v>3178</v>
      </c>
      <c r="R853" s="287"/>
      <c r="S853" s="287"/>
      <c r="T853" s="287"/>
      <c r="U853" s="287" t="s">
        <v>1705</v>
      </c>
      <c r="V853" s="287" t="s">
        <v>1705</v>
      </c>
      <c r="W853" s="287" t="s">
        <v>1705</v>
      </c>
      <c r="X853" s="287" t="s">
        <v>1705</v>
      </c>
      <c r="Y853" s="286">
        <v>43810.500868055555</v>
      </c>
      <c r="Z853" s="286">
        <v>43810.667962962965</v>
      </c>
      <c r="AA853" s="287" t="s">
        <v>1705</v>
      </c>
      <c r="AB853" s="287"/>
      <c r="AC853" s="287"/>
      <c r="AD853" s="287">
        <v>1211</v>
      </c>
      <c r="AE853" s="287" t="s">
        <v>1792</v>
      </c>
      <c r="AF853" s="287" t="s">
        <v>1793</v>
      </c>
      <c r="AG853" s="287" t="s">
        <v>13</v>
      </c>
    </row>
    <row r="854" spans="1:33" s="281" customFormat="1" ht="409.6" x14ac:dyDescent="0.3">
      <c r="A854" s="287"/>
      <c r="B854" s="287" t="s">
        <v>1792</v>
      </c>
      <c r="C854" s="287" t="s">
        <v>689</v>
      </c>
      <c r="D854" s="287" t="s">
        <v>324</v>
      </c>
      <c r="E854" s="287" t="s">
        <v>3866</v>
      </c>
      <c r="F854" s="287" t="s">
        <v>3867</v>
      </c>
      <c r="G854" s="287" t="s">
        <v>3868</v>
      </c>
      <c r="H854" s="287" t="s">
        <v>25</v>
      </c>
      <c r="I854" s="287" t="s">
        <v>1705</v>
      </c>
      <c r="J854" s="287" t="s">
        <v>1705</v>
      </c>
      <c r="K854" s="287" t="s">
        <v>1705</v>
      </c>
      <c r="L854" s="287" t="s">
        <v>1705</v>
      </c>
      <c r="M854" s="287" t="s">
        <v>1787</v>
      </c>
      <c r="N854" s="287" t="s">
        <v>58</v>
      </c>
      <c r="O854" s="287" t="s">
        <v>1705</v>
      </c>
      <c r="P854" s="287" t="s">
        <v>3870</v>
      </c>
      <c r="Q854" s="287"/>
      <c r="R854" s="287" t="s">
        <v>3869</v>
      </c>
      <c r="S854" s="287" t="s">
        <v>8602</v>
      </c>
      <c r="T854" s="287"/>
      <c r="U854" s="287" t="s">
        <v>1705</v>
      </c>
      <c r="V854" s="287" t="s">
        <v>1705</v>
      </c>
      <c r="W854" s="287"/>
      <c r="X854" s="287"/>
      <c r="Y854" s="286">
        <v>43810.501817129632</v>
      </c>
      <c r="Z854" s="286">
        <v>43810.667962962965</v>
      </c>
      <c r="AA854" s="287" t="s">
        <v>1705</v>
      </c>
      <c r="AB854" s="287"/>
      <c r="AC854" s="287"/>
      <c r="AD854" s="287">
        <v>150</v>
      </c>
      <c r="AE854" s="287" t="s">
        <v>1792</v>
      </c>
      <c r="AF854" s="287" t="s">
        <v>1793</v>
      </c>
      <c r="AG854" s="287"/>
    </row>
    <row r="855" spans="1:33" s="281" customFormat="1" ht="28.8" x14ac:dyDescent="0.3">
      <c r="A855" s="287"/>
      <c r="B855" s="287" t="s">
        <v>1792</v>
      </c>
      <c r="C855" s="287" t="s">
        <v>689</v>
      </c>
      <c r="D855" s="287" t="s">
        <v>1908</v>
      </c>
      <c r="E855" s="287" t="s">
        <v>3857</v>
      </c>
      <c r="F855" s="287" t="s">
        <v>3856</v>
      </c>
      <c r="G855" s="287" t="s">
        <v>30</v>
      </c>
      <c r="H855" s="287" t="s">
        <v>25</v>
      </c>
      <c r="I855" s="287" t="s">
        <v>1705</v>
      </c>
      <c r="J855" s="287" t="s">
        <v>1705</v>
      </c>
      <c r="K855" s="287" t="s">
        <v>1705</v>
      </c>
      <c r="L855" s="287" t="s">
        <v>1705</v>
      </c>
      <c r="M855" s="287" t="s">
        <v>1787</v>
      </c>
      <c r="N855" s="287" t="s">
        <v>70</v>
      </c>
      <c r="O855" s="287" t="s">
        <v>1705</v>
      </c>
      <c r="P855" s="287" t="s">
        <v>3871</v>
      </c>
      <c r="Q855" s="287" t="s">
        <v>3855</v>
      </c>
      <c r="R855" s="287"/>
      <c r="S855" s="287"/>
      <c r="T855" s="287"/>
      <c r="U855" s="287" t="s">
        <v>1705</v>
      </c>
      <c r="V855" s="287" t="s">
        <v>1705</v>
      </c>
      <c r="W855" s="287" t="s">
        <v>1705</v>
      </c>
      <c r="X855" s="287" t="s">
        <v>1705</v>
      </c>
      <c r="Y855" s="286">
        <v>43810.590069444443</v>
      </c>
      <c r="Z855" s="286">
        <v>43810.864525462966</v>
      </c>
      <c r="AA855" s="287" t="s">
        <v>1705</v>
      </c>
      <c r="AB855" s="287"/>
      <c r="AC855" s="287"/>
      <c r="AD855" s="287">
        <v>320201</v>
      </c>
      <c r="AE855" s="287" t="s">
        <v>1792</v>
      </c>
      <c r="AF855" s="287" t="s">
        <v>1793</v>
      </c>
      <c r="AG855" s="287" t="s">
        <v>396</v>
      </c>
    </row>
    <row r="856" spans="1:33" s="281" customFormat="1" ht="43.2" x14ac:dyDescent="0.3">
      <c r="A856" s="287"/>
      <c r="B856" s="287" t="s">
        <v>1792</v>
      </c>
      <c r="C856" s="287" t="s">
        <v>706</v>
      </c>
      <c r="D856" s="287" t="s">
        <v>1892</v>
      </c>
      <c r="E856" s="287" t="s">
        <v>1893</v>
      </c>
      <c r="F856" s="287" t="s">
        <v>46</v>
      </c>
      <c r="G856" s="287" t="s">
        <v>18</v>
      </c>
      <c r="H856" s="287" t="s">
        <v>19</v>
      </c>
      <c r="I856" s="287" t="s">
        <v>1705</v>
      </c>
      <c r="J856" s="287" t="s">
        <v>1705</v>
      </c>
      <c r="K856" s="287" t="s">
        <v>1705</v>
      </c>
      <c r="L856" s="287" t="s">
        <v>1705</v>
      </c>
      <c r="M856" s="287" t="s">
        <v>1787</v>
      </c>
      <c r="N856" s="287" t="s">
        <v>1705</v>
      </c>
      <c r="O856" s="287" t="s">
        <v>1705</v>
      </c>
      <c r="P856" s="287"/>
      <c r="Q856" s="287" t="s">
        <v>1891</v>
      </c>
      <c r="R856" s="287"/>
      <c r="S856" s="287" t="s">
        <v>8603</v>
      </c>
      <c r="T856" s="287"/>
      <c r="U856" s="287" t="s">
        <v>1705</v>
      </c>
      <c r="V856" s="287" t="s">
        <v>1705</v>
      </c>
      <c r="W856" s="287" t="s">
        <v>1705</v>
      </c>
      <c r="X856" s="287" t="s">
        <v>1705</v>
      </c>
      <c r="Y856" s="286">
        <v>43810.594039351854</v>
      </c>
      <c r="Z856" s="286">
        <v>43810.667962962965</v>
      </c>
      <c r="AA856" s="287" t="s">
        <v>1705</v>
      </c>
      <c r="AB856" s="287"/>
      <c r="AC856" s="287"/>
      <c r="AD856" s="287">
        <v>101</v>
      </c>
      <c r="AE856" s="287" t="s">
        <v>1792</v>
      </c>
      <c r="AF856" s="287" t="s">
        <v>1793</v>
      </c>
      <c r="AG856" s="287" t="s">
        <v>1705</v>
      </c>
    </row>
    <row r="857" spans="1:33" s="281" customFormat="1" ht="43.2" x14ac:dyDescent="0.3">
      <c r="A857" s="287" t="s">
        <v>3679</v>
      </c>
      <c r="B857" s="287" t="s">
        <v>1792</v>
      </c>
      <c r="C857" s="287" t="s">
        <v>694</v>
      </c>
      <c r="D857" s="287" t="s">
        <v>2054</v>
      </c>
      <c r="E857" s="287" t="s">
        <v>3739</v>
      </c>
      <c r="F857" s="287" t="s">
        <v>3872</v>
      </c>
      <c r="G857" s="287" t="s">
        <v>55</v>
      </c>
      <c r="H857" s="287" t="s">
        <v>314</v>
      </c>
      <c r="I857" s="287" t="s">
        <v>1705</v>
      </c>
      <c r="J857" s="287" t="s">
        <v>1705</v>
      </c>
      <c r="K857" s="287" t="s">
        <v>1705</v>
      </c>
      <c r="L857" s="287" t="s">
        <v>1705</v>
      </c>
      <c r="M857" s="287" t="s">
        <v>1787</v>
      </c>
      <c r="N857" s="287" t="s">
        <v>1705</v>
      </c>
      <c r="O857" s="287" t="s">
        <v>1705</v>
      </c>
      <c r="P857" s="287"/>
      <c r="Q857" s="287" t="s">
        <v>3737</v>
      </c>
      <c r="R857" s="287"/>
      <c r="S857" s="287"/>
      <c r="T857" s="287"/>
      <c r="U857" s="287" t="s">
        <v>716</v>
      </c>
      <c r="V857" s="287" t="s">
        <v>772</v>
      </c>
      <c r="W857" s="287" t="s">
        <v>8604</v>
      </c>
      <c r="X857" s="287" t="s">
        <v>1705</v>
      </c>
      <c r="Y857" s="286">
        <v>43810.594247685185</v>
      </c>
      <c r="Z857" s="286">
        <v>43810.864525462966</v>
      </c>
      <c r="AA857" s="287" t="s">
        <v>1705</v>
      </c>
      <c r="AB857" s="287"/>
      <c r="AC857" s="287"/>
      <c r="AD857" s="287">
        <v>5002</v>
      </c>
      <c r="AE857" s="287" t="s">
        <v>1792</v>
      </c>
      <c r="AF857" s="287" t="s">
        <v>1793</v>
      </c>
      <c r="AG857" s="287" t="s">
        <v>1791</v>
      </c>
    </row>
    <row r="858" spans="1:33" s="281" customFormat="1" x14ac:dyDescent="0.3">
      <c r="A858" s="287" t="s">
        <v>755</v>
      </c>
      <c r="B858" s="287" t="s">
        <v>1792</v>
      </c>
      <c r="C858" s="287" t="s">
        <v>694</v>
      </c>
      <c r="D858" s="287" t="s">
        <v>385</v>
      </c>
      <c r="E858" s="287" t="s">
        <v>3213</v>
      </c>
      <c r="F858" s="287" t="s">
        <v>559</v>
      </c>
      <c r="G858" s="287" t="s">
        <v>375</v>
      </c>
      <c r="H858" s="287" t="s">
        <v>115</v>
      </c>
      <c r="I858" s="287" t="s">
        <v>1705</v>
      </c>
      <c r="J858" s="287" t="s">
        <v>1705</v>
      </c>
      <c r="K858" s="287" t="s">
        <v>1705</v>
      </c>
      <c r="L858" s="287" t="s">
        <v>1705</v>
      </c>
      <c r="M858" s="287" t="s">
        <v>1787</v>
      </c>
      <c r="N858" s="287" t="s">
        <v>58</v>
      </c>
      <c r="O858" s="287" t="s">
        <v>535</v>
      </c>
      <c r="P858" s="287"/>
      <c r="Q858" s="287" t="s">
        <v>3211</v>
      </c>
      <c r="R858" s="287"/>
      <c r="S858" s="287"/>
      <c r="T858" s="287"/>
      <c r="U858" s="287" t="s">
        <v>1705</v>
      </c>
      <c r="V858" s="287" t="s">
        <v>1705</v>
      </c>
      <c r="W858" s="287" t="s">
        <v>1705</v>
      </c>
      <c r="X858" s="287" t="s">
        <v>1705</v>
      </c>
      <c r="Y858" s="286">
        <v>43810.598877314813</v>
      </c>
      <c r="Z858" s="286">
        <v>43811.499155092592</v>
      </c>
      <c r="AA858" s="287" t="s">
        <v>1705</v>
      </c>
      <c r="AB858" s="287"/>
      <c r="AC858" s="287"/>
      <c r="AD858" s="287">
        <v>301</v>
      </c>
      <c r="AE858" s="287" t="s">
        <v>1792</v>
      </c>
      <c r="AF858" s="287" t="s">
        <v>1793</v>
      </c>
      <c r="AG858" s="287" t="s">
        <v>13</v>
      </c>
    </row>
    <row r="859" spans="1:33" s="281" customFormat="1" ht="28.8" x14ac:dyDescent="0.3">
      <c r="A859" s="287" t="s">
        <v>763</v>
      </c>
      <c r="B859" s="287" t="s">
        <v>1792</v>
      </c>
      <c r="C859" s="287" t="s">
        <v>694</v>
      </c>
      <c r="D859" s="287" t="s">
        <v>227</v>
      </c>
      <c r="E859" s="287" t="s">
        <v>3833</v>
      </c>
      <c r="F859" s="287" t="s">
        <v>2725</v>
      </c>
      <c r="G859" s="287" t="s">
        <v>2726</v>
      </c>
      <c r="H859" s="287" t="s">
        <v>7</v>
      </c>
      <c r="I859" s="287" t="s">
        <v>1419</v>
      </c>
      <c r="J859" s="287">
        <v>473</v>
      </c>
      <c r="K859" s="287">
        <v>4</v>
      </c>
      <c r="L859" s="287" t="s">
        <v>250</v>
      </c>
      <c r="M859" s="287" t="s">
        <v>777</v>
      </c>
      <c r="N859" s="287" t="s">
        <v>58</v>
      </c>
      <c r="O859" s="287" t="s">
        <v>83</v>
      </c>
      <c r="P859" s="287"/>
      <c r="Q859" s="287" t="s">
        <v>2729</v>
      </c>
      <c r="R859" s="287"/>
      <c r="S859" s="287"/>
      <c r="T859" s="287"/>
      <c r="U859" s="287" t="s">
        <v>1705</v>
      </c>
      <c r="V859" s="287" t="s">
        <v>1705</v>
      </c>
      <c r="W859" s="287" t="s">
        <v>1705</v>
      </c>
      <c r="X859" s="287" t="s">
        <v>1705</v>
      </c>
      <c r="Y859" s="286">
        <v>43810.629629629628</v>
      </c>
      <c r="Z859" s="286">
        <v>43810.864525462966</v>
      </c>
      <c r="AA859" s="287" t="s">
        <v>1705</v>
      </c>
      <c r="AB859" s="287"/>
      <c r="AC859" s="287"/>
      <c r="AD859" s="287">
        <v>412</v>
      </c>
      <c r="AE859" s="287" t="s">
        <v>1792</v>
      </c>
      <c r="AF859" s="287" t="s">
        <v>1793</v>
      </c>
      <c r="AG859" s="287" t="s">
        <v>13</v>
      </c>
    </row>
    <row r="860" spans="1:33" s="281" customFormat="1" ht="28.8" x14ac:dyDescent="0.3">
      <c r="A860" s="287" t="s">
        <v>759</v>
      </c>
      <c r="B860" s="287" t="s">
        <v>1792</v>
      </c>
      <c r="C860" s="287" t="s">
        <v>694</v>
      </c>
      <c r="D860" s="287" t="s">
        <v>110</v>
      </c>
      <c r="E860" s="287" t="s">
        <v>2120</v>
      </c>
      <c r="F860" s="287" t="s">
        <v>2119</v>
      </c>
      <c r="G860" s="287" t="s">
        <v>333</v>
      </c>
      <c r="H860" s="287" t="s">
        <v>109</v>
      </c>
      <c r="I860" s="287" t="s">
        <v>1705</v>
      </c>
      <c r="J860" s="287" t="s">
        <v>1705</v>
      </c>
      <c r="K860" s="287" t="s">
        <v>1705</v>
      </c>
      <c r="L860" s="287" t="s">
        <v>1705</v>
      </c>
      <c r="M860" s="287" t="s">
        <v>1787</v>
      </c>
      <c r="N860" s="287" t="s">
        <v>58</v>
      </c>
      <c r="O860" s="287" t="s">
        <v>1705</v>
      </c>
      <c r="P860" s="287"/>
      <c r="Q860" s="287" t="s">
        <v>2118</v>
      </c>
      <c r="R860" s="287"/>
      <c r="S860" s="287"/>
      <c r="T860" s="287"/>
      <c r="U860" s="287" t="s">
        <v>1705</v>
      </c>
      <c r="V860" s="287" t="s">
        <v>1705</v>
      </c>
      <c r="W860" s="287" t="s">
        <v>1705</v>
      </c>
      <c r="X860" s="287" t="s">
        <v>1705</v>
      </c>
      <c r="Y860" s="286">
        <v>43810.665613425925</v>
      </c>
      <c r="Z860" s="286">
        <v>43811.561469907407</v>
      </c>
      <c r="AA860" s="287" t="s">
        <v>1705</v>
      </c>
      <c r="AB860" s="287"/>
      <c r="AC860" s="287"/>
      <c r="AD860" s="287">
        <v>141</v>
      </c>
      <c r="AE860" s="287" t="s">
        <v>1792</v>
      </c>
      <c r="AF860" s="287" t="s">
        <v>1793</v>
      </c>
      <c r="AG860" s="287" t="s">
        <v>13</v>
      </c>
    </row>
    <row r="861" spans="1:33" s="281" customFormat="1" ht="409.6" x14ac:dyDescent="0.3">
      <c r="A861" s="287"/>
      <c r="B861" s="287" t="s">
        <v>1792</v>
      </c>
      <c r="C861" s="287" t="s">
        <v>689</v>
      </c>
      <c r="D861" s="287" t="s">
        <v>1908</v>
      </c>
      <c r="E861" s="287" t="s">
        <v>3865</v>
      </c>
      <c r="F861" s="287" t="s">
        <v>3682</v>
      </c>
      <c r="G861" s="287" t="s">
        <v>3683</v>
      </c>
      <c r="H861" s="287" t="s">
        <v>25</v>
      </c>
      <c r="I861" s="287" t="s">
        <v>1705</v>
      </c>
      <c r="J861" s="287" t="s">
        <v>1705</v>
      </c>
      <c r="K861" s="287" t="s">
        <v>1705</v>
      </c>
      <c r="L861" s="287" t="s">
        <v>1705</v>
      </c>
      <c r="M861" s="287" t="s">
        <v>1787</v>
      </c>
      <c r="N861" s="287" t="s">
        <v>70</v>
      </c>
      <c r="O861" s="287" t="s">
        <v>1705</v>
      </c>
      <c r="P861" s="287" t="s">
        <v>3874</v>
      </c>
      <c r="Q861" s="287" t="s">
        <v>3851</v>
      </c>
      <c r="R861" s="287" t="s">
        <v>3873</v>
      </c>
      <c r="S861" s="287" t="s">
        <v>8605</v>
      </c>
      <c r="T861" s="287"/>
      <c r="U861" s="287" t="s">
        <v>1705</v>
      </c>
      <c r="V861" s="287" t="s">
        <v>1705</v>
      </c>
      <c r="W861" s="287" t="s">
        <v>1705</v>
      </c>
      <c r="X861" s="287" t="s">
        <v>1705</v>
      </c>
      <c r="Y861" s="286">
        <v>43810.668078703704</v>
      </c>
      <c r="Z861" s="286">
        <v>43810.689039351855</v>
      </c>
      <c r="AA861" s="287" t="s">
        <v>1705</v>
      </c>
      <c r="AB861" s="287"/>
      <c r="AC861" s="287"/>
      <c r="AD861" s="287">
        <v>306905</v>
      </c>
      <c r="AE861" s="287" t="s">
        <v>1792</v>
      </c>
      <c r="AF861" s="287" t="s">
        <v>1793</v>
      </c>
      <c r="AG861" s="287" t="s">
        <v>396</v>
      </c>
    </row>
    <row r="862" spans="1:33" s="281" customFormat="1" ht="28.8" x14ac:dyDescent="0.3">
      <c r="A862" s="287"/>
      <c r="B862" s="287" t="s">
        <v>1792</v>
      </c>
      <c r="C862" s="287" t="s">
        <v>712</v>
      </c>
      <c r="D862" s="287" t="s">
        <v>1908</v>
      </c>
      <c r="E862" s="287" t="s">
        <v>3875</v>
      </c>
      <c r="F862" s="287" t="s">
        <v>3876</v>
      </c>
      <c r="G862" s="287" t="s">
        <v>3687</v>
      </c>
      <c r="H862" s="287" t="s">
        <v>25</v>
      </c>
      <c r="I862" s="287" t="s">
        <v>1705</v>
      </c>
      <c r="J862" s="287" t="s">
        <v>1705</v>
      </c>
      <c r="K862" s="287" t="s">
        <v>1705</v>
      </c>
      <c r="L862" s="287" t="s">
        <v>1705</v>
      </c>
      <c r="M862" s="287" t="s">
        <v>1787</v>
      </c>
      <c r="N862" s="287" t="s">
        <v>70</v>
      </c>
      <c r="O862" s="287" t="s">
        <v>1705</v>
      </c>
      <c r="P862" s="287"/>
      <c r="Q862" s="287"/>
      <c r="R862" s="287" t="s">
        <v>3877</v>
      </c>
      <c r="S862" s="287"/>
      <c r="T862" s="287"/>
      <c r="U862" s="287" t="s">
        <v>1705</v>
      </c>
      <c r="V862" s="287" t="s">
        <v>1705</v>
      </c>
      <c r="W862" s="287"/>
      <c r="X862" s="287"/>
      <c r="Y862" s="286">
        <v>43810.669791666667</v>
      </c>
      <c r="Z862" s="286">
        <v>43812.38616898148</v>
      </c>
      <c r="AA862" s="287" t="s">
        <v>1705</v>
      </c>
      <c r="AB862" s="287"/>
      <c r="AC862" s="287"/>
      <c r="AD862" s="287">
        <v>321500</v>
      </c>
      <c r="AE862" s="287" t="s">
        <v>1792</v>
      </c>
      <c r="AF862" s="287" t="s">
        <v>1793</v>
      </c>
      <c r="AG862" s="287"/>
    </row>
    <row r="863" spans="1:33" s="281" customFormat="1" ht="100.8" x14ac:dyDescent="0.3">
      <c r="A863" s="287"/>
      <c r="B863" s="287" t="s">
        <v>1792</v>
      </c>
      <c r="C863" s="287" t="s">
        <v>701</v>
      </c>
      <c r="D863" s="287" t="s">
        <v>1908</v>
      </c>
      <c r="E863" s="287" t="s">
        <v>3874</v>
      </c>
      <c r="F863" s="287" t="s">
        <v>3682</v>
      </c>
      <c r="G863" s="287" t="s">
        <v>3683</v>
      </c>
      <c r="H863" s="287" t="s">
        <v>25</v>
      </c>
      <c r="I863" s="287" t="s">
        <v>1705</v>
      </c>
      <c r="J863" s="287" t="s">
        <v>1705</v>
      </c>
      <c r="K863" s="287" t="s">
        <v>1705</v>
      </c>
      <c r="L863" s="287" t="s">
        <v>1705</v>
      </c>
      <c r="M863" s="287" t="s">
        <v>1787</v>
      </c>
      <c r="N863" s="287" t="s">
        <v>70</v>
      </c>
      <c r="O863" s="287" t="s">
        <v>1705</v>
      </c>
      <c r="P863" s="287"/>
      <c r="Q863" s="287" t="s">
        <v>3865</v>
      </c>
      <c r="R863" s="287"/>
      <c r="S863" s="287" t="s">
        <v>8606</v>
      </c>
      <c r="T863" s="287"/>
      <c r="U863" s="287" t="s">
        <v>1705</v>
      </c>
      <c r="V863" s="287" t="s">
        <v>1705</v>
      </c>
      <c r="W863" s="287" t="s">
        <v>1705</v>
      </c>
      <c r="X863" s="287" t="s">
        <v>1705</v>
      </c>
      <c r="Y863" s="286">
        <v>43810.718194444446</v>
      </c>
      <c r="Z863" s="286">
        <v>43810.864525462966</v>
      </c>
      <c r="AA863" s="287" t="s">
        <v>1705</v>
      </c>
      <c r="AB863" s="287"/>
      <c r="AC863" s="287"/>
      <c r="AD863" s="287">
        <v>306906</v>
      </c>
      <c r="AE863" s="287" t="s">
        <v>1792</v>
      </c>
      <c r="AF863" s="287" t="s">
        <v>1793</v>
      </c>
      <c r="AG863" s="287" t="s">
        <v>396</v>
      </c>
    </row>
    <row r="864" spans="1:33" s="281" customFormat="1" x14ac:dyDescent="0.3">
      <c r="A864" s="287"/>
      <c r="B864" s="287" t="s">
        <v>1792</v>
      </c>
      <c r="C864" s="287" t="s">
        <v>712</v>
      </c>
      <c r="D864" s="287" t="s">
        <v>1902</v>
      </c>
      <c r="E864" s="287" t="s">
        <v>3167</v>
      </c>
      <c r="F864" s="287" t="s">
        <v>3166</v>
      </c>
      <c r="G864" s="287" t="s">
        <v>440</v>
      </c>
      <c r="H864" s="287" t="s">
        <v>109</v>
      </c>
      <c r="I864" s="287" t="s">
        <v>1705</v>
      </c>
      <c r="J864" s="287" t="s">
        <v>1705</v>
      </c>
      <c r="K864" s="287" t="s">
        <v>1705</v>
      </c>
      <c r="L864" s="287" t="s">
        <v>1705</v>
      </c>
      <c r="M864" s="287" t="s">
        <v>1787</v>
      </c>
      <c r="N864" s="287" t="s">
        <v>70</v>
      </c>
      <c r="O864" s="287" t="s">
        <v>1705</v>
      </c>
      <c r="P864" s="287"/>
      <c r="Q864" s="287" t="s">
        <v>3165</v>
      </c>
      <c r="R864" s="287"/>
      <c r="S864" s="287"/>
      <c r="T864" s="287"/>
      <c r="U864" s="287" t="s">
        <v>1705</v>
      </c>
      <c r="V864" s="287" t="s">
        <v>1705</v>
      </c>
      <c r="W864" s="287" t="s">
        <v>1705</v>
      </c>
      <c r="X864" s="287" t="s">
        <v>1705</v>
      </c>
      <c r="Y864" s="286">
        <v>43810.719583333332</v>
      </c>
      <c r="Z864" s="286">
        <v>43811.561469907407</v>
      </c>
      <c r="AA864" s="287" t="s">
        <v>1705</v>
      </c>
      <c r="AB864" s="287"/>
      <c r="AC864" s="287"/>
      <c r="AD864" s="287">
        <v>1311</v>
      </c>
      <c r="AE864" s="287" t="s">
        <v>1792</v>
      </c>
      <c r="AF864" s="287" t="s">
        <v>1793</v>
      </c>
      <c r="AG864" s="287" t="s">
        <v>13</v>
      </c>
    </row>
    <row r="865" spans="1:33" s="281" customFormat="1" ht="28.8" x14ac:dyDescent="0.3">
      <c r="A865" s="287"/>
      <c r="B865" s="287" t="s">
        <v>1792</v>
      </c>
      <c r="C865" s="287" t="s">
        <v>689</v>
      </c>
      <c r="D865" s="287" t="s">
        <v>1908</v>
      </c>
      <c r="E865" s="287" t="s">
        <v>3871</v>
      </c>
      <c r="F865" s="287" t="s">
        <v>3856</v>
      </c>
      <c r="G865" s="287" t="s">
        <v>30</v>
      </c>
      <c r="H865" s="287" t="s">
        <v>25</v>
      </c>
      <c r="I865" s="287" t="s">
        <v>1705</v>
      </c>
      <c r="J865" s="287" t="s">
        <v>1705</v>
      </c>
      <c r="K865" s="287" t="s">
        <v>1705</v>
      </c>
      <c r="L865" s="287" t="s">
        <v>1705</v>
      </c>
      <c r="M865" s="287" t="s">
        <v>1787</v>
      </c>
      <c r="N865" s="287" t="s">
        <v>70</v>
      </c>
      <c r="O865" s="287" t="s">
        <v>1705</v>
      </c>
      <c r="P865" s="287" t="s">
        <v>3878</v>
      </c>
      <c r="Q865" s="287" t="s">
        <v>3857</v>
      </c>
      <c r="R865" s="287"/>
      <c r="S865" s="287"/>
      <c r="T865" s="287"/>
      <c r="U865" s="287" t="s">
        <v>1705</v>
      </c>
      <c r="V865" s="287" t="s">
        <v>1705</v>
      </c>
      <c r="W865" s="287" t="s">
        <v>1705</v>
      </c>
      <c r="X865" s="287" t="s">
        <v>1705</v>
      </c>
      <c r="Y865" s="286">
        <v>43810.74927083333</v>
      </c>
      <c r="Z865" s="286">
        <v>43811.388321759259</v>
      </c>
      <c r="AA865" s="287" t="s">
        <v>1705</v>
      </c>
      <c r="AB865" s="287"/>
      <c r="AC865" s="287"/>
      <c r="AD865" s="287">
        <v>320202</v>
      </c>
      <c r="AE865" s="287" t="s">
        <v>1792</v>
      </c>
      <c r="AF865" s="287" t="s">
        <v>1793</v>
      </c>
      <c r="AG865" s="287" t="s">
        <v>396</v>
      </c>
    </row>
    <row r="866" spans="1:33" s="281" customFormat="1" ht="273.60000000000002" x14ac:dyDescent="0.3">
      <c r="A866" s="287"/>
      <c r="B866" s="287" t="s">
        <v>1792</v>
      </c>
      <c r="C866" s="287" t="s">
        <v>689</v>
      </c>
      <c r="D866" s="287" t="s">
        <v>324</v>
      </c>
      <c r="E866" s="287" t="s">
        <v>3870</v>
      </c>
      <c r="F866" s="287" t="s">
        <v>3867</v>
      </c>
      <c r="G866" s="287" t="s">
        <v>3868</v>
      </c>
      <c r="H866" s="287" t="s">
        <v>25</v>
      </c>
      <c r="I866" s="287" t="s">
        <v>1705</v>
      </c>
      <c r="J866" s="287" t="s">
        <v>1705</v>
      </c>
      <c r="K866" s="287" t="s">
        <v>1705</v>
      </c>
      <c r="L866" s="287" t="s">
        <v>1705</v>
      </c>
      <c r="M866" s="287" t="s">
        <v>1787</v>
      </c>
      <c r="N866" s="287" t="s">
        <v>58</v>
      </c>
      <c r="O866" s="287" t="s">
        <v>1705</v>
      </c>
      <c r="P866" s="287" t="s">
        <v>3879</v>
      </c>
      <c r="Q866" s="287" t="s">
        <v>3866</v>
      </c>
      <c r="R866" s="287"/>
      <c r="S866" s="287"/>
      <c r="T866" s="287"/>
      <c r="U866" s="287" t="s">
        <v>1705</v>
      </c>
      <c r="V866" s="287" t="s">
        <v>1705</v>
      </c>
      <c r="W866" s="287" t="s">
        <v>1705</v>
      </c>
      <c r="X866" s="287" t="s">
        <v>1705</v>
      </c>
      <c r="Y866" s="286">
        <v>43810.867384259262</v>
      </c>
      <c r="Z866" s="286">
        <v>43811.636747685188</v>
      </c>
      <c r="AA866" s="287" t="s">
        <v>1705</v>
      </c>
      <c r="AB866" s="287"/>
      <c r="AC866" s="287"/>
      <c r="AD866" s="287">
        <v>151</v>
      </c>
      <c r="AE866" s="287" t="s">
        <v>1792</v>
      </c>
      <c r="AF866" s="287" t="s">
        <v>1793</v>
      </c>
      <c r="AG866" s="287" t="s">
        <v>1705</v>
      </c>
    </row>
    <row r="867" spans="1:33" s="281" customFormat="1" ht="57.6" x14ac:dyDescent="0.3">
      <c r="A867" s="287"/>
      <c r="B867" s="287" t="s">
        <v>1792</v>
      </c>
      <c r="C867" s="287" t="s">
        <v>712</v>
      </c>
      <c r="D867" s="287" t="s">
        <v>1902</v>
      </c>
      <c r="E867" s="287" t="s">
        <v>3729</v>
      </c>
      <c r="F867" s="287" t="s">
        <v>3726</v>
      </c>
      <c r="G867" s="287" t="s">
        <v>3880</v>
      </c>
      <c r="H867" s="287" t="s">
        <v>283</v>
      </c>
      <c r="I867" s="287" t="s">
        <v>1705</v>
      </c>
      <c r="J867" s="287" t="s">
        <v>1705</v>
      </c>
      <c r="K867" s="287" t="s">
        <v>1705</v>
      </c>
      <c r="L867" s="287" t="s">
        <v>1705</v>
      </c>
      <c r="M867" s="287" t="s">
        <v>1787</v>
      </c>
      <c r="N867" s="287" t="s">
        <v>70</v>
      </c>
      <c r="O867" s="287" t="s">
        <v>1705</v>
      </c>
      <c r="P867" s="287"/>
      <c r="Q867" s="287" t="s">
        <v>3725</v>
      </c>
      <c r="R867" s="287"/>
      <c r="S867" s="287"/>
      <c r="T867" s="287"/>
      <c r="U867" s="287" t="s">
        <v>1705</v>
      </c>
      <c r="V867" s="287" t="s">
        <v>1705</v>
      </c>
      <c r="W867" s="287" t="s">
        <v>1705</v>
      </c>
      <c r="X867" s="287" t="s">
        <v>1705</v>
      </c>
      <c r="Y867" s="286">
        <v>43810.871921296297</v>
      </c>
      <c r="Z867" s="286">
        <v>43811.759317129632</v>
      </c>
      <c r="AA867" s="287" t="s">
        <v>1705</v>
      </c>
      <c r="AB867" s="287"/>
      <c r="AC867" s="287"/>
      <c r="AD867" s="287">
        <v>310801</v>
      </c>
      <c r="AE867" s="287" t="s">
        <v>1792</v>
      </c>
      <c r="AF867" s="287" t="s">
        <v>1793</v>
      </c>
      <c r="AG867" s="287" t="s">
        <v>13</v>
      </c>
    </row>
    <row r="868" spans="1:33" s="281" customFormat="1" ht="28.8" x14ac:dyDescent="0.3">
      <c r="A868" s="287" t="s">
        <v>762</v>
      </c>
      <c r="B868" s="287" t="s">
        <v>1792</v>
      </c>
      <c r="C868" s="287" t="s">
        <v>694</v>
      </c>
      <c r="D868" s="287" t="s">
        <v>340</v>
      </c>
      <c r="E868" s="287" t="s">
        <v>3751</v>
      </c>
      <c r="F868" s="287" t="s">
        <v>3749</v>
      </c>
      <c r="G868" s="287" t="s">
        <v>423</v>
      </c>
      <c r="H868" s="287" t="s">
        <v>7</v>
      </c>
      <c r="I868" s="287" t="s">
        <v>1321</v>
      </c>
      <c r="J868" s="287">
        <v>71</v>
      </c>
      <c r="K868" s="287">
        <v>2</v>
      </c>
      <c r="L868" s="287" t="s">
        <v>688</v>
      </c>
      <c r="M868" s="287" t="s">
        <v>1338</v>
      </c>
      <c r="N868" s="287" t="s">
        <v>58</v>
      </c>
      <c r="O868" s="287" t="s">
        <v>1797</v>
      </c>
      <c r="P868" s="287"/>
      <c r="Q868" s="287" t="s">
        <v>3748</v>
      </c>
      <c r="R868" s="287"/>
      <c r="S868" s="287"/>
      <c r="T868" s="287"/>
      <c r="U868" s="287" t="s">
        <v>1705</v>
      </c>
      <c r="V868" s="287" t="s">
        <v>1705</v>
      </c>
      <c r="W868" s="287" t="s">
        <v>1705</v>
      </c>
      <c r="X868" s="287" t="s">
        <v>1705</v>
      </c>
      <c r="Y868" s="286">
        <v>43810.919606481482</v>
      </c>
      <c r="Z868" s="286">
        <v>43811.388321759259</v>
      </c>
      <c r="AA868" s="287" t="s">
        <v>1705</v>
      </c>
      <c r="AB868" s="287"/>
      <c r="AC868" s="287"/>
      <c r="AD868" s="287">
        <v>306</v>
      </c>
      <c r="AE868" s="287" t="s">
        <v>1792</v>
      </c>
      <c r="AF868" s="287" t="s">
        <v>1793</v>
      </c>
      <c r="AG868" s="287" t="s">
        <v>13</v>
      </c>
    </row>
    <row r="869" spans="1:33" s="281" customFormat="1" ht="43.2" x14ac:dyDescent="0.3">
      <c r="A869" s="287" t="s">
        <v>762</v>
      </c>
      <c r="B869" s="287" t="s">
        <v>1792</v>
      </c>
      <c r="C869" s="287" t="s">
        <v>694</v>
      </c>
      <c r="D869" s="287" t="s">
        <v>292</v>
      </c>
      <c r="E869" s="287" t="s">
        <v>3763</v>
      </c>
      <c r="F869" s="287" t="s">
        <v>2588</v>
      </c>
      <c r="G869" s="287" t="s">
        <v>423</v>
      </c>
      <c r="H869" s="287" t="s">
        <v>7</v>
      </c>
      <c r="I869" s="287" t="s">
        <v>1321</v>
      </c>
      <c r="J869" s="287">
        <v>73</v>
      </c>
      <c r="K869" s="287">
        <v>2</v>
      </c>
      <c r="L869" s="287" t="s">
        <v>688</v>
      </c>
      <c r="M869" s="287" t="s">
        <v>1338</v>
      </c>
      <c r="N869" s="287" t="s">
        <v>58</v>
      </c>
      <c r="O869" s="287" t="s">
        <v>293</v>
      </c>
      <c r="P869" s="287"/>
      <c r="Q869" s="287" t="s">
        <v>3761</v>
      </c>
      <c r="R869" s="287"/>
      <c r="S869" s="287" t="s">
        <v>8607</v>
      </c>
      <c r="T869" s="287"/>
      <c r="U869" s="287" t="s">
        <v>1705</v>
      </c>
      <c r="V869" s="287" t="s">
        <v>1705</v>
      </c>
      <c r="W869" s="287" t="s">
        <v>1705</v>
      </c>
      <c r="X869" s="287" t="s">
        <v>1705</v>
      </c>
      <c r="Y869" s="286">
        <v>43810.919918981483</v>
      </c>
      <c r="Z869" s="286">
        <v>43811.388321759259</v>
      </c>
      <c r="AA869" s="287" t="s">
        <v>1705</v>
      </c>
      <c r="AB869" s="287"/>
      <c r="AC869" s="287"/>
      <c r="AD869" s="287">
        <v>406</v>
      </c>
      <c r="AE869" s="287" t="s">
        <v>1792</v>
      </c>
      <c r="AF869" s="287" t="s">
        <v>1793</v>
      </c>
      <c r="AG869" s="287" t="s">
        <v>13</v>
      </c>
    </row>
    <row r="870" spans="1:33" s="281" customFormat="1" ht="28.8" x14ac:dyDescent="0.3">
      <c r="A870" s="287" t="s">
        <v>762</v>
      </c>
      <c r="B870" s="287" t="s">
        <v>1792</v>
      </c>
      <c r="C870" s="287" t="s">
        <v>694</v>
      </c>
      <c r="D870" s="287" t="s">
        <v>372</v>
      </c>
      <c r="E870" s="287" t="s">
        <v>3776</v>
      </c>
      <c r="F870" s="287" t="s">
        <v>3774</v>
      </c>
      <c r="G870" s="287" t="s">
        <v>423</v>
      </c>
      <c r="H870" s="287" t="s">
        <v>7</v>
      </c>
      <c r="I870" s="287" t="s">
        <v>1321</v>
      </c>
      <c r="J870" s="287">
        <v>81</v>
      </c>
      <c r="K870" s="287">
        <v>2</v>
      </c>
      <c r="L870" s="287" t="s">
        <v>688</v>
      </c>
      <c r="M870" s="287" t="s">
        <v>1338</v>
      </c>
      <c r="N870" s="287" t="s">
        <v>58</v>
      </c>
      <c r="O870" s="287" t="s">
        <v>2028</v>
      </c>
      <c r="P870" s="287"/>
      <c r="Q870" s="287" t="s">
        <v>3773</v>
      </c>
      <c r="R870" s="287"/>
      <c r="S870" s="287"/>
      <c r="T870" s="287"/>
      <c r="U870" s="287" t="s">
        <v>1705</v>
      </c>
      <c r="V870" s="287" t="s">
        <v>1705</v>
      </c>
      <c r="W870" s="287" t="s">
        <v>1705</v>
      </c>
      <c r="X870" s="287" t="s">
        <v>1705</v>
      </c>
      <c r="Y870" s="286">
        <v>43810.921122685184</v>
      </c>
      <c r="Z870" s="286">
        <v>43811.388321759259</v>
      </c>
      <c r="AA870" s="287" t="s">
        <v>1705</v>
      </c>
      <c r="AB870" s="287"/>
      <c r="AC870" s="287"/>
      <c r="AD870" s="287">
        <v>206</v>
      </c>
      <c r="AE870" s="287" t="s">
        <v>1792</v>
      </c>
      <c r="AF870" s="287" t="s">
        <v>1793</v>
      </c>
      <c r="AG870" s="287" t="s">
        <v>13</v>
      </c>
    </row>
    <row r="871" spans="1:33" s="281" customFormat="1" ht="28.8" x14ac:dyDescent="0.3">
      <c r="A871" s="287" t="s">
        <v>762</v>
      </c>
      <c r="B871" s="287" t="s">
        <v>1792</v>
      </c>
      <c r="C871" s="287" t="s">
        <v>694</v>
      </c>
      <c r="D871" s="287" t="s">
        <v>291</v>
      </c>
      <c r="E871" s="287" t="s">
        <v>2705</v>
      </c>
      <c r="F871" s="287" t="s">
        <v>349</v>
      </c>
      <c r="G871" s="287" t="s">
        <v>350</v>
      </c>
      <c r="H871" s="287" t="s">
        <v>115</v>
      </c>
      <c r="I871" s="287" t="s">
        <v>1705</v>
      </c>
      <c r="J871" s="287" t="s">
        <v>1705</v>
      </c>
      <c r="K871" s="287" t="s">
        <v>1705</v>
      </c>
      <c r="L871" s="287" t="s">
        <v>1705</v>
      </c>
      <c r="M871" s="287" t="s">
        <v>1787</v>
      </c>
      <c r="N871" s="287" t="s">
        <v>58</v>
      </c>
      <c r="O871" s="287" t="s">
        <v>322</v>
      </c>
      <c r="P871" s="287"/>
      <c r="Q871" s="287" t="s">
        <v>2704</v>
      </c>
      <c r="R871" s="287"/>
      <c r="S871" s="287"/>
      <c r="T871" s="287"/>
      <c r="U871" s="287" t="s">
        <v>1705</v>
      </c>
      <c r="V871" s="287" t="s">
        <v>1705</v>
      </c>
      <c r="W871" s="287" t="s">
        <v>1705</v>
      </c>
      <c r="X871" s="287" t="s">
        <v>1705</v>
      </c>
      <c r="Y871" s="286">
        <v>43811.305972222224</v>
      </c>
      <c r="Z871" s="286">
        <v>43811.72216435185</v>
      </c>
      <c r="AA871" s="287" t="s">
        <v>1705</v>
      </c>
      <c r="AB871" s="287"/>
      <c r="AC871" s="287"/>
      <c r="AD871" s="287">
        <v>3101</v>
      </c>
      <c r="AE871" s="287" t="s">
        <v>1792</v>
      </c>
      <c r="AF871" s="287" t="s">
        <v>1793</v>
      </c>
      <c r="AG871" s="287" t="s">
        <v>13</v>
      </c>
    </row>
    <row r="872" spans="1:33" s="281" customFormat="1" ht="28.8" x14ac:dyDescent="0.3">
      <c r="A872" s="287" t="s">
        <v>755</v>
      </c>
      <c r="B872" s="287" t="s">
        <v>1792</v>
      </c>
      <c r="C872" s="287" t="s">
        <v>694</v>
      </c>
      <c r="D872" s="287" t="s">
        <v>298</v>
      </c>
      <c r="E872" s="287" t="s">
        <v>3656</v>
      </c>
      <c r="F872" s="287" t="s">
        <v>3654</v>
      </c>
      <c r="G872" s="287" t="s">
        <v>244</v>
      </c>
      <c r="H872" s="287" t="s">
        <v>109</v>
      </c>
      <c r="I872" s="287" t="s">
        <v>1705</v>
      </c>
      <c r="J872" s="287" t="s">
        <v>1705</v>
      </c>
      <c r="K872" s="287" t="s">
        <v>1705</v>
      </c>
      <c r="L872" s="287" t="s">
        <v>1705</v>
      </c>
      <c r="M872" s="287" t="s">
        <v>1787</v>
      </c>
      <c r="N872" s="287" t="s">
        <v>58</v>
      </c>
      <c r="O872" s="287" t="s">
        <v>1705</v>
      </c>
      <c r="P872" s="287"/>
      <c r="Q872" s="287" t="s">
        <v>3653</v>
      </c>
      <c r="R872" s="287"/>
      <c r="S872" s="287"/>
      <c r="T872" s="287"/>
      <c r="U872" s="287" t="s">
        <v>1705</v>
      </c>
      <c r="V872" s="287" t="s">
        <v>1705</v>
      </c>
      <c r="W872" s="287" t="s">
        <v>1705</v>
      </c>
      <c r="X872" s="287" t="s">
        <v>1705</v>
      </c>
      <c r="Y872" s="286">
        <v>43811.365914351853</v>
      </c>
      <c r="Z872" s="286">
        <v>43811.42224537037</v>
      </c>
      <c r="AA872" s="287" t="s">
        <v>1705</v>
      </c>
      <c r="AB872" s="287"/>
      <c r="AC872" s="287"/>
      <c r="AD872" s="287">
        <v>306101</v>
      </c>
      <c r="AE872" s="287" t="s">
        <v>1792</v>
      </c>
      <c r="AF872" s="287" t="s">
        <v>1793</v>
      </c>
      <c r="AG872" s="287" t="s">
        <v>13</v>
      </c>
    </row>
    <row r="873" spans="1:33" s="281" customFormat="1" x14ac:dyDescent="0.3">
      <c r="A873" s="287" t="s">
        <v>754</v>
      </c>
      <c r="B873" s="287" t="s">
        <v>1792</v>
      </c>
      <c r="C873" s="287" t="s">
        <v>694</v>
      </c>
      <c r="D873" s="287" t="s">
        <v>345</v>
      </c>
      <c r="E873" s="287" t="s">
        <v>3843</v>
      </c>
      <c r="F873" s="287" t="s">
        <v>2311</v>
      </c>
      <c r="G873" s="287" t="s">
        <v>713</v>
      </c>
      <c r="H873" s="287" t="s">
        <v>115</v>
      </c>
      <c r="I873" s="287" t="s">
        <v>1705</v>
      </c>
      <c r="J873" s="287" t="s">
        <v>1705</v>
      </c>
      <c r="K873" s="287" t="s">
        <v>1705</v>
      </c>
      <c r="L873" s="287" t="s">
        <v>1705</v>
      </c>
      <c r="M873" s="287" t="s">
        <v>1787</v>
      </c>
      <c r="N873" s="287" t="s">
        <v>58</v>
      </c>
      <c r="O873" s="287" t="s">
        <v>744</v>
      </c>
      <c r="P873" s="287"/>
      <c r="Q873" s="287" t="s">
        <v>3707</v>
      </c>
      <c r="R873" s="287"/>
      <c r="S873" s="287"/>
      <c r="T873" s="287"/>
      <c r="U873" s="287" t="s">
        <v>1705</v>
      </c>
      <c r="V873" s="287" t="s">
        <v>1705</v>
      </c>
      <c r="W873" s="287" t="s">
        <v>1705</v>
      </c>
      <c r="X873" s="287" t="s">
        <v>1705</v>
      </c>
      <c r="Y873" s="286">
        <v>43811.367662037039</v>
      </c>
      <c r="Z873" s="286">
        <v>43811.499155092592</v>
      </c>
      <c r="AA873" s="287" t="s">
        <v>1705</v>
      </c>
      <c r="AB873" s="287"/>
      <c r="AC873" s="287"/>
      <c r="AD873" s="287">
        <v>603</v>
      </c>
      <c r="AE873" s="287" t="s">
        <v>1792</v>
      </c>
      <c r="AF873" s="287" t="s">
        <v>1793</v>
      </c>
      <c r="AG873" s="287" t="s">
        <v>13</v>
      </c>
    </row>
    <row r="874" spans="1:33" s="281" customFormat="1" x14ac:dyDescent="0.3">
      <c r="A874" s="287"/>
      <c r="B874" s="287" t="s">
        <v>1792</v>
      </c>
      <c r="C874" s="287" t="s">
        <v>689</v>
      </c>
      <c r="D874" s="287" t="s">
        <v>1905</v>
      </c>
      <c r="E874" s="287" t="s">
        <v>3784</v>
      </c>
      <c r="F874" s="287" t="s">
        <v>2914</v>
      </c>
      <c r="G874" s="287" t="s">
        <v>375</v>
      </c>
      <c r="H874" s="287" t="s">
        <v>283</v>
      </c>
      <c r="I874" s="287" t="s">
        <v>1705</v>
      </c>
      <c r="J874" s="287" t="s">
        <v>1705</v>
      </c>
      <c r="K874" s="287" t="s">
        <v>1705</v>
      </c>
      <c r="L874" s="287" t="s">
        <v>1705</v>
      </c>
      <c r="M874" s="287" t="s">
        <v>1787</v>
      </c>
      <c r="N874" s="287" t="s">
        <v>70</v>
      </c>
      <c r="O874" s="287" t="s">
        <v>1705</v>
      </c>
      <c r="P874" s="287" t="s">
        <v>3881</v>
      </c>
      <c r="Q874" s="287" t="s">
        <v>2916</v>
      </c>
      <c r="R874" s="287"/>
      <c r="S874" s="287"/>
      <c r="T874" s="287"/>
      <c r="U874" s="287" t="s">
        <v>1705</v>
      </c>
      <c r="V874" s="287" t="s">
        <v>1705</v>
      </c>
      <c r="W874" s="287" t="s">
        <v>1705</v>
      </c>
      <c r="X874" s="287" t="s">
        <v>1705</v>
      </c>
      <c r="Y874" s="286">
        <v>43811.368414351855</v>
      </c>
      <c r="Z874" s="286">
        <v>43811.388321759259</v>
      </c>
      <c r="AA874" s="287" t="s">
        <v>1705</v>
      </c>
      <c r="AB874" s="287"/>
      <c r="AC874" s="287"/>
      <c r="AD874" s="287">
        <v>322</v>
      </c>
      <c r="AE874" s="287" t="s">
        <v>1792</v>
      </c>
      <c r="AF874" s="287" t="s">
        <v>1793</v>
      </c>
      <c r="AG874" s="287" t="s">
        <v>13</v>
      </c>
    </row>
    <row r="875" spans="1:33" s="281" customFormat="1" ht="43.2" x14ac:dyDescent="0.3">
      <c r="A875" s="287"/>
      <c r="B875" s="287" t="s">
        <v>1792</v>
      </c>
      <c r="C875" s="287" t="s">
        <v>689</v>
      </c>
      <c r="D875" s="287" t="s">
        <v>1905</v>
      </c>
      <c r="E875" s="287" t="s">
        <v>3881</v>
      </c>
      <c r="F875" s="287" t="s">
        <v>2914</v>
      </c>
      <c r="G875" s="287" t="s">
        <v>375</v>
      </c>
      <c r="H875" s="287" t="s">
        <v>283</v>
      </c>
      <c r="I875" s="287" t="s">
        <v>1705</v>
      </c>
      <c r="J875" s="287" t="s">
        <v>1705</v>
      </c>
      <c r="K875" s="287" t="s">
        <v>1705</v>
      </c>
      <c r="L875" s="287" t="s">
        <v>1705</v>
      </c>
      <c r="M875" s="287" t="s">
        <v>1787</v>
      </c>
      <c r="N875" s="287" t="s">
        <v>70</v>
      </c>
      <c r="O875" s="287" t="s">
        <v>1705</v>
      </c>
      <c r="P875" s="287" t="s">
        <v>3882</v>
      </c>
      <c r="Q875" s="287" t="s">
        <v>3784</v>
      </c>
      <c r="R875" s="287"/>
      <c r="S875" s="287" t="s">
        <v>8608</v>
      </c>
      <c r="T875" s="287"/>
      <c r="U875" s="287" t="s">
        <v>1705</v>
      </c>
      <c r="V875" s="287" t="s">
        <v>1705</v>
      </c>
      <c r="W875" s="287" t="s">
        <v>1705</v>
      </c>
      <c r="X875" s="287" t="s">
        <v>1705</v>
      </c>
      <c r="Y875" s="286">
        <v>43811.373425925929</v>
      </c>
      <c r="Z875" s="286">
        <v>43811.517893518518</v>
      </c>
      <c r="AA875" s="287" t="s">
        <v>1705</v>
      </c>
      <c r="AB875" s="287"/>
      <c r="AC875" s="287"/>
      <c r="AD875" s="287">
        <v>323</v>
      </c>
      <c r="AE875" s="287" t="s">
        <v>1792</v>
      </c>
      <c r="AF875" s="287" t="s">
        <v>1793</v>
      </c>
      <c r="AG875" s="287" t="s">
        <v>13</v>
      </c>
    </row>
    <row r="876" spans="1:33" s="281" customFormat="1" ht="28.8" x14ac:dyDescent="0.3">
      <c r="A876" s="287" t="s">
        <v>762</v>
      </c>
      <c r="B876" s="287" t="s">
        <v>1792</v>
      </c>
      <c r="C876" s="287" t="s">
        <v>694</v>
      </c>
      <c r="D876" s="287" t="s">
        <v>1905</v>
      </c>
      <c r="E876" s="287" t="s">
        <v>3785</v>
      </c>
      <c r="F876" s="287" t="s">
        <v>2939</v>
      </c>
      <c r="G876" s="287" t="s">
        <v>1733</v>
      </c>
      <c r="H876" s="287" t="s">
        <v>109</v>
      </c>
      <c r="I876" s="287" t="s">
        <v>1705</v>
      </c>
      <c r="J876" s="287" t="s">
        <v>1705</v>
      </c>
      <c r="K876" s="287" t="s">
        <v>1705</v>
      </c>
      <c r="L876" s="287" t="s">
        <v>1705</v>
      </c>
      <c r="M876" s="287" t="s">
        <v>1787</v>
      </c>
      <c r="N876" s="287" t="s">
        <v>70</v>
      </c>
      <c r="O876" s="287" t="s">
        <v>1705</v>
      </c>
      <c r="P876" s="287"/>
      <c r="Q876" s="287" t="s">
        <v>2940</v>
      </c>
      <c r="R876" s="287"/>
      <c r="S876" s="287"/>
      <c r="T876" s="287"/>
      <c r="U876" s="287" t="s">
        <v>1705</v>
      </c>
      <c r="V876" s="287" t="s">
        <v>1705</v>
      </c>
      <c r="W876" s="287" t="s">
        <v>1705</v>
      </c>
      <c r="X876" s="287" t="s">
        <v>1705</v>
      </c>
      <c r="Y876" s="286">
        <v>43811.375347222223</v>
      </c>
      <c r="Z876" s="286">
        <v>43811.499155092592</v>
      </c>
      <c r="AA876" s="287" t="s">
        <v>1705</v>
      </c>
      <c r="AB876" s="287"/>
      <c r="AC876" s="287"/>
      <c r="AD876" s="287">
        <v>332</v>
      </c>
      <c r="AE876" s="287" t="s">
        <v>1792</v>
      </c>
      <c r="AF876" s="287" t="s">
        <v>1793</v>
      </c>
      <c r="AG876" s="287" t="s">
        <v>13</v>
      </c>
    </row>
    <row r="877" spans="1:33" s="281" customFormat="1" ht="28.8" x14ac:dyDescent="0.3">
      <c r="A877" s="287"/>
      <c r="B877" s="287" t="s">
        <v>1792</v>
      </c>
      <c r="C877" s="287" t="s">
        <v>689</v>
      </c>
      <c r="D877" s="287" t="s">
        <v>1905</v>
      </c>
      <c r="E877" s="287" t="s">
        <v>2696</v>
      </c>
      <c r="F877" s="287" t="s">
        <v>2694</v>
      </c>
      <c r="G877" s="287" t="s">
        <v>254</v>
      </c>
      <c r="H877" s="287" t="s">
        <v>109</v>
      </c>
      <c r="I877" s="287" t="s">
        <v>1705</v>
      </c>
      <c r="J877" s="287" t="s">
        <v>1705</v>
      </c>
      <c r="K877" s="287" t="s">
        <v>1705</v>
      </c>
      <c r="L877" s="287" t="s">
        <v>1705</v>
      </c>
      <c r="M877" s="287" t="s">
        <v>1787</v>
      </c>
      <c r="N877" s="287" t="s">
        <v>70</v>
      </c>
      <c r="O877" s="287" t="s">
        <v>1705</v>
      </c>
      <c r="P877" s="287" t="s">
        <v>3883</v>
      </c>
      <c r="Q877" s="287" t="s">
        <v>2693</v>
      </c>
      <c r="R877" s="287"/>
      <c r="S877" s="287"/>
      <c r="T877" s="287"/>
      <c r="U877" s="287" t="s">
        <v>1705</v>
      </c>
      <c r="V877" s="287" t="s">
        <v>1705</v>
      </c>
      <c r="W877" s="287" t="s">
        <v>1705</v>
      </c>
      <c r="X877" s="287" t="s">
        <v>1705</v>
      </c>
      <c r="Y877" s="286">
        <v>43811.376620370371</v>
      </c>
      <c r="Z877" s="286">
        <v>43811.388321759259</v>
      </c>
      <c r="AA877" s="287" t="s">
        <v>1705</v>
      </c>
      <c r="AB877" s="287"/>
      <c r="AC877" s="287"/>
      <c r="AD877" s="287">
        <v>811</v>
      </c>
      <c r="AE877" s="287" t="s">
        <v>1792</v>
      </c>
      <c r="AF877" s="287" t="s">
        <v>1793</v>
      </c>
      <c r="AG877" s="287" t="s">
        <v>13</v>
      </c>
    </row>
    <row r="878" spans="1:33" s="281" customFormat="1" ht="57.6" x14ac:dyDescent="0.3">
      <c r="A878" s="287"/>
      <c r="B878" s="287" t="s">
        <v>1792</v>
      </c>
      <c r="C878" s="287" t="s">
        <v>689</v>
      </c>
      <c r="D878" s="287" t="s">
        <v>1905</v>
      </c>
      <c r="E878" s="287" t="s">
        <v>3783</v>
      </c>
      <c r="F878" s="287" t="s">
        <v>2879</v>
      </c>
      <c r="G878" s="287" t="s">
        <v>212</v>
      </c>
      <c r="H878" s="287" t="s">
        <v>109</v>
      </c>
      <c r="I878" s="287" t="s">
        <v>1705</v>
      </c>
      <c r="J878" s="287" t="s">
        <v>1705</v>
      </c>
      <c r="K878" s="287" t="s">
        <v>1705</v>
      </c>
      <c r="L878" s="287" t="s">
        <v>1705</v>
      </c>
      <c r="M878" s="287" t="s">
        <v>1787</v>
      </c>
      <c r="N878" s="287" t="s">
        <v>70</v>
      </c>
      <c r="O878" s="287" t="s">
        <v>1705</v>
      </c>
      <c r="P878" s="287" t="s">
        <v>3884</v>
      </c>
      <c r="Q878" s="287" t="s">
        <v>3740</v>
      </c>
      <c r="R878" s="287"/>
      <c r="S878" s="287" t="s">
        <v>8609</v>
      </c>
      <c r="T878" s="287"/>
      <c r="U878" s="287" t="s">
        <v>1705</v>
      </c>
      <c r="V878" s="287" t="s">
        <v>1705</v>
      </c>
      <c r="W878" s="287" t="s">
        <v>1705</v>
      </c>
      <c r="X878" s="287" t="s">
        <v>1705</v>
      </c>
      <c r="Y878" s="286">
        <v>43811.38658564815</v>
      </c>
      <c r="Z878" s="286">
        <v>43811.636747685188</v>
      </c>
      <c r="AA878" s="287" t="s">
        <v>1705</v>
      </c>
      <c r="AB878" s="287"/>
      <c r="AC878" s="287"/>
      <c r="AD878" s="287">
        <v>213</v>
      </c>
      <c r="AE878" s="287" t="s">
        <v>1792</v>
      </c>
      <c r="AF878" s="287" t="s">
        <v>1793</v>
      </c>
      <c r="AG878" s="287" t="s">
        <v>13</v>
      </c>
    </row>
    <row r="879" spans="1:33" s="281" customFormat="1" ht="86.4" x14ac:dyDescent="0.3">
      <c r="A879" s="287"/>
      <c r="B879" s="287" t="s">
        <v>1792</v>
      </c>
      <c r="C879" s="287" t="s">
        <v>689</v>
      </c>
      <c r="D879" s="287" t="s">
        <v>1905</v>
      </c>
      <c r="E879" s="287" t="s">
        <v>3883</v>
      </c>
      <c r="F879" s="287" t="s">
        <v>2694</v>
      </c>
      <c r="G879" s="287" t="s">
        <v>254</v>
      </c>
      <c r="H879" s="287" t="s">
        <v>109</v>
      </c>
      <c r="I879" s="287" t="s">
        <v>1705</v>
      </c>
      <c r="J879" s="287" t="s">
        <v>1705</v>
      </c>
      <c r="K879" s="287" t="s">
        <v>1705</v>
      </c>
      <c r="L879" s="287" t="s">
        <v>1705</v>
      </c>
      <c r="M879" s="287" t="s">
        <v>1787</v>
      </c>
      <c r="N879" s="287" t="s">
        <v>70</v>
      </c>
      <c r="O879" s="287" t="s">
        <v>1705</v>
      </c>
      <c r="P879" s="287" t="s">
        <v>3885</v>
      </c>
      <c r="Q879" s="287" t="s">
        <v>2696</v>
      </c>
      <c r="R879" s="287"/>
      <c r="S879" s="287" t="s">
        <v>8610</v>
      </c>
      <c r="T879" s="287"/>
      <c r="U879" s="287" t="s">
        <v>1705</v>
      </c>
      <c r="V879" s="287" t="s">
        <v>1705</v>
      </c>
      <c r="W879" s="287" t="s">
        <v>1705</v>
      </c>
      <c r="X879" s="287" t="s">
        <v>1705</v>
      </c>
      <c r="Y879" s="286">
        <v>43811.396655092591</v>
      </c>
      <c r="Z879" s="286">
        <v>43811.668124999997</v>
      </c>
      <c r="AA879" s="287" t="s">
        <v>1705</v>
      </c>
      <c r="AB879" s="287"/>
      <c r="AC879" s="287"/>
      <c r="AD879" s="287">
        <v>812</v>
      </c>
      <c r="AE879" s="287" t="s">
        <v>1792</v>
      </c>
      <c r="AF879" s="287" t="s">
        <v>1793</v>
      </c>
      <c r="AG879" s="287" t="s">
        <v>13</v>
      </c>
    </row>
    <row r="880" spans="1:33" s="281" customFormat="1" ht="28.8" x14ac:dyDescent="0.3">
      <c r="A880" s="287" t="s">
        <v>754</v>
      </c>
      <c r="B880" s="287" t="s">
        <v>1792</v>
      </c>
      <c r="C880" s="287" t="s">
        <v>694</v>
      </c>
      <c r="D880" s="287" t="s">
        <v>1902</v>
      </c>
      <c r="E880" s="287" t="s">
        <v>3849</v>
      </c>
      <c r="F880" s="287" t="s">
        <v>2635</v>
      </c>
      <c r="G880" s="287" t="s">
        <v>214</v>
      </c>
      <c r="H880" s="287" t="s">
        <v>109</v>
      </c>
      <c r="I880" s="287" t="s">
        <v>1705</v>
      </c>
      <c r="J880" s="287" t="s">
        <v>1705</v>
      </c>
      <c r="K880" s="287" t="s">
        <v>1705</v>
      </c>
      <c r="L880" s="287" t="s">
        <v>1705</v>
      </c>
      <c r="M880" s="287" t="s">
        <v>1787</v>
      </c>
      <c r="N880" s="287" t="s">
        <v>70</v>
      </c>
      <c r="O880" s="287" t="s">
        <v>1705</v>
      </c>
      <c r="P880" s="287"/>
      <c r="Q880" s="287" t="s">
        <v>3831</v>
      </c>
      <c r="R880" s="287"/>
      <c r="S880" s="287" t="s">
        <v>1862</v>
      </c>
      <c r="T880" s="287"/>
      <c r="U880" s="287" t="s">
        <v>1705</v>
      </c>
      <c r="V880" s="287" t="s">
        <v>1705</v>
      </c>
      <c r="W880" s="287" t="s">
        <v>1705</v>
      </c>
      <c r="X880" s="287" t="s">
        <v>1705</v>
      </c>
      <c r="Y880" s="286">
        <v>43811.399780092594</v>
      </c>
      <c r="Z880" s="286">
        <v>43811.556435185186</v>
      </c>
      <c r="AA880" s="287" t="s">
        <v>1705</v>
      </c>
      <c r="AB880" s="287"/>
      <c r="AC880" s="287"/>
      <c r="AD880" s="287">
        <v>515</v>
      </c>
      <c r="AE880" s="287" t="s">
        <v>1792</v>
      </c>
      <c r="AF880" s="287" t="s">
        <v>1793</v>
      </c>
      <c r="AG880" s="287" t="s">
        <v>13</v>
      </c>
    </row>
    <row r="881" spans="1:33" s="281" customFormat="1" ht="28.8" x14ac:dyDescent="0.3">
      <c r="A881" s="287" t="s">
        <v>754</v>
      </c>
      <c r="B881" s="287" t="s">
        <v>1792</v>
      </c>
      <c r="C881" s="287" t="s">
        <v>694</v>
      </c>
      <c r="D881" s="287" t="s">
        <v>1902</v>
      </c>
      <c r="E881" s="287" t="s">
        <v>3797</v>
      </c>
      <c r="F881" s="287" t="s">
        <v>2258</v>
      </c>
      <c r="G881" s="287" t="s">
        <v>117</v>
      </c>
      <c r="H881" s="287" t="s">
        <v>109</v>
      </c>
      <c r="I881" s="287" t="s">
        <v>1705</v>
      </c>
      <c r="J881" s="287" t="s">
        <v>1705</v>
      </c>
      <c r="K881" s="287" t="s">
        <v>1705</v>
      </c>
      <c r="L881" s="287" t="s">
        <v>1705</v>
      </c>
      <c r="M881" s="287" t="s">
        <v>1787</v>
      </c>
      <c r="N881" s="287" t="s">
        <v>70</v>
      </c>
      <c r="O881" s="287" t="s">
        <v>1705</v>
      </c>
      <c r="P881" s="287"/>
      <c r="Q881" s="287" t="s">
        <v>2259</v>
      </c>
      <c r="R881" s="287"/>
      <c r="S881" s="287"/>
      <c r="T881" s="287"/>
      <c r="U881" s="287" t="s">
        <v>1705</v>
      </c>
      <c r="V881" s="287" t="s">
        <v>1705</v>
      </c>
      <c r="W881" s="287" t="s">
        <v>1705</v>
      </c>
      <c r="X881" s="287" t="s">
        <v>1705</v>
      </c>
      <c r="Y881" s="286">
        <v>43811.407060185185</v>
      </c>
      <c r="Z881" s="286">
        <v>43811.675335648149</v>
      </c>
      <c r="AA881" s="287" t="s">
        <v>1705</v>
      </c>
      <c r="AB881" s="287"/>
      <c r="AC881" s="287"/>
      <c r="AD881" s="287">
        <v>632</v>
      </c>
      <c r="AE881" s="287" t="s">
        <v>1792</v>
      </c>
      <c r="AF881" s="287" t="s">
        <v>1793</v>
      </c>
      <c r="AG881" s="287" t="s">
        <v>13</v>
      </c>
    </row>
    <row r="882" spans="1:33" s="281" customFormat="1" ht="57.6" x14ac:dyDescent="0.3">
      <c r="A882" s="287" t="s">
        <v>762</v>
      </c>
      <c r="B882" s="287" t="s">
        <v>1792</v>
      </c>
      <c r="C882" s="287" t="s">
        <v>694</v>
      </c>
      <c r="D882" s="287" t="s">
        <v>1902</v>
      </c>
      <c r="E882" s="287" t="s">
        <v>3795</v>
      </c>
      <c r="F882" s="287" t="s">
        <v>3886</v>
      </c>
      <c r="G882" s="287" t="s">
        <v>1741</v>
      </c>
      <c r="H882" s="287" t="s">
        <v>283</v>
      </c>
      <c r="I882" s="287" t="s">
        <v>1705</v>
      </c>
      <c r="J882" s="287" t="s">
        <v>1705</v>
      </c>
      <c r="K882" s="287" t="s">
        <v>1705</v>
      </c>
      <c r="L882" s="287" t="s">
        <v>1705</v>
      </c>
      <c r="M882" s="287" t="s">
        <v>1787</v>
      </c>
      <c r="N882" s="287" t="s">
        <v>70</v>
      </c>
      <c r="O882" s="287" t="s">
        <v>1705</v>
      </c>
      <c r="P882" s="287"/>
      <c r="Q882" s="287" t="s">
        <v>3792</v>
      </c>
      <c r="R882" s="287"/>
      <c r="S882" s="287" t="s">
        <v>8611</v>
      </c>
      <c r="T882" s="287"/>
      <c r="U882" s="287" t="s">
        <v>1705</v>
      </c>
      <c r="V882" s="287" t="s">
        <v>1705</v>
      </c>
      <c r="W882" s="287" t="s">
        <v>1705</v>
      </c>
      <c r="X882" s="287" t="s">
        <v>1705</v>
      </c>
      <c r="Y882" s="286">
        <v>43811.413923611108</v>
      </c>
      <c r="Z882" s="286">
        <v>43811.636747685188</v>
      </c>
      <c r="AA882" s="287" t="s">
        <v>1705</v>
      </c>
      <c r="AB882" s="287"/>
      <c r="AC882" s="287"/>
      <c r="AD882" s="287">
        <v>622</v>
      </c>
      <c r="AE882" s="287" t="s">
        <v>1792</v>
      </c>
      <c r="AF882" s="287" t="s">
        <v>1793</v>
      </c>
      <c r="AG882" s="287" t="s">
        <v>13</v>
      </c>
    </row>
    <row r="883" spans="1:33" s="281" customFormat="1" ht="28.8" x14ac:dyDescent="0.3">
      <c r="A883" s="287"/>
      <c r="B883" s="287" t="s">
        <v>1792</v>
      </c>
      <c r="C883" s="287" t="s">
        <v>712</v>
      </c>
      <c r="D883" s="287" t="s">
        <v>1908</v>
      </c>
      <c r="E883" s="287" t="s">
        <v>3878</v>
      </c>
      <c r="F883" s="287" t="s">
        <v>3856</v>
      </c>
      <c r="G883" s="287" t="s">
        <v>30</v>
      </c>
      <c r="H883" s="287" t="s">
        <v>25</v>
      </c>
      <c r="I883" s="287" t="s">
        <v>1705</v>
      </c>
      <c r="J883" s="287" t="s">
        <v>1705</v>
      </c>
      <c r="K883" s="287" t="s">
        <v>1705</v>
      </c>
      <c r="L883" s="287" t="s">
        <v>1705</v>
      </c>
      <c r="M883" s="287" t="s">
        <v>1787</v>
      </c>
      <c r="N883" s="287" t="s">
        <v>70</v>
      </c>
      <c r="O883" s="287" t="s">
        <v>1705</v>
      </c>
      <c r="P883" s="287"/>
      <c r="Q883" s="287" t="s">
        <v>3871</v>
      </c>
      <c r="R883" s="287"/>
      <c r="S883" s="287"/>
      <c r="T883" s="287"/>
      <c r="U883" s="287" t="s">
        <v>1705</v>
      </c>
      <c r="V883" s="287" t="s">
        <v>1705</v>
      </c>
      <c r="W883" s="287" t="s">
        <v>1705</v>
      </c>
      <c r="X883" s="287" t="s">
        <v>1705</v>
      </c>
      <c r="Y883" s="286">
        <v>43811.423032407409</v>
      </c>
      <c r="Z883" s="286">
        <v>43811.636747685188</v>
      </c>
      <c r="AA883" s="287" t="s">
        <v>1705</v>
      </c>
      <c r="AB883" s="287"/>
      <c r="AC883" s="287"/>
      <c r="AD883" s="287">
        <v>320203</v>
      </c>
      <c r="AE883" s="287" t="s">
        <v>1792</v>
      </c>
      <c r="AF883" s="287" t="s">
        <v>1793</v>
      </c>
      <c r="AG883" s="287" t="s">
        <v>396</v>
      </c>
    </row>
    <row r="884" spans="1:33" s="281" customFormat="1" ht="28.8" x14ac:dyDescent="0.3">
      <c r="A884" s="287" t="s">
        <v>762</v>
      </c>
      <c r="B884" s="287" t="s">
        <v>1792</v>
      </c>
      <c r="C884" s="287" t="s">
        <v>694</v>
      </c>
      <c r="D884" s="287" t="s">
        <v>1905</v>
      </c>
      <c r="E884" s="287" t="s">
        <v>3791</v>
      </c>
      <c r="F884" s="287" t="s">
        <v>3790</v>
      </c>
      <c r="G884" s="287" t="s">
        <v>225</v>
      </c>
      <c r="H884" s="287" t="s">
        <v>283</v>
      </c>
      <c r="I884" s="287" t="s">
        <v>1705</v>
      </c>
      <c r="J884" s="287" t="s">
        <v>1705</v>
      </c>
      <c r="K884" s="287" t="s">
        <v>1705</v>
      </c>
      <c r="L884" s="287" t="s">
        <v>1705</v>
      </c>
      <c r="M884" s="287" t="s">
        <v>1787</v>
      </c>
      <c r="N884" s="287" t="s">
        <v>70</v>
      </c>
      <c r="O884" s="287" t="s">
        <v>1705</v>
      </c>
      <c r="P884" s="287"/>
      <c r="Q884" s="287" t="s">
        <v>3712</v>
      </c>
      <c r="R884" s="287"/>
      <c r="S884" s="287"/>
      <c r="T884" s="287"/>
      <c r="U884" s="287" t="s">
        <v>1705</v>
      </c>
      <c r="V884" s="287" t="s">
        <v>1705</v>
      </c>
      <c r="W884" s="287" t="s">
        <v>1705</v>
      </c>
      <c r="X884" s="287" t="s">
        <v>1705</v>
      </c>
      <c r="Y884" s="286">
        <v>43811.433067129627</v>
      </c>
      <c r="Z884" s="286">
        <v>43811.636747685188</v>
      </c>
      <c r="AA884" s="287" t="s">
        <v>1705</v>
      </c>
      <c r="AB884" s="287"/>
      <c r="AC884" s="287"/>
      <c r="AD884" s="287">
        <v>713</v>
      </c>
      <c r="AE884" s="287" t="s">
        <v>1792</v>
      </c>
      <c r="AF884" s="287" t="s">
        <v>1793</v>
      </c>
      <c r="AG884" s="287" t="s">
        <v>13</v>
      </c>
    </row>
    <row r="885" spans="1:33" s="281" customFormat="1" ht="28.8" x14ac:dyDescent="0.3">
      <c r="A885" s="287" t="s">
        <v>762</v>
      </c>
      <c r="B885" s="287" t="s">
        <v>1792</v>
      </c>
      <c r="C885" s="287" t="s">
        <v>694</v>
      </c>
      <c r="D885" s="287" t="s">
        <v>1905</v>
      </c>
      <c r="E885" s="287" t="s">
        <v>3801</v>
      </c>
      <c r="F885" s="287" t="s">
        <v>8612</v>
      </c>
      <c r="G885" s="287" t="s">
        <v>254</v>
      </c>
      <c r="H885" s="287" t="s">
        <v>283</v>
      </c>
      <c r="I885" s="287" t="s">
        <v>1705</v>
      </c>
      <c r="J885" s="287" t="s">
        <v>1705</v>
      </c>
      <c r="K885" s="287" t="s">
        <v>1705</v>
      </c>
      <c r="L885" s="287" t="s">
        <v>1705</v>
      </c>
      <c r="M885" s="287" t="s">
        <v>1787</v>
      </c>
      <c r="N885" s="287" t="s">
        <v>70</v>
      </c>
      <c r="O885" s="287" t="s">
        <v>1705</v>
      </c>
      <c r="P885" s="287"/>
      <c r="Q885" s="287" t="s">
        <v>3404</v>
      </c>
      <c r="R885" s="287"/>
      <c r="S885" s="287"/>
      <c r="T885" s="287"/>
      <c r="U885" s="287" t="s">
        <v>1705</v>
      </c>
      <c r="V885" s="287" t="s">
        <v>1705</v>
      </c>
      <c r="W885" s="287" t="s">
        <v>1705</v>
      </c>
      <c r="X885" s="287" t="s">
        <v>1705</v>
      </c>
      <c r="Y885" s="286">
        <v>43811.483912037038</v>
      </c>
      <c r="Z885" s="286">
        <v>43811.72216435185</v>
      </c>
      <c r="AA885" s="287" t="s">
        <v>1705</v>
      </c>
      <c r="AB885" s="287"/>
      <c r="AC885" s="287"/>
      <c r="AD885" s="287">
        <v>102</v>
      </c>
      <c r="AE885" s="287" t="s">
        <v>1792</v>
      </c>
      <c r="AF885" s="287" t="s">
        <v>1793</v>
      </c>
      <c r="AG885" s="287" t="s">
        <v>13</v>
      </c>
    </row>
    <row r="886" spans="1:33" s="281" customFormat="1" ht="100.8" x14ac:dyDescent="0.3">
      <c r="A886" s="287" t="s">
        <v>754</v>
      </c>
      <c r="B886" s="287" t="s">
        <v>1792</v>
      </c>
      <c r="C886" s="287" t="s">
        <v>694</v>
      </c>
      <c r="D886" s="287" t="s">
        <v>1902</v>
      </c>
      <c r="E886" s="287" t="s">
        <v>3834</v>
      </c>
      <c r="F886" s="287" t="s">
        <v>3887</v>
      </c>
      <c r="G886" s="287" t="s">
        <v>500</v>
      </c>
      <c r="H886" s="287" t="s">
        <v>109</v>
      </c>
      <c r="I886" s="287" t="s">
        <v>1705</v>
      </c>
      <c r="J886" s="287" t="s">
        <v>1705</v>
      </c>
      <c r="K886" s="287" t="s">
        <v>1705</v>
      </c>
      <c r="L886" s="287" t="s">
        <v>1705</v>
      </c>
      <c r="M886" s="287" t="s">
        <v>1787</v>
      </c>
      <c r="N886" s="287" t="s">
        <v>70</v>
      </c>
      <c r="O886" s="287" t="s">
        <v>1705</v>
      </c>
      <c r="P886" s="287"/>
      <c r="Q886" s="287" t="s">
        <v>3706</v>
      </c>
      <c r="R886" s="287"/>
      <c r="S886" s="287" t="s">
        <v>8613</v>
      </c>
      <c r="T886" s="287"/>
      <c r="U886" s="287" t="s">
        <v>1705</v>
      </c>
      <c r="V886" s="287" t="s">
        <v>1705</v>
      </c>
      <c r="W886" s="287" t="s">
        <v>1705</v>
      </c>
      <c r="X886" s="287" t="s">
        <v>1705</v>
      </c>
      <c r="Y886" s="286">
        <v>43811.493263888886</v>
      </c>
      <c r="Z886" s="286">
        <v>43811.556435185186</v>
      </c>
      <c r="AA886" s="287" t="s">
        <v>1705</v>
      </c>
      <c r="AB886" s="287"/>
      <c r="AC886" s="287"/>
      <c r="AD886" s="287">
        <v>813</v>
      </c>
      <c r="AE886" s="287" t="s">
        <v>1792</v>
      </c>
      <c r="AF886" s="287" t="s">
        <v>1793</v>
      </c>
      <c r="AG886" s="287" t="s">
        <v>13</v>
      </c>
    </row>
    <row r="887" spans="1:33" s="281" customFormat="1" ht="43.2" x14ac:dyDescent="0.3">
      <c r="A887" s="287" t="s">
        <v>762</v>
      </c>
      <c r="B887" s="287" t="s">
        <v>1792</v>
      </c>
      <c r="C887" s="287" t="s">
        <v>694</v>
      </c>
      <c r="D887" s="287" t="s">
        <v>1905</v>
      </c>
      <c r="E887" s="287" t="s">
        <v>3802</v>
      </c>
      <c r="F887" s="287" t="s">
        <v>378</v>
      </c>
      <c r="G887" s="287" t="s">
        <v>376</v>
      </c>
      <c r="H887" s="287" t="s">
        <v>283</v>
      </c>
      <c r="I887" s="287" t="s">
        <v>1705</v>
      </c>
      <c r="J887" s="287" t="s">
        <v>1705</v>
      </c>
      <c r="K887" s="287" t="s">
        <v>1705</v>
      </c>
      <c r="L887" s="287" t="s">
        <v>1705</v>
      </c>
      <c r="M887" s="287" t="s">
        <v>1787</v>
      </c>
      <c r="N887" s="287" t="s">
        <v>70</v>
      </c>
      <c r="O887" s="287" t="s">
        <v>1705</v>
      </c>
      <c r="P887" s="287"/>
      <c r="Q887" s="287" t="s">
        <v>2426</v>
      </c>
      <c r="R887" s="287"/>
      <c r="S887" s="287"/>
      <c r="T887" s="287"/>
      <c r="U887" s="287" t="s">
        <v>1705</v>
      </c>
      <c r="V887" s="287" t="s">
        <v>1705</v>
      </c>
      <c r="W887" s="287" t="s">
        <v>1705</v>
      </c>
      <c r="X887" s="287" t="s">
        <v>1705</v>
      </c>
      <c r="Y887" s="286">
        <v>43811.501898148148</v>
      </c>
      <c r="Z887" s="286">
        <v>43811.556435185186</v>
      </c>
      <c r="AA887" s="287" t="s">
        <v>1705</v>
      </c>
      <c r="AB887" s="287"/>
      <c r="AC887" s="287"/>
      <c r="AD887" s="287">
        <v>412</v>
      </c>
      <c r="AE887" s="287" t="s">
        <v>1792</v>
      </c>
      <c r="AF887" s="287" t="s">
        <v>1793</v>
      </c>
      <c r="AG887" s="287" t="s">
        <v>13</v>
      </c>
    </row>
    <row r="888" spans="1:33" s="281" customFormat="1" ht="216" x14ac:dyDescent="0.3">
      <c r="A888" s="287" t="s">
        <v>762</v>
      </c>
      <c r="B888" s="287" t="s">
        <v>1792</v>
      </c>
      <c r="C888" s="287" t="s">
        <v>694</v>
      </c>
      <c r="D888" s="287" t="s">
        <v>1905</v>
      </c>
      <c r="E888" s="287" t="s">
        <v>3822</v>
      </c>
      <c r="F888" s="287" t="s">
        <v>2934</v>
      </c>
      <c r="G888" s="287" t="s">
        <v>1733</v>
      </c>
      <c r="H888" s="287" t="s">
        <v>283</v>
      </c>
      <c r="I888" s="287" t="s">
        <v>1705</v>
      </c>
      <c r="J888" s="287" t="s">
        <v>1705</v>
      </c>
      <c r="K888" s="287" t="s">
        <v>1705</v>
      </c>
      <c r="L888" s="287" t="s">
        <v>1705</v>
      </c>
      <c r="M888" s="287" t="s">
        <v>1787</v>
      </c>
      <c r="N888" s="287" t="s">
        <v>70</v>
      </c>
      <c r="O888" s="287" t="s">
        <v>1705</v>
      </c>
      <c r="P888" s="287"/>
      <c r="Q888" s="287" t="s">
        <v>3731</v>
      </c>
      <c r="R888" s="287"/>
      <c r="S888" s="287" t="s">
        <v>8614</v>
      </c>
      <c r="T888" s="287"/>
      <c r="U888" s="287" t="s">
        <v>1705</v>
      </c>
      <c r="V888" s="287" t="s">
        <v>1705</v>
      </c>
      <c r="W888" s="287" t="s">
        <v>1705</v>
      </c>
      <c r="X888" s="287" t="s">
        <v>1705</v>
      </c>
      <c r="Y888" s="286">
        <v>43811.507222222222</v>
      </c>
      <c r="Z888" s="286">
        <v>43811.636747685188</v>
      </c>
      <c r="AA888" s="287" t="s">
        <v>1705</v>
      </c>
      <c r="AB888" s="287"/>
      <c r="AC888" s="287"/>
      <c r="AD888" s="287">
        <v>1113</v>
      </c>
      <c r="AE888" s="287" t="s">
        <v>1792</v>
      </c>
      <c r="AF888" s="287" t="s">
        <v>1793</v>
      </c>
      <c r="AG888" s="287" t="s">
        <v>13</v>
      </c>
    </row>
    <row r="889" spans="1:33" s="281" customFormat="1" ht="216" x14ac:dyDescent="0.3">
      <c r="A889" s="287"/>
      <c r="B889" s="287" t="s">
        <v>1792</v>
      </c>
      <c r="C889" s="287" t="s">
        <v>689</v>
      </c>
      <c r="D889" s="287" t="s">
        <v>2102</v>
      </c>
      <c r="E889" s="287" t="s">
        <v>3817</v>
      </c>
      <c r="F889" s="287" t="s">
        <v>3199</v>
      </c>
      <c r="G889" s="287" t="s">
        <v>274</v>
      </c>
      <c r="H889" s="287" t="s">
        <v>109</v>
      </c>
      <c r="I889" s="287" t="s">
        <v>1705</v>
      </c>
      <c r="J889" s="287" t="s">
        <v>1705</v>
      </c>
      <c r="K889" s="287" t="s">
        <v>1705</v>
      </c>
      <c r="L889" s="287" t="s">
        <v>1705</v>
      </c>
      <c r="M889" s="287" t="s">
        <v>1787</v>
      </c>
      <c r="N889" s="287" t="s">
        <v>70</v>
      </c>
      <c r="O889" s="287" t="s">
        <v>1705</v>
      </c>
      <c r="P889" s="287" t="s">
        <v>3888</v>
      </c>
      <c r="Q889" s="287" t="s">
        <v>3200</v>
      </c>
      <c r="R889" s="287"/>
      <c r="S889" s="287" t="s">
        <v>8615</v>
      </c>
      <c r="T889" s="287"/>
      <c r="U889" s="287" t="s">
        <v>1705</v>
      </c>
      <c r="V889" s="287" t="s">
        <v>1705</v>
      </c>
      <c r="W889" s="287" t="s">
        <v>1705</v>
      </c>
      <c r="X889" s="287" t="s">
        <v>1705</v>
      </c>
      <c r="Y889" s="286">
        <v>43811.515416666669</v>
      </c>
      <c r="Z889" s="286">
        <v>43811.688206018516</v>
      </c>
      <c r="AA889" s="287" t="s">
        <v>1705</v>
      </c>
      <c r="AB889" s="287"/>
      <c r="AC889" s="287"/>
      <c r="AD889" s="287">
        <v>202</v>
      </c>
      <c r="AE889" s="287" t="s">
        <v>1792</v>
      </c>
      <c r="AF889" s="287" t="s">
        <v>1793</v>
      </c>
      <c r="AG889" s="287" t="s">
        <v>13</v>
      </c>
    </row>
    <row r="890" spans="1:33" s="281" customFormat="1" ht="409.6" x14ac:dyDescent="0.3">
      <c r="A890" s="287"/>
      <c r="B890" s="287" t="s">
        <v>1792</v>
      </c>
      <c r="C890" s="287" t="s">
        <v>701</v>
      </c>
      <c r="D890" s="287" t="s">
        <v>1908</v>
      </c>
      <c r="E890" s="287" t="s">
        <v>3889</v>
      </c>
      <c r="F890" s="287" t="s">
        <v>3890</v>
      </c>
      <c r="G890" s="287" t="s">
        <v>274</v>
      </c>
      <c r="H890" s="287" t="s">
        <v>25</v>
      </c>
      <c r="I890" s="287" t="s">
        <v>1705</v>
      </c>
      <c r="J890" s="287" t="s">
        <v>1705</v>
      </c>
      <c r="K890" s="287" t="s">
        <v>1705</v>
      </c>
      <c r="L890" s="287" t="s">
        <v>1705</v>
      </c>
      <c r="M890" s="287" t="s">
        <v>1787</v>
      </c>
      <c r="N890" s="287" t="s">
        <v>70</v>
      </c>
      <c r="O890" s="287" t="s">
        <v>1705</v>
      </c>
      <c r="P890" s="287"/>
      <c r="Q890" s="287"/>
      <c r="R890" s="287"/>
      <c r="S890" s="287" t="s">
        <v>8616</v>
      </c>
      <c r="T890" s="287"/>
      <c r="U890" s="287" t="s">
        <v>1705</v>
      </c>
      <c r="V890" s="287" t="s">
        <v>1705</v>
      </c>
      <c r="W890" s="287"/>
      <c r="X890" s="287"/>
      <c r="Y890" s="286">
        <v>43811.554097222222</v>
      </c>
      <c r="Z890" s="286">
        <v>43811.675335648149</v>
      </c>
      <c r="AA890" s="287" t="s">
        <v>1705</v>
      </c>
      <c r="AB890" s="287"/>
      <c r="AC890" s="287"/>
      <c r="AD890" s="287">
        <v>324300</v>
      </c>
      <c r="AE890" s="287" t="s">
        <v>1792</v>
      </c>
      <c r="AF890" s="287" t="s">
        <v>1793</v>
      </c>
      <c r="AG890" s="287" t="s">
        <v>25</v>
      </c>
    </row>
    <row r="891" spans="1:33" s="281" customFormat="1" ht="28.8" x14ac:dyDescent="0.3">
      <c r="A891" s="287" t="s">
        <v>759</v>
      </c>
      <c r="B891" s="287" t="s">
        <v>1792</v>
      </c>
      <c r="C891" s="287" t="s">
        <v>694</v>
      </c>
      <c r="D891" s="287" t="s">
        <v>110</v>
      </c>
      <c r="E891" s="287" t="s">
        <v>3744</v>
      </c>
      <c r="F891" s="287" t="s">
        <v>8487</v>
      </c>
      <c r="G891" s="287" t="s">
        <v>231</v>
      </c>
      <c r="H891" s="287" t="s">
        <v>109</v>
      </c>
      <c r="I891" s="287" t="s">
        <v>1705</v>
      </c>
      <c r="J891" s="287" t="s">
        <v>1705</v>
      </c>
      <c r="K891" s="287" t="s">
        <v>1705</v>
      </c>
      <c r="L891" s="287" t="s">
        <v>1705</v>
      </c>
      <c r="M891" s="287" t="s">
        <v>1787</v>
      </c>
      <c r="N891" s="287" t="s">
        <v>58</v>
      </c>
      <c r="O891" s="287" t="s">
        <v>1705</v>
      </c>
      <c r="P891" s="287"/>
      <c r="Q891" s="287" t="s">
        <v>3066</v>
      </c>
      <c r="R891" s="287"/>
      <c r="S891" s="287"/>
      <c r="T891" s="287"/>
      <c r="U891" s="287" t="s">
        <v>1705</v>
      </c>
      <c r="V891" s="287" t="s">
        <v>1705</v>
      </c>
      <c r="W891" s="287" t="s">
        <v>1705</v>
      </c>
      <c r="X891" s="287" t="s">
        <v>1705</v>
      </c>
      <c r="Y891" s="286">
        <v>43811.563773148147</v>
      </c>
      <c r="Z891" s="286">
        <v>43811.675335648149</v>
      </c>
      <c r="AA891" s="287" t="s">
        <v>1705</v>
      </c>
      <c r="AB891" s="287"/>
      <c r="AC891" s="287"/>
      <c r="AD891" s="287">
        <v>312</v>
      </c>
      <c r="AE891" s="287" t="s">
        <v>1792</v>
      </c>
      <c r="AF891" s="287" t="s">
        <v>1793</v>
      </c>
      <c r="AG891" s="287" t="s">
        <v>13</v>
      </c>
    </row>
    <row r="892" spans="1:33" s="281" customFormat="1" ht="273.60000000000002" x14ac:dyDescent="0.3">
      <c r="A892" s="287"/>
      <c r="B892" s="287" t="s">
        <v>1792</v>
      </c>
      <c r="C892" s="287" t="s">
        <v>712</v>
      </c>
      <c r="D892" s="287" t="s">
        <v>324</v>
      </c>
      <c r="E892" s="287" t="s">
        <v>3879</v>
      </c>
      <c r="F892" s="287" t="s">
        <v>3867</v>
      </c>
      <c r="G892" s="287" t="s">
        <v>3868</v>
      </c>
      <c r="H892" s="287" t="s">
        <v>25</v>
      </c>
      <c r="I892" s="287" t="s">
        <v>1705</v>
      </c>
      <c r="J892" s="287" t="s">
        <v>1705</v>
      </c>
      <c r="K892" s="287" t="s">
        <v>1705</v>
      </c>
      <c r="L892" s="287" t="s">
        <v>1705</v>
      </c>
      <c r="M892" s="287" t="s">
        <v>1787</v>
      </c>
      <c r="N892" s="287" t="s">
        <v>58</v>
      </c>
      <c r="O892" s="287" t="s">
        <v>1705</v>
      </c>
      <c r="P892" s="287"/>
      <c r="Q892" s="287" t="s">
        <v>3870</v>
      </c>
      <c r="R892" s="287"/>
      <c r="S892" s="287" t="s">
        <v>8617</v>
      </c>
      <c r="T892" s="287"/>
      <c r="U892" s="287" t="s">
        <v>1705</v>
      </c>
      <c r="V892" s="287" t="s">
        <v>1705</v>
      </c>
      <c r="W892" s="287" t="s">
        <v>1705</v>
      </c>
      <c r="X892" s="287" t="s">
        <v>1705</v>
      </c>
      <c r="Y892" s="286">
        <v>43811.577743055554</v>
      </c>
      <c r="Z892" s="286">
        <v>43811.636747685188</v>
      </c>
      <c r="AA892" s="287" t="s">
        <v>1705</v>
      </c>
      <c r="AB892" s="287"/>
      <c r="AC892" s="287"/>
      <c r="AD892" s="287">
        <v>152</v>
      </c>
      <c r="AE892" s="287" t="s">
        <v>1792</v>
      </c>
      <c r="AF892" s="287" t="s">
        <v>1793</v>
      </c>
      <c r="AG892" s="287" t="s">
        <v>1705</v>
      </c>
    </row>
    <row r="893" spans="1:33" s="281" customFormat="1" ht="57.6" x14ac:dyDescent="0.3">
      <c r="A893" s="287"/>
      <c r="B893" s="287" t="s">
        <v>1792</v>
      </c>
      <c r="C893" s="287" t="s">
        <v>689</v>
      </c>
      <c r="D893" s="287" t="s">
        <v>2054</v>
      </c>
      <c r="E893" s="287" t="s">
        <v>3736</v>
      </c>
      <c r="F893" s="287" t="s">
        <v>3891</v>
      </c>
      <c r="G893" s="287" t="s">
        <v>1709</v>
      </c>
      <c r="H893" s="287" t="s">
        <v>314</v>
      </c>
      <c r="I893" s="287" t="s">
        <v>1705</v>
      </c>
      <c r="J893" s="287" t="s">
        <v>1705</v>
      </c>
      <c r="K893" s="287" t="s">
        <v>1705</v>
      </c>
      <c r="L893" s="287" t="s">
        <v>1705</v>
      </c>
      <c r="M893" s="287" t="s">
        <v>1787</v>
      </c>
      <c r="N893" s="287" t="s">
        <v>58</v>
      </c>
      <c r="O893" s="287" t="s">
        <v>8618</v>
      </c>
      <c r="P893" s="287" t="s">
        <v>3892</v>
      </c>
      <c r="Q893" s="287" t="s">
        <v>3733</v>
      </c>
      <c r="R893" s="287"/>
      <c r="S893" s="287" t="s">
        <v>8619</v>
      </c>
      <c r="T893" s="287"/>
      <c r="U893" s="287" t="s">
        <v>55</v>
      </c>
      <c r="V893" s="287" t="s">
        <v>1705</v>
      </c>
      <c r="W893" s="287" t="s">
        <v>1705</v>
      </c>
      <c r="X893" s="287" t="s">
        <v>1705</v>
      </c>
      <c r="Y893" s="286">
        <v>43811.589456018519</v>
      </c>
      <c r="Z893" s="286">
        <v>43811.72216435185</v>
      </c>
      <c r="AA893" s="287" t="s">
        <v>1705</v>
      </c>
      <c r="AB893" s="287"/>
      <c r="AC893" s="287"/>
      <c r="AD893" s="287">
        <v>161</v>
      </c>
      <c r="AE893" s="287" t="s">
        <v>1792</v>
      </c>
      <c r="AF893" s="287" t="s">
        <v>1793</v>
      </c>
      <c r="AG893" s="287" t="s">
        <v>13</v>
      </c>
    </row>
    <row r="894" spans="1:33" s="281" customFormat="1" ht="244.8" x14ac:dyDescent="0.3">
      <c r="A894" s="287"/>
      <c r="B894" s="287" t="s">
        <v>1792</v>
      </c>
      <c r="C894" s="287" t="s">
        <v>681</v>
      </c>
      <c r="D894" s="287" t="s">
        <v>1844</v>
      </c>
      <c r="E894" s="287" t="s">
        <v>3839</v>
      </c>
      <c r="F894" s="287" t="s">
        <v>3838</v>
      </c>
      <c r="G894" s="287" t="s">
        <v>276</v>
      </c>
      <c r="H894" s="287" t="s">
        <v>283</v>
      </c>
      <c r="I894" s="287" t="s">
        <v>1705</v>
      </c>
      <c r="J894" s="287" t="s">
        <v>1705</v>
      </c>
      <c r="K894" s="287" t="s">
        <v>1705</v>
      </c>
      <c r="L894" s="287" t="s">
        <v>1705</v>
      </c>
      <c r="M894" s="287" t="s">
        <v>1787</v>
      </c>
      <c r="N894" s="287" t="s">
        <v>70</v>
      </c>
      <c r="O894" s="287" t="s">
        <v>1705</v>
      </c>
      <c r="P894" s="287"/>
      <c r="Q894" s="287" t="s">
        <v>3837</v>
      </c>
      <c r="R894" s="287"/>
      <c r="S894" s="287" t="s">
        <v>8620</v>
      </c>
      <c r="T894" s="287"/>
      <c r="U894" s="287" t="s">
        <v>1705</v>
      </c>
      <c r="V894" s="287" t="s">
        <v>1705</v>
      </c>
      <c r="W894" s="287" t="s">
        <v>1705</v>
      </c>
      <c r="X894" s="287" t="s">
        <v>1705</v>
      </c>
      <c r="Y894" s="286">
        <v>43811.596493055556</v>
      </c>
      <c r="Z894" s="286">
        <v>43811.636747685188</v>
      </c>
      <c r="AA894" s="287" t="s">
        <v>1705</v>
      </c>
      <c r="AB894" s="287"/>
      <c r="AC894" s="287"/>
      <c r="AD894" s="287">
        <v>131</v>
      </c>
      <c r="AE894" s="287" t="s">
        <v>1792</v>
      </c>
      <c r="AF894" s="287" t="s">
        <v>1793</v>
      </c>
      <c r="AG894" s="287" t="s">
        <v>13</v>
      </c>
    </row>
    <row r="895" spans="1:33" s="281" customFormat="1" ht="43.2" x14ac:dyDescent="0.3">
      <c r="A895" s="287" t="s">
        <v>754</v>
      </c>
      <c r="B895" s="287" t="s">
        <v>1792</v>
      </c>
      <c r="C895" s="287" t="s">
        <v>694</v>
      </c>
      <c r="D895" s="287" t="s">
        <v>1902</v>
      </c>
      <c r="E895" s="287" t="s">
        <v>3824</v>
      </c>
      <c r="F895" s="287" t="s">
        <v>3427</v>
      </c>
      <c r="G895" s="287" t="s">
        <v>3419</v>
      </c>
      <c r="H895" s="287" t="s">
        <v>109</v>
      </c>
      <c r="I895" s="287" t="s">
        <v>1705</v>
      </c>
      <c r="J895" s="287" t="s">
        <v>1705</v>
      </c>
      <c r="K895" s="287" t="s">
        <v>1705</v>
      </c>
      <c r="L895" s="287" t="s">
        <v>1705</v>
      </c>
      <c r="M895" s="287" t="s">
        <v>1787</v>
      </c>
      <c r="N895" s="287" t="s">
        <v>70</v>
      </c>
      <c r="O895" s="287" t="s">
        <v>1705</v>
      </c>
      <c r="P895" s="287"/>
      <c r="Q895" s="287" t="s">
        <v>3428</v>
      </c>
      <c r="R895" s="287"/>
      <c r="S895" s="287"/>
      <c r="T895" s="287"/>
      <c r="U895" s="287" t="s">
        <v>1705</v>
      </c>
      <c r="V895" s="287" t="s">
        <v>1705</v>
      </c>
      <c r="W895" s="287" t="s">
        <v>1705</v>
      </c>
      <c r="X895" s="287" t="s">
        <v>1705</v>
      </c>
      <c r="Y895" s="286">
        <v>43811.598333333335</v>
      </c>
      <c r="Z895" s="286">
        <v>43811.72216435185</v>
      </c>
      <c r="AA895" s="287" t="s">
        <v>1705</v>
      </c>
      <c r="AB895" s="287"/>
      <c r="AC895" s="287"/>
      <c r="AD895" s="287">
        <v>412</v>
      </c>
      <c r="AE895" s="287" t="s">
        <v>1792</v>
      </c>
      <c r="AF895" s="287" t="s">
        <v>1793</v>
      </c>
      <c r="AG895" s="287" t="s">
        <v>13</v>
      </c>
    </row>
    <row r="896" spans="1:33" s="281" customFormat="1" ht="43.2" x14ac:dyDescent="0.3">
      <c r="A896" s="287" t="s">
        <v>754</v>
      </c>
      <c r="B896" s="287" t="s">
        <v>1792</v>
      </c>
      <c r="C896" s="287" t="s">
        <v>694</v>
      </c>
      <c r="D896" s="287" t="s">
        <v>1902</v>
      </c>
      <c r="E896" s="287" t="s">
        <v>3825</v>
      </c>
      <c r="F896" s="287" t="s">
        <v>3431</v>
      </c>
      <c r="G896" s="287" t="s">
        <v>3419</v>
      </c>
      <c r="H896" s="287" t="s">
        <v>109</v>
      </c>
      <c r="I896" s="287" t="s">
        <v>1705</v>
      </c>
      <c r="J896" s="287" t="s">
        <v>1705</v>
      </c>
      <c r="K896" s="287" t="s">
        <v>1705</v>
      </c>
      <c r="L896" s="287" t="s">
        <v>1705</v>
      </c>
      <c r="M896" s="287" t="s">
        <v>1787</v>
      </c>
      <c r="N896" s="287" t="s">
        <v>70</v>
      </c>
      <c r="O896" s="287" t="s">
        <v>1705</v>
      </c>
      <c r="P896" s="287"/>
      <c r="Q896" s="287" t="s">
        <v>3432</v>
      </c>
      <c r="R896" s="287"/>
      <c r="S896" s="287"/>
      <c r="T896" s="287"/>
      <c r="U896" s="287" t="s">
        <v>1705</v>
      </c>
      <c r="V896" s="287" t="s">
        <v>1705</v>
      </c>
      <c r="W896" s="287" t="s">
        <v>1705</v>
      </c>
      <c r="X896" s="287" t="s">
        <v>1705</v>
      </c>
      <c r="Y896" s="286">
        <v>43811.602939814817</v>
      </c>
      <c r="Z896" s="286">
        <v>43811.72216435185</v>
      </c>
      <c r="AA896" s="287" t="s">
        <v>1705</v>
      </c>
      <c r="AB896" s="287"/>
      <c r="AC896" s="287"/>
      <c r="AD896" s="287">
        <v>912</v>
      </c>
      <c r="AE896" s="287" t="s">
        <v>1792</v>
      </c>
      <c r="AF896" s="287" t="s">
        <v>1793</v>
      </c>
      <c r="AG896" s="287" t="s">
        <v>13</v>
      </c>
    </row>
    <row r="897" spans="1:33" s="281" customFormat="1" ht="43.2" x14ac:dyDescent="0.3">
      <c r="A897" s="287"/>
      <c r="B897" s="287" t="s">
        <v>1792</v>
      </c>
      <c r="C897" s="287" t="s">
        <v>689</v>
      </c>
      <c r="D897" s="287" t="s">
        <v>1902</v>
      </c>
      <c r="E897" s="287" t="s">
        <v>3826</v>
      </c>
      <c r="F897" s="287" t="s">
        <v>2385</v>
      </c>
      <c r="G897" s="287" t="s">
        <v>388</v>
      </c>
      <c r="H897" s="287" t="s">
        <v>109</v>
      </c>
      <c r="I897" s="287" t="s">
        <v>1705</v>
      </c>
      <c r="J897" s="287" t="s">
        <v>1705</v>
      </c>
      <c r="K897" s="287" t="s">
        <v>1705</v>
      </c>
      <c r="L897" s="287" t="s">
        <v>1705</v>
      </c>
      <c r="M897" s="287" t="s">
        <v>1787</v>
      </c>
      <c r="N897" s="287" t="s">
        <v>70</v>
      </c>
      <c r="O897" s="287" t="s">
        <v>1705</v>
      </c>
      <c r="P897" s="287" t="s">
        <v>3893</v>
      </c>
      <c r="Q897" s="287" t="s">
        <v>2388</v>
      </c>
      <c r="R897" s="287"/>
      <c r="S897" s="287" t="s">
        <v>8621</v>
      </c>
      <c r="T897" s="287"/>
      <c r="U897" s="287" t="s">
        <v>1705</v>
      </c>
      <c r="V897" s="287" t="s">
        <v>1705</v>
      </c>
      <c r="W897" s="287" t="s">
        <v>1705</v>
      </c>
      <c r="X897" s="287" t="s">
        <v>1705</v>
      </c>
      <c r="Y897" s="286">
        <v>43811.604664351849</v>
      </c>
      <c r="Z897" s="286">
        <v>43811.636747685188</v>
      </c>
      <c r="AA897" s="287" t="s">
        <v>1705</v>
      </c>
      <c r="AB897" s="287"/>
      <c r="AC897" s="287"/>
      <c r="AD897" s="287">
        <v>312</v>
      </c>
      <c r="AE897" s="287" t="s">
        <v>1792</v>
      </c>
      <c r="AF897" s="287" t="s">
        <v>1793</v>
      </c>
      <c r="AG897" s="287" t="s">
        <v>1705</v>
      </c>
    </row>
    <row r="898" spans="1:33" s="281" customFormat="1" x14ac:dyDescent="0.3">
      <c r="A898" s="287" t="s">
        <v>754</v>
      </c>
      <c r="B898" s="287" t="s">
        <v>1792</v>
      </c>
      <c r="C898" s="287" t="s">
        <v>694</v>
      </c>
      <c r="D898" s="287" t="s">
        <v>1902</v>
      </c>
      <c r="E898" s="287" t="s">
        <v>3798</v>
      </c>
      <c r="F898" s="287" t="s">
        <v>2319</v>
      </c>
      <c r="G898" s="287" t="s">
        <v>713</v>
      </c>
      <c r="H898" s="287" t="s">
        <v>109</v>
      </c>
      <c r="I898" s="287" t="s">
        <v>1705</v>
      </c>
      <c r="J898" s="287" t="s">
        <v>1705</v>
      </c>
      <c r="K898" s="287" t="s">
        <v>1705</v>
      </c>
      <c r="L898" s="287" t="s">
        <v>1705</v>
      </c>
      <c r="M898" s="287" t="s">
        <v>1787</v>
      </c>
      <c r="N898" s="287" t="s">
        <v>70</v>
      </c>
      <c r="O898" s="287" t="s">
        <v>1705</v>
      </c>
      <c r="P898" s="287"/>
      <c r="Q898" s="287" t="s">
        <v>3708</v>
      </c>
      <c r="R898" s="287"/>
      <c r="S898" s="287"/>
      <c r="T898" s="287"/>
      <c r="U898" s="287" t="s">
        <v>1705</v>
      </c>
      <c r="V898" s="287" t="s">
        <v>1705</v>
      </c>
      <c r="W898" s="287" t="s">
        <v>1705</v>
      </c>
      <c r="X898" s="287" t="s">
        <v>1705</v>
      </c>
      <c r="Y898" s="286">
        <v>43811.606909722221</v>
      </c>
      <c r="Z898" s="286">
        <v>43811.72216435185</v>
      </c>
      <c r="AA898" s="287" t="s">
        <v>1705</v>
      </c>
      <c r="AB898" s="287"/>
      <c r="AC898" s="287"/>
      <c r="AD898" s="287">
        <v>713</v>
      </c>
      <c r="AE898" s="287" t="s">
        <v>1792</v>
      </c>
      <c r="AF898" s="287" t="s">
        <v>1793</v>
      </c>
      <c r="AG898" s="287" t="s">
        <v>13</v>
      </c>
    </row>
    <row r="899" spans="1:33" s="281" customFormat="1" ht="28.8" x14ac:dyDescent="0.3">
      <c r="A899" s="287" t="s">
        <v>754</v>
      </c>
      <c r="B899" s="287" t="s">
        <v>1792</v>
      </c>
      <c r="C899" s="287" t="s">
        <v>694</v>
      </c>
      <c r="D899" s="287" t="s">
        <v>1902</v>
      </c>
      <c r="E899" s="287" t="s">
        <v>3829</v>
      </c>
      <c r="F899" s="287" t="s">
        <v>2440</v>
      </c>
      <c r="G899" s="287" t="s">
        <v>111</v>
      </c>
      <c r="H899" s="287" t="s">
        <v>109</v>
      </c>
      <c r="I899" s="287" t="s">
        <v>1705</v>
      </c>
      <c r="J899" s="287" t="s">
        <v>1705</v>
      </c>
      <c r="K899" s="287" t="s">
        <v>1705</v>
      </c>
      <c r="L899" s="287" t="s">
        <v>1705</v>
      </c>
      <c r="M899" s="287" t="s">
        <v>1787</v>
      </c>
      <c r="N899" s="287" t="s">
        <v>70</v>
      </c>
      <c r="O899" s="287" t="s">
        <v>1705</v>
      </c>
      <c r="P899" s="287"/>
      <c r="Q899" s="287" t="s">
        <v>3823</v>
      </c>
      <c r="R899" s="287"/>
      <c r="S899" s="287"/>
      <c r="T899" s="287"/>
      <c r="U899" s="287" t="s">
        <v>1705</v>
      </c>
      <c r="V899" s="287" t="s">
        <v>1705</v>
      </c>
      <c r="W899" s="287" t="s">
        <v>1705</v>
      </c>
      <c r="X899" s="287" t="s">
        <v>1705</v>
      </c>
      <c r="Y899" s="286">
        <v>43811.609375</v>
      </c>
      <c r="Z899" s="286">
        <v>43811.636747685188</v>
      </c>
      <c r="AA899" s="287" t="s">
        <v>1705</v>
      </c>
      <c r="AB899" s="287"/>
      <c r="AC899" s="287"/>
      <c r="AD899" s="287">
        <v>123</v>
      </c>
      <c r="AE899" s="287" t="s">
        <v>1792</v>
      </c>
      <c r="AF899" s="287" t="s">
        <v>1793</v>
      </c>
      <c r="AG899" s="287" t="s">
        <v>13</v>
      </c>
    </row>
    <row r="900" spans="1:33" s="281" customFormat="1" x14ac:dyDescent="0.3">
      <c r="A900" s="287" t="s">
        <v>754</v>
      </c>
      <c r="B900" s="287" t="s">
        <v>1792</v>
      </c>
      <c r="C900" s="287" t="s">
        <v>694</v>
      </c>
      <c r="D900" s="287" t="s">
        <v>1902</v>
      </c>
      <c r="E900" s="287" t="s">
        <v>3742</v>
      </c>
      <c r="F900" s="287" t="s">
        <v>2894</v>
      </c>
      <c r="G900" s="287" t="s">
        <v>409</v>
      </c>
      <c r="H900" s="287" t="s">
        <v>283</v>
      </c>
      <c r="I900" s="287" t="s">
        <v>1705</v>
      </c>
      <c r="J900" s="287" t="s">
        <v>1705</v>
      </c>
      <c r="K900" s="287" t="s">
        <v>1705</v>
      </c>
      <c r="L900" s="287" t="s">
        <v>1705</v>
      </c>
      <c r="M900" s="287" t="s">
        <v>1787</v>
      </c>
      <c r="N900" s="287" t="s">
        <v>70</v>
      </c>
      <c r="O900" s="287" t="s">
        <v>1705</v>
      </c>
      <c r="P900" s="287"/>
      <c r="Q900" s="287" t="s">
        <v>2895</v>
      </c>
      <c r="R900" s="287"/>
      <c r="S900" s="287"/>
      <c r="T900" s="287"/>
      <c r="U900" s="287" t="s">
        <v>1705</v>
      </c>
      <c r="V900" s="287" t="s">
        <v>1705</v>
      </c>
      <c r="W900" s="287" t="s">
        <v>1705</v>
      </c>
      <c r="X900" s="287" t="s">
        <v>1705</v>
      </c>
      <c r="Y900" s="286">
        <v>43811.612847222219</v>
      </c>
      <c r="Z900" s="286">
        <v>43811.72216435185</v>
      </c>
      <c r="AA900" s="287" t="s">
        <v>1705</v>
      </c>
      <c r="AB900" s="287"/>
      <c r="AC900" s="287"/>
      <c r="AD900" s="287">
        <v>222</v>
      </c>
      <c r="AE900" s="287" t="s">
        <v>1792</v>
      </c>
      <c r="AF900" s="287" t="s">
        <v>1793</v>
      </c>
      <c r="AG900" s="287" t="s">
        <v>13</v>
      </c>
    </row>
    <row r="901" spans="1:33" s="281" customFormat="1" ht="28.8" x14ac:dyDescent="0.3">
      <c r="A901" s="287" t="s">
        <v>754</v>
      </c>
      <c r="B901" s="287" t="s">
        <v>1792</v>
      </c>
      <c r="C901" s="287" t="s">
        <v>694</v>
      </c>
      <c r="D901" s="287" t="s">
        <v>1902</v>
      </c>
      <c r="E901" s="287" t="s">
        <v>3830</v>
      </c>
      <c r="F901" s="287" t="s">
        <v>3894</v>
      </c>
      <c r="G901" s="287" t="s">
        <v>276</v>
      </c>
      <c r="H901" s="287" t="s">
        <v>283</v>
      </c>
      <c r="I901" s="287" t="s">
        <v>1705</v>
      </c>
      <c r="J901" s="287" t="s">
        <v>1705</v>
      </c>
      <c r="K901" s="287" t="s">
        <v>1705</v>
      </c>
      <c r="L901" s="287" t="s">
        <v>1705</v>
      </c>
      <c r="M901" s="287" t="s">
        <v>1787</v>
      </c>
      <c r="N901" s="287" t="s">
        <v>70</v>
      </c>
      <c r="O901" s="287" t="s">
        <v>1705</v>
      </c>
      <c r="P901" s="287"/>
      <c r="Q901" s="287" t="s">
        <v>2508</v>
      </c>
      <c r="R901" s="287"/>
      <c r="S901" s="287"/>
      <c r="T901" s="287"/>
      <c r="U901" s="287" t="s">
        <v>1705</v>
      </c>
      <c r="V901" s="287" t="s">
        <v>1705</v>
      </c>
      <c r="W901" s="287" t="s">
        <v>1705</v>
      </c>
      <c r="X901" s="287" t="s">
        <v>1705</v>
      </c>
      <c r="Y901" s="286">
        <v>43811.616759259261</v>
      </c>
      <c r="Z901" s="286">
        <v>43811.668124999997</v>
      </c>
      <c r="AA901" s="287" t="s">
        <v>1705</v>
      </c>
      <c r="AB901" s="287"/>
      <c r="AC901" s="287"/>
      <c r="AD901" s="287">
        <v>1122</v>
      </c>
      <c r="AE901" s="287" t="s">
        <v>1792</v>
      </c>
      <c r="AF901" s="287" t="s">
        <v>1793</v>
      </c>
      <c r="AG901" s="287" t="s">
        <v>13</v>
      </c>
    </row>
    <row r="902" spans="1:33" s="281" customFormat="1" x14ac:dyDescent="0.3">
      <c r="A902" s="287" t="s">
        <v>763</v>
      </c>
      <c r="B902" s="287" t="s">
        <v>1792</v>
      </c>
      <c r="C902" s="287" t="s">
        <v>694</v>
      </c>
      <c r="D902" s="287" t="s">
        <v>1844</v>
      </c>
      <c r="E902" s="287" t="s">
        <v>3836</v>
      </c>
      <c r="F902" s="287" t="s">
        <v>3835</v>
      </c>
      <c r="G902" s="287" t="s">
        <v>276</v>
      </c>
      <c r="H902" s="287" t="s">
        <v>109</v>
      </c>
      <c r="I902" s="287" t="s">
        <v>1705</v>
      </c>
      <c r="J902" s="287" t="s">
        <v>1705</v>
      </c>
      <c r="K902" s="287" t="s">
        <v>1705</v>
      </c>
      <c r="L902" s="287" t="s">
        <v>1705</v>
      </c>
      <c r="M902" s="287" t="s">
        <v>1787</v>
      </c>
      <c r="N902" s="287" t="s">
        <v>70</v>
      </c>
      <c r="O902" s="287" t="s">
        <v>1705</v>
      </c>
      <c r="P902" s="287"/>
      <c r="Q902" s="287" t="s">
        <v>2517</v>
      </c>
      <c r="R902" s="287"/>
      <c r="S902" s="287"/>
      <c r="T902" s="287"/>
      <c r="U902" s="287" t="s">
        <v>1705</v>
      </c>
      <c r="V902" s="287" t="s">
        <v>1705</v>
      </c>
      <c r="W902" s="287" t="s">
        <v>1705</v>
      </c>
      <c r="X902" s="287" t="s">
        <v>1705</v>
      </c>
      <c r="Y902" s="286">
        <v>43811.618587962963</v>
      </c>
      <c r="Z902" s="286">
        <v>43811.668124999997</v>
      </c>
      <c r="AA902" s="287" t="s">
        <v>1705</v>
      </c>
      <c r="AB902" s="287"/>
      <c r="AC902" s="287"/>
      <c r="AD902" s="287">
        <v>122</v>
      </c>
      <c r="AE902" s="287" t="s">
        <v>1792</v>
      </c>
      <c r="AF902" s="287" t="s">
        <v>1793</v>
      </c>
      <c r="AG902" s="287" t="s">
        <v>13</v>
      </c>
    </row>
    <row r="903" spans="1:33" s="281" customFormat="1" ht="28.8" x14ac:dyDescent="0.3">
      <c r="A903" s="287" t="s">
        <v>763</v>
      </c>
      <c r="B903" s="287" t="s">
        <v>1792</v>
      </c>
      <c r="C903" s="287" t="s">
        <v>694</v>
      </c>
      <c r="D903" s="287" t="s">
        <v>1902</v>
      </c>
      <c r="E903" s="287" t="s">
        <v>3842</v>
      </c>
      <c r="F903" s="287" t="s">
        <v>3840</v>
      </c>
      <c r="G903" s="287" t="s">
        <v>231</v>
      </c>
      <c r="H903" s="287" t="s">
        <v>283</v>
      </c>
      <c r="I903" s="287" t="s">
        <v>1705</v>
      </c>
      <c r="J903" s="287" t="s">
        <v>1705</v>
      </c>
      <c r="K903" s="287" t="s">
        <v>1705</v>
      </c>
      <c r="L903" s="287" t="s">
        <v>1705</v>
      </c>
      <c r="M903" s="287" t="s">
        <v>1787</v>
      </c>
      <c r="N903" s="287" t="s">
        <v>70</v>
      </c>
      <c r="O903" s="287" t="s">
        <v>1705</v>
      </c>
      <c r="P903" s="287"/>
      <c r="Q903" s="287" t="s">
        <v>3265</v>
      </c>
      <c r="R903" s="287" t="s">
        <v>3841</v>
      </c>
      <c r="S903" s="287" t="s">
        <v>8622</v>
      </c>
      <c r="T903" s="287"/>
      <c r="U903" s="287" t="s">
        <v>1705</v>
      </c>
      <c r="V903" s="287" t="s">
        <v>1705</v>
      </c>
      <c r="W903" s="287" t="s">
        <v>1705</v>
      </c>
      <c r="X903" s="287" t="s">
        <v>1705</v>
      </c>
      <c r="Y903" s="286">
        <v>43811.633599537039</v>
      </c>
      <c r="Z903" s="286">
        <v>43811.688206018516</v>
      </c>
      <c r="AA903" s="287" t="s">
        <v>1705</v>
      </c>
      <c r="AB903" s="287"/>
      <c r="AC903" s="287"/>
      <c r="AD903" s="287">
        <v>1022</v>
      </c>
      <c r="AE903" s="287" t="s">
        <v>1792</v>
      </c>
      <c r="AF903" s="287" t="s">
        <v>1793</v>
      </c>
      <c r="AG903" s="287" t="s">
        <v>13</v>
      </c>
    </row>
    <row r="904" spans="1:33" s="281" customFormat="1" ht="43.2" x14ac:dyDescent="0.3">
      <c r="A904" s="287" t="s">
        <v>762</v>
      </c>
      <c r="B904" s="287" t="s">
        <v>1792</v>
      </c>
      <c r="C904" s="287" t="s">
        <v>694</v>
      </c>
      <c r="D904" s="287" t="s">
        <v>1905</v>
      </c>
      <c r="E904" s="287" t="s">
        <v>3884</v>
      </c>
      <c r="F904" s="287" t="s">
        <v>2879</v>
      </c>
      <c r="G904" s="287" t="s">
        <v>212</v>
      </c>
      <c r="H904" s="287" t="s">
        <v>109</v>
      </c>
      <c r="I904" s="287" t="s">
        <v>1705</v>
      </c>
      <c r="J904" s="287" t="s">
        <v>1705</v>
      </c>
      <c r="K904" s="287" t="s">
        <v>1705</v>
      </c>
      <c r="L904" s="287" t="s">
        <v>1705</v>
      </c>
      <c r="M904" s="287" t="s">
        <v>1787</v>
      </c>
      <c r="N904" s="287" t="s">
        <v>70</v>
      </c>
      <c r="O904" s="287" t="s">
        <v>1705</v>
      </c>
      <c r="P904" s="287"/>
      <c r="Q904" s="287" t="s">
        <v>3783</v>
      </c>
      <c r="R904" s="287"/>
      <c r="S904" s="287" t="s">
        <v>8623</v>
      </c>
      <c r="T904" s="287"/>
      <c r="U904" s="287" t="s">
        <v>1705</v>
      </c>
      <c r="V904" s="287" t="s">
        <v>1705</v>
      </c>
      <c r="W904" s="287" t="s">
        <v>1705</v>
      </c>
      <c r="X904" s="287" t="s">
        <v>1705</v>
      </c>
      <c r="Y904" s="286">
        <v>43811.644074074073</v>
      </c>
      <c r="Z904" s="286">
        <v>43811.675335648149</v>
      </c>
      <c r="AA904" s="287" t="s">
        <v>1705</v>
      </c>
      <c r="AB904" s="287"/>
      <c r="AC904" s="287"/>
      <c r="AD904" s="287">
        <v>214</v>
      </c>
      <c r="AE904" s="287" t="s">
        <v>1792</v>
      </c>
      <c r="AF904" s="287" t="s">
        <v>1793</v>
      </c>
      <c r="AG904" s="287" t="s">
        <v>13</v>
      </c>
    </row>
    <row r="905" spans="1:33" s="281" customFormat="1" ht="28.8" x14ac:dyDescent="0.3">
      <c r="A905" s="287"/>
      <c r="B905" s="287" t="s">
        <v>1792</v>
      </c>
      <c r="C905" s="287" t="s">
        <v>689</v>
      </c>
      <c r="D905" s="287" t="s">
        <v>1905</v>
      </c>
      <c r="E905" s="287" t="s">
        <v>3882</v>
      </c>
      <c r="F905" s="287" t="s">
        <v>2914</v>
      </c>
      <c r="G905" s="287" t="s">
        <v>375</v>
      </c>
      <c r="H905" s="287" t="s">
        <v>283</v>
      </c>
      <c r="I905" s="287" t="s">
        <v>1705</v>
      </c>
      <c r="J905" s="287" t="s">
        <v>1705</v>
      </c>
      <c r="K905" s="287" t="s">
        <v>1705</v>
      </c>
      <c r="L905" s="287" t="s">
        <v>1705</v>
      </c>
      <c r="M905" s="287" t="s">
        <v>1787</v>
      </c>
      <c r="N905" s="287" t="s">
        <v>70</v>
      </c>
      <c r="O905" s="287" t="s">
        <v>1705</v>
      </c>
      <c r="P905" s="287" t="s">
        <v>3895</v>
      </c>
      <c r="Q905" s="287" t="s">
        <v>3881</v>
      </c>
      <c r="R905" s="287"/>
      <c r="S905" s="287" t="s">
        <v>8624</v>
      </c>
      <c r="T905" s="287"/>
      <c r="U905" s="287" t="s">
        <v>1705</v>
      </c>
      <c r="V905" s="287" t="s">
        <v>1705</v>
      </c>
      <c r="W905" s="287" t="s">
        <v>1705</v>
      </c>
      <c r="X905" s="287" t="s">
        <v>1705</v>
      </c>
      <c r="Y905" s="286">
        <v>43811.669050925928</v>
      </c>
      <c r="Z905" s="286">
        <v>43811.675335648149</v>
      </c>
      <c r="AA905" s="287" t="s">
        <v>1705</v>
      </c>
      <c r="AB905" s="287"/>
      <c r="AC905" s="287"/>
      <c r="AD905" s="287">
        <v>324</v>
      </c>
      <c r="AE905" s="287" t="s">
        <v>1792</v>
      </c>
      <c r="AF905" s="287" t="s">
        <v>1793</v>
      </c>
      <c r="AG905" s="287" t="s">
        <v>13</v>
      </c>
    </row>
    <row r="906" spans="1:33" s="281" customFormat="1" ht="28.8" x14ac:dyDescent="0.3">
      <c r="A906" s="287" t="s">
        <v>762</v>
      </c>
      <c r="B906" s="287" t="s">
        <v>1792</v>
      </c>
      <c r="C906" s="287" t="s">
        <v>694</v>
      </c>
      <c r="D906" s="287" t="s">
        <v>1905</v>
      </c>
      <c r="E906" s="287" t="s">
        <v>3895</v>
      </c>
      <c r="F906" s="287" t="s">
        <v>3896</v>
      </c>
      <c r="G906" s="287" t="s">
        <v>375</v>
      </c>
      <c r="H906" s="287" t="s">
        <v>283</v>
      </c>
      <c r="I906" s="287" t="s">
        <v>1705</v>
      </c>
      <c r="J906" s="287" t="s">
        <v>1705</v>
      </c>
      <c r="K906" s="287" t="s">
        <v>1705</v>
      </c>
      <c r="L906" s="287" t="s">
        <v>1705</v>
      </c>
      <c r="M906" s="287" t="s">
        <v>1787</v>
      </c>
      <c r="N906" s="287" t="s">
        <v>70</v>
      </c>
      <c r="O906" s="287" t="s">
        <v>1705</v>
      </c>
      <c r="P906" s="287"/>
      <c r="Q906" s="287" t="s">
        <v>3882</v>
      </c>
      <c r="R906" s="287"/>
      <c r="S906" s="287"/>
      <c r="T906" s="287"/>
      <c r="U906" s="287" t="s">
        <v>1705</v>
      </c>
      <c r="V906" s="287" t="s">
        <v>1705</v>
      </c>
      <c r="W906" s="287" t="s">
        <v>1705</v>
      </c>
      <c r="X906" s="287" t="s">
        <v>1705</v>
      </c>
      <c r="Y906" s="286">
        <v>43811.675706018519</v>
      </c>
      <c r="Z906" s="286">
        <v>43811.688206018516</v>
      </c>
      <c r="AA906" s="287" t="s">
        <v>1705</v>
      </c>
      <c r="AB906" s="287"/>
      <c r="AC906" s="287"/>
      <c r="AD906" s="287">
        <v>325</v>
      </c>
      <c r="AE906" s="287" t="s">
        <v>1792</v>
      </c>
      <c r="AF906" s="287" t="s">
        <v>1793</v>
      </c>
      <c r="AG906" s="287" t="s">
        <v>13</v>
      </c>
    </row>
    <row r="907" spans="1:33" s="281" customFormat="1" ht="28.8" x14ac:dyDescent="0.3">
      <c r="A907" s="287" t="s">
        <v>762</v>
      </c>
      <c r="B907" s="287" t="s">
        <v>1792</v>
      </c>
      <c r="C907" s="287" t="s">
        <v>694</v>
      </c>
      <c r="D907" s="287" t="s">
        <v>1905</v>
      </c>
      <c r="E907" s="287" t="s">
        <v>3885</v>
      </c>
      <c r="F907" s="287" t="s">
        <v>2694</v>
      </c>
      <c r="G907" s="287" t="s">
        <v>254</v>
      </c>
      <c r="H907" s="287" t="s">
        <v>109</v>
      </c>
      <c r="I907" s="287" t="s">
        <v>1705</v>
      </c>
      <c r="J907" s="287" t="s">
        <v>1705</v>
      </c>
      <c r="K907" s="287" t="s">
        <v>1705</v>
      </c>
      <c r="L907" s="287" t="s">
        <v>1705</v>
      </c>
      <c r="M907" s="287" t="s">
        <v>1787</v>
      </c>
      <c r="N907" s="287" t="s">
        <v>70</v>
      </c>
      <c r="O907" s="287" t="s">
        <v>1705</v>
      </c>
      <c r="P907" s="287"/>
      <c r="Q907" s="287" t="s">
        <v>3883</v>
      </c>
      <c r="R907" s="287"/>
      <c r="S907" s="287"/>
      <c r="T907" s="287"/>
      <c r="U907" s="287" t="s">
        <v>1705</v>
      </c>
      <c r="V907" s="287" t="s">
        <v>1705</v>
      </c>
      <c r="W907" s="287" t="s">
        <v>1705</v>
      </c>
      <c r="X907" s="287" t="s">
        <v>1705</v>
      </c>
      <c r="Y907" s="286">
        <v>43811.676793981482</v>
      </c>
      <c r="Z907" s="286">
        <v>43811.72216435185</v>
      </c>
      <c r="AA907" s="287" t="s">
        <v>1705</v>
      </c>
      <c r="AB907" s="287"/>
      <c r="AC907" s="287"/>
      <c r="AD907" s="287">
        <v>813</v>
      </c>
      <c r="AE907" s="287" t="s">
        <v>1792</v>
      </c>
      <c r="AF907" s="287" t="s">
        <v>1793</v>
      </c>
      <c r="AG907" s="287" t="s">
        <v>13</v>
      </c>
    </row>
    <row r="908" spans="1:33" s="281" customFormat="1" ht="28.8" x14ac:dyDescent="0.3">
      <c r="A908" s="287"/>
      <c r="B908" s="287" t="s">
        <v>1792</v>
      </c>
      <c r="C908" s="287" t="s">
        <v>689</v>
      </c>
      <c r="D908" s="287" t="s">
        <v>2102</v>
      </c>
      <c r="E908" s="287" t="s">
        <v>3888</v>
      </c>
      <c r="F908" s="287" t="s">
        <v>3199</v>
      </c>
      <c r="G908" s="287" t="s">
        <v>274</v>
      </c>
      <c r="H908" s="287" t="s">
        <v>109</v>
      </c>
      <c r="I908" s="287" t="s">
        <v>1705</v>
      </c>
      <c r="J908" s="287" t="s">
        <v>1705</v>
      </c>
      <c r="K908" s="287" t="s">
        <v>1705</v>
      </c>
      <c r="L908" s="287" t="s">
        <v>1705</v>
      </c>
      <c r="M908" s="287" t="s">
        <v>1787</v>
      </c>
      <c r="N908" s="287" t="s">
        <v>70</v>
      </c>
      <c r="O908" s="287" t="s">
        <v>1705</v>
      </c>
      <c r="P908" s="287" t="s">
        <v>3897</v>
      </c>
      <c r="Q908" s="287" t="s">
        <v>3817</v>
      </c>
      <c r="R908" s="287"/>
      <c r="S908" s="287" t="s">
        <v>8625</v>
      </c>
      <c r="T908" s="287"/>
      <c r="U908" s="287" t="s">
        <v>1705</v>
      </c>
      <c r="V908" s="287" t="s">
        <v>1705</v>
      </c>
      <c r="W908" s="287" t="s">
        <v>1705</v>
      </c>
      <c r="X908" s="287" t="s">
        <v>1705</v>
      </c>
      <c r="Y908" s="286">
        <v>43811.686261574076</v>
      </c>
      <c r="Z908" s="286">
        <v>43811.72216435185</v>
      </c>
      <c r="AA908" s="287" t="s">
        <v>1705</v>
      </c>
      <c r="AB908" s="287"/>
      <c r="AC908" s="287"/>
      <c r="AD908" s="287">
        <v>203</v>
      </c>
      <c r="AE908" s="287" t="s">
        <v>1792</v>
      </c>
      <c r="AF908" s="287" t="s">
        <v>1793</v>
      </c>
      <c r="AG908" s="287" t="s">
        <v>13</v>
      </c>
    </row>
    <row r="909" spans="1:33" s="281" customFormat="1" ht="28.8" x14ac:dyDescent="0.3">
      <c r="A909" s="287"/>
      <c r="B909" s="287" t="s">
        <v>1792</v>
      </c>
      <c r="C909" s="287" t="s">
        <v>694</v>
      </c>
      <c r="D909" s="287" t="s">
        <v>1905</v>
      </c>
      <c r="E909" s="287" t="s">
        <v>3860</v>
      </c>
      <c r="F909" s="287" t="s">
        <v>3898</v>
      </c>
      <c r="G909" s="287" t="s">
        <v>55</v>
      </c>
      <c r="H909" s="287" t="s">
        <v>314</v>
      </c>
      <c r="I909" s="287" t="s">
        <v>1705</v>
      </c>
      <c r="J909" s="287" t="s">
        <v>1705</v>
      </c>
      <c r="K909" s="287" t="s">
        <v>1705</v>
      </c>
      <c r="L909" s="287" t="s">
        <v>1705</v>
      </c>
      <c r="M909" s="287" t="s">
        <v>1787</v>
      </c>
      <c r="N909" s="287" t="s">
        <v>58</v>
      </c>
      <c r="O909" s="287" t="s">
        <v>8599</v>
      </c>
      <c r="P909" s="287"/>
      <c r="Q909" s="287" t="s">
        <v>3858</v>
      </c>
      <c r="R909" s="287"/>
      <c r="S909" s="287"/>
      <c r="T909" s="287"/>
      <c r="U909" s="287" t="s">
        <v>64</v>
      </c>
      <c r="V909" s="287" t="s">
        <v>3861</v>
      </c>
      <c r="W909" s="287" t="s">
        <v>1705</v>
      </c>
      <c r="X909" s="287" t="s">
        <v>1705</v>
      </c>
      <c r="Y909" s="286">
        <v>43811.690729166665</v>
      </c>
      <c r="Z909" s="286">
        <v>43811.72216435185</v>
      </c>
      <c r="AA909" s="287" t="s">
        <v>1705</v>
      </c>
      <c r="AB909" s="287"/>
      <c r="AC909" s="287"/>
      <c r="AD909" s="287">
        <v>719</v>
      </c>
      <c r="AE909" s="287" t="s">
        <v>1792</v>
      </c>
      <c r="AF909" s="287" t="s">
        <v>1793</v>
      </c>
      <c r="AG909" s="287" t="s">
        <v>13</v>
      </c>
    </row>
    <row r="910" spans="1:33" s="281" customFormat="1" ht="28.8" x14ac:dyDescent="0.3">
      <c r="A910" s="287"/>
      <c r="B910" s="287" t="s">
        <v>1792</v>
      </c>
      <c r="C910" s="287" t="s">
        <v>694</v>
      </c>
      <c r="D910" s="287" t="s">
        <v>1902</v>
      </c>
      <c r="E910" s="287" t="s">
        <v>3893</v>
      </c>
      <c r="F910" s="287" t="s">
        <v>2385</v>
      </c>
      <c r="G910" s="287" t="s">
        <v>388</v>
      </c>
      <c r="H910" s="287" t="s">
        <v>109</v>
      </c>
      <c r="I910" s="287" t="s">
        <v>1705</v>
      </c>
      <c r="J910" s="287" t="s">
        <v>1705</v>
      </c>
      <c r="K910" s="287" t="s">
        <v>1705</v>
      </c>
      <c r="L910" s="287" t="s">
        <v>1705</v>
      </c>
      <c r="M910" s="287" t="s">
        <v>1787</v>
      </c>
      <c r="N910" s="287" t="s">
        <v>70</v>
      </c>
      <c r="O910" s="287" t="s">
        <v>1705</v>
      </c>
      <c r="P910" s="287"/>
      <c r="Q910" s="287" t="s">
        <v>3826</v>
      </c>
      <c r="R910" s="287"/>
      <c r="S910" s="287"/>
      <c r="T910" s="287"/>
      <c r="U910" s="287" t="s">
        <v>1705</v>
      </c>
      <c r="V910" s="287" t="s">
        <v>1705</v>
      </c>
      <c r="W910" s="287" t="s">
        <v>1705</v>
      </c>
      <c r="X910" s="287" t="s">
        <v>1705</v>
      </c>
      <c r="Y910" s="286">
        <v>43811.691458333335</v>
      </c>
      <c r="Z910" s="286">
        <v>43811.759317129632</v>
      </c>
      <c r="AA910" s="287" t="s">
        <v>1705</v>
      </c>
      <c r="AB910" s="287"/>
      <c r="AC910" s="287"/>
      <c r="AD910" s="287">
        <v>313</v>
      </c>
      <c r="AE910" s="287" t="s">
        <v>1792</v>
      </c>
      <c r="AF910" s="287" t="s">
        <v>1793</v>
      </c>
      <c r="AG910" s="287" t="s">
        <v>1705</v>
      </c>
    </row>
    <row r="911" spans="1:33" s="281" customFormat="1" ht="28.8" x14ac:dyDescent="0.3">
      <c r="A911" s="287" t="s">
        <v>762</v>
      </c>
      <c r="B911" s="287" t="s">
        <v>1792</v>
      </c>
      <c r="C911" s="287" t="s">
        <v>694</v>
      </c>
      <c r="D911" s="287" t="s">
        <v>2102</v>
      </c>
      <c r="E911" s="287" t="s">
        <v>3897</v>
      </c>
      <c r="F911" s="287" t="s">
        <v>3199</v>
      </c>
      <c r="G911" s="287" t="s">
        <v>274</v>
      </c>
      <c r="H911" s="287" t="s">
        <v>109</v>
      </c>
      <c r="I911" s="287" t="s">
        <v>1705</v>
      </c>
      <c r="J911" s="287" t="s">
        <v>1705</v>
      </c>
      <c r="K911" s="287" t="s">
        <v>1705</v>
      </c>
      <c r="L911" s="287" t="s">
        <v>1705</v>
      </c>
      <c r="M911" s="287" t="s">
        <v>1787</v>
      </c>
      <c r="N911" s="287" t="s">
        <v>70</v>
      </c>
      <c r="O911" s="287" t="s">
        <v>1705</v>
      </c>
      <c r="P911" s="287"/>
      <c r="Q911" s="287" t="s">
        <v>3888</v>
      </c>
      <c r="R911" s="287"/>
      <c r="S911" s="287"/>
      <c r="T911" s="287"/>
      <c r="U911" s="287" t="s">
        <v>1705</v>
      </c>
      <c r="V911" s="287" t="s">
        <v>1705</v>
      </c>
      <c r="W911" s="287" t="s">
        <v>1705</v>
      </c>
      <c r="X911" s="287" t="s">
        <v>1705</v>
      </c>
      <c r="Y911" s="286">
        <v>43811.707673611112</v>
      </c>
      <c r="Z911" s="286">
        <v>43811.72216435185</v>
      </c>
      <c r="AA911" s="287" t="s">
        <v>1705</v>
      </c>
      <c r="AB911" s="287"/>
      <c r="AC911" s="287"/>
      <c r="AD911" s="287">
        <v>204</v>
      </c>
      <c r="AE911" s="287" t="s">
        <v>1792</v>
      </c>
      <c r="AF911" s="287" t="s">
        <v>1793</v>
      </c>
      <c r="AG911" s="287" t="s">
        <v>13</v>
      </c>
    </row>
    <row r="912" spans="1:33" s="281" customFormat="1" ht="28.8" x14ac:dyDescent="0.3">
      <c r="A912" s="287" t="s">
        <v>3631</v>
      </c>
      <c r="B912" s="287" t="s">
        <v>1792</v>
      </c>
      <c r="C912" s="287" t="s">
        <v>694</v>
      </c>
      <c r="D912" s="287" t="s">
        <v>2054</v>
      </c>
      <c r="E912" s="287" t="s">
        <v>3892</v>
      </c>
      <c r="F912" s="287" t="s">
        <v>3899</v>
      </c>
      <c r="G912" s="287" t="s">
        <v>55</v>
      </c>
      <c r="H912" s="287" t="s">
        <v>314</v>
      </c>
      <c r="I912" s="287" t="s">
        <v>1705</v>
      </c>
      <c r="J912" s="287" t="s">
        <v>1705</v>
      </c>
      <c r="K912" s="287" t="s">
        <v>1705</v>
      </c>
      <c r="L912" s="287" t="s">
        <v>1705</v>
      </c>
      <c r="M912" s="287" t="s">
        <v>1787</v>
      </c>
      <c r="N912" s="287" t="s">
        <v>58</v>
      </c>
      <c r="O912" s="287" t="s">
        <v>8618</v>
      </c>
      <c r="P912" s="287"/>
      <c r="Q912" s="287" t="s">
        <v>3736</v>
      </c>
      <c r="R912" s="287"/>
      <c r="S912" s="287"/>
      <c r="T912" s="287"/>
      <c r="U912" s="287" t="s">
        <v>51</v>
      </c>
      <c r="V912" s="287" t="s">
        <v>3900</v>
      </c>
      <c r="W912" s="287" t="s">
        <v>1705</v>
      </c>
      <c r="X912" s="287" t="s">
        <v>1705</v>
      </c>
      <c r="Y912" s="286">
        <v>43811.710277777776</v>
      </c>
      <c r="Z912" s="286">
        <v>43811.72216435185</v>
      </c>
      <c r="AA912" s="287" t="s">
        <v>1705</v>
      </c>
      <c r="AB912" s="287"/>
      <c r="AC912" s="287"/>
      <c r="AD912" s="287">
        <v>162</v>
      </c>
      <c r="AE912" s="287" t="s">
        <v>1792</v>
      </c>
      <c r="AF912" s="287" t="s">
        <v>1793</v>
      </c>
      <c r="AG912" s="287" t="s">
        <v>13</v>
      </c>
    </row>
    <row r="913" spans="1:33" s="281" customFormat="1" ht="28.8" x14ac:dyDescent="0.3">
      <c r="A913" s="287" t="s">
        <v>755</v>
      </c>
      <c r="B913" s="287" t="s">
        <v>1792</v>
      </c>
      <c r="C913" s="287" t="s">
        <v>694</v>
      </c>
      <c r="D913" s="287" t="s">
        <v>305</v>
      </c>
      <c r="E913" s="287" t="s">
        <v>3854</v>
      </c>
      <c r="F913" s="287" t="s">
        <v>512</v>
      </c>
      <c r="G913" s="287" t="s">
        <v>1853</v>
      </c>
      <c r="H913" s="287" t="s">
        <v>115</v>
      </c>
      <c r="I913" s="287" t="s">
        <v>1705</v>
      </c>
      <c r="J913" s="287" t="s">
        <v>1705</v>
      </c>
      <c r="K913" s="287" t="s">
        <v>1705</v>
      </c>
      <c r="L913" s="287" t="s">
        <v>1705</v>
      </c>
      <c r="M913" s="287" t="s">
        <v>1787</v>
      </c>
      <c r="N913" s="287" t="s">
        <v>58</v>
      </c>
      <c r="O913" s="287" t="s">
        <v>484</v>
      </c>
      <c r="P913" s="287"/>
      <c r="Q913" s="287" t="s">
        <v>3456</v>
      </c>
      <c r="R913" s="287"/>
      <c r="S913" s="287"/>
      <c r="T913" s="287"/>
      <c r="U913" s="287" t="s">
        <v>1705</v>
      </c>
      <c r="V913" s="287" t="s">
        <v>1705</v>
      </c>
      <c r="W913" s="287" t="s">
        <v>1705</v>
      </c>
      <c r="X913" s="287" t="s">
        <v>1705</v>
      </c>
      <c r="Y913" s="286">
        <v>43811.712106481478</v>
      </c>
      <c r="Z913" s="286">
        <v>43811.759317129632</v>
      </c>
      <c r="AA913" s="287" t="s">
        <v>1705</v>
      </c>
      <c r="AB913" s="287"/>
      <c r="AC913" s="287"/>
      <c r="AD913" s="287">
        <v>602</v>
      </c>
      <c r="AE913" s="287" t="s">
        <v>1792</v>
      </c>
      <c r="AF913" s="287" t="s">
        <v>1793</v>
      </c>
      <c r="AG913" s="287" t="s">
        <v>13</v>
      </c>
    </row>
    <row r="914" spans="1:33" s="281" customFormat="1" ht="43.2" x14ac:dyDescent="0.3">
      <c r="A914" s="287"/>
      <c r="B914" s="287" t="s">
        <v>1792</v>
      </c>
      <c r="C914" s="287" t="s">
        <v>701</v>
      </c>
      <c r="D914" s="287">
        <v>15</v>
      </c>
      <c r="E914" s="287" t="s">
        <v>3901</v>
      </c>
      <c r="F914" s="287" t="s">
        <v>3902</v>
      </c>
      <c r="G914" s="287" t="s">
        <v>785</v>
      </c>
      <c r="H914" s="287" t="s">
        <v>19</v>
      </c>
      <c r="I914" s="287" t="s">
        <v>1705</v>
      </c>
      <c r="J914" s="287" t="s">
        <v>1705</v>
      </c>
      <c r="K914" s="287" t="s">
        <v>1705</v>
      </c>
      <c r="L914" s="287" t="s">
        <v>1705</v>
      </c>
      <c r="M914" s="287" t="s">
        <v>1787</v>
      </c>
      <c r="N914" s="287" t="s">
        <v>1705</v>
      </c>
      <c r="O914" s="287" t="s">
        <v>1705</v>
      </c>
      <c r="P914" s="287"/>
      <c r="Q914" s="287"/>
      <c r="R914" s="287" t="s">
        <v>3903</v>
      </c>
      <c r="S914" s="287"/>
      <c r="T914" s="287"/>
      <c r="U914" s="287" t="s">
        <v>1705</v>
      </c>
      <c r="V914" s="287" t="s">
        <v>1705</v>
      </c>
      <c r="W914" s="287"/>
      <c r="X914" s="287"/>
      <c r="Y914" s="286">
        <v>43812.39230324074</v>
      </c>
      <c r="Z914" s="286">
        <v>43815.969710648147</v>
      </c>
      <c r="AA914" s="287" t="s">
        <v>1705</v>
      </c>
      <c r="AB914" s="287"/>
      <c r="AC914" s="287"/>
      <c r="AD914" s="287">
        <v>326700</v>
      </c>
      <c r="AE914" s="287" t="s">
        <v>1792</v>
      </c>
      <c r="AF914" s="287" t="s">
        <v>1793</v>
      </c>
      <c r="AG914" s="287" t="s">
        <v>396</v>
      </c>
    </row>
  </sheetData>
  <autoFilter ref="A1:AG1" xr:uid="{E8EE2EBA-0994-4EC4-BFE7-95735C5D09DC}"/>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685</v>
      </c>
      <c r="B1" s="2" t="s">
        <v>686</v>
      </c>
      <c r="C1" s="2" t="s">
        <v>687</v>
      </c>
    </row>
    <row r="2" spans="1:4" ht="10.5" customHeight="1" x14ac:dyDescent="0.3">
      <c r="A2" s="3"/>
      <c r="B2" s="4"/>
      <c r="C2" s="5"/>
      <c r="D2" s="5"/>
    </row>
    <row r="3" spans="1:4" x14ac:dyDescent="0.3">
      <c r="A3" s="4" t="s">
        <v>12</v>
      </c>
      <c r="B3" s="4" t="s">
        <v>21</v>
      </c>
      <c r="C3" s="5" t="s">
        <v>571</v>
      </c>
      <c r="D3" s="5" t="s">
        <v>116</v>
      </c>
    </row>
    <row r="4" spans="1:4" x14ac:dyDescent="0.3">
      <c r="A4" s="4" t="s">
        <v>50</v>
      </c>
      <c r="B4" s="4" t="s">
        <v>17</v>
      </c>
      <c r="C4" s="5" t="s">
        <v>688</v>
      </c>
      <c r="D4" s="5" t="s">
        <v>235</v>
      </c>
    </row>
    <row r="5" spans="1:4" x14ac:dyDescent="0.3">
      <c r="A5" s="4" t="s">
        <v>52</v>
      </c>
      <c r="B5" s="4" t="s">
        <v>689</v>
      </c>
      <c r="C5" s="5" t="s">
        <v>690</v>
      </c>
      <c r="D5" s="5" t="s">
        <v>13</v>
      </c>
    </row>
    <row r="6" spans="1:4" x14ac:dyDescent="0.3">
      <c r="A6" s="4" t="s">
        <v>314</v>
      </c>
      <c r="B6" s="4" t="s">
        <v>567</v>
      </c>
      <c r="C6" s="5" t="s">
        <v>248</v>
      </c>
      <c r="D6" s="5" t="s">
        <v>26</v>
      </c>
    </row>
    <row r="7" spans="1:4" x14ac:dyDescent="0.3">
      <c r="A7" s="4" t="s">
        <v>309</v>
      </c>
      <c r="B7" s="4" t="s">
        <v>691</v>
      </c>
      <c r="C7" s="5" t="s">
        <v>692</v>
      </c>
      <c r="D7" s="5" t="s">
        <v>119</v>
      </c>
    </row>
    <row r="8" spans="1:4" x14ac:dyDescent="0.3">
      <c r="A8" s="4" t="s">
        <v>693</v>
      </c>
      <c r="B8" s="4" t="s">
        <v>694</v>
      </c>
      <c r="C8" s="5" t="s">
        <v>250</v>
      </c>
      <c r="D8" s="5" t="s">
        <v>695</v>
      </c>
    </row>
    <row r="9" spans="1:4" ht="28.8" x14ac:dyDescent="0.3">
      <c r="A9" s="4" t="s">
        <v>7</v>
      </c>
      <c r="B9" s="4" t="s">
        <v>696</v>
      </c>
      <c r="D9" s="5" t="s">
        <v>396</v>
      </c>
    </row>
    <row r="10" spans="1:4" x14ac:dyDescent="0.3">
      <c r="A10" s="4" t="s">
        <v>99</v>
      </c>
      <c r="B10" s="4" t="s">
        <v>697</v>
      </c>
      <c r="D10" s="5" t="s">
        <v>698</v>
      </c>
    </row>
    <row r="11" spans="1:4" x14ac:dyDescent="0.3">
      <c r="A11" s="4" t="s">
        <v>699</v>
      </c>
      <c r="B11" s="4" t="s">
        <v>700</v>
      </c>
    </row>
    <row r="12" spans="1:4" x14ac:dyDescent="0.3">
      <c r="A12" s="4" t="s">
        <v>109</v>
      </c>
      <c r="B12" s="4" t="s">
        <v>701</v>
      </c>
    </row>
    <row r="13" spans="1:4" x14ac:dyDescent="0.3">
      <c r="A13" s="4" t="s">
        <v>115</v>
      </c>
      <c r="B13" s="4" t="s">
        <v>702</v>
      </c>
    </row>
    <row r="14" spans="1:4" x14ac:dyDescent="0.3">
      <c r="A14" s="4" t="s">
        <v>283</v>
      </c>
      <c r="B14" s="4" t="s">
        <v>703</v>
      </c>
    </row>
    <row r="15" spans="1:4" x14ac:dyDescent="0.3">
      <c r="A15" s="4" t="s">
        <v>237</v>
      </c>
      <c r="B15" s="4" t="s">
        <v>704</v>
      </c>
    </row>
    <row r="16" spans="1:4" x14ac:dyDescent="0.3">
      <c r="A16" s="4" t="s">
        <v>102</v>
      </c>
      <c r="B16" s="4" t="s">
        <v>681</v>
      </c>
    </row>
    <row r="17" spans="1:2" x14ac:dyDescent="0.3">
      <c r="A17" s="4" t="s">
        <v>705</v>
      </c>
      <c r="B17" s="4" t="s">
        <v>706</v>
      </c>
    </row>
    <row r="18" spans="1:2" x14ac:dyDescent="0.3">
      <c r="A18" s="4" t="s">
        <v>707</v>
      </c>
      <c r="B18" s="4" t="s">
        <v>708</v>
      </c>
    </row>
    <row r="19" spans="1:2" x14ac:dyDescent="0.3">
      <c r="A19" s="4" t="s">
        <v>709</v>
      </c>
      <c r="B19" s="4" t="s">
        <v>710</v>
      </c>
    </row>
    <row r="20" spans="1:2" x14ac:dyDescent="0.3">
      <c r="A20" s="4" t="s">
        <v>469</v>
      </c>
      <c r="B20" s="4" t="s">
        <v>711</v>
      </c>
    </row>
    <row r="21" spans="1:2" x14ac:dyDescent="0.3">
      <c r="A21" s="4" t="s">
        <v>19</v>
      </c>
      <c r="B21" s="4" t="s">
        <v>712</v>
      </c>
    </row>
    <row r="22" spans="1:2" x14ac:dyDescent="0.3">
      <c r="A22" s="4" t="s">
        <v>25</v>
      </c>
    </row>
    <row r="23" spans="1:2" x14ac:dyDescent="0.3">
      <c r="A23" s="4" t="s">
        <v>295</v>
      </c>
    </row>
    <row r="24" spans="1:2" x14ac:dyDescent="0.3">
      <c r="A24" s="4" t="s">
        <v>306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CR Statistics</vt:lpstr>
      <vt:lpstr>CRs_RAN_86</vt:lpstr>
      <vt:lpstr>Tdoc_list_RAN_86</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2020-03-15T15:40:30Z</dcterms:modified>
</cp:coreProperties>
</file>